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spire17\Desktop\ЭТС БИИ\ОТЧЕТы за 2015- 2024гг\Отчет 320\Отчет 320 по кв. за 21г\Отчет 320 за 4 кв. 21г\"/>
    </mc:Choice>
  </mc:AlternateContent>
  <bookViews>
    <workbookView xWindow="-120" yWindow="-120" windowWidth="29040" windowHeight="15840" firstSheet="9" activeTab="9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20 ФЭМ" sheetId="33" r:id="rId22"/>
  </sheets>
  <definedNames>
    <definedName name="_xlnm._FilterDatabase" localSheetId="9" hidden="1">'10'!$A$21:$T$146</definedName>
    <definedName name="_xlnm._FilterDatabase" localSheetId="10" hidden="1">'11'!$A$21:$Y$163</definedName>
    <definedName name="_xlnm._FilterDatabase" localSheetId="11" hidden="1">'12'!$A$21:$V$163</definedName>
    <definedName name="_xlnm._FilterDatabase" localSheetId="12" hidden="1">'13'!$A$23:$CB$165</definedName>
    <definedName name="_xlnm._FilterDatabase" localSheetId="13" hidden="1">'14'!$A$17:$BB$17</definedName>
    <definedName name="_xlnm._FilterDatabase" localSheetId="14" hidden="1">'15'!$A$22:$CD$164</definedName>
    <definedName name="_xlnm._FilterDatabase" localSheetId="15" hidden="1">'16'!$A$23:$BH$165</definedName>
    <definedName name="_xlnm._FilterDatabase" localSheetId="16" hidden="1">'17'!$A$22:$BC$164</definedName>
    <definedName name="_xlnm._FilterDatabase" localSheetId="17" hidden="1">'18'!$A$24:$BK$24</definedName>
    <definedName name="sub_492388860" localSheetId="9">'10'!#REF!</definedName>
    <definedName name="_xlnm.Print_Area" localSheetId="12">'13'!$A$1:$CA$165</definedName>
    <definedName name="_xlnm.Print_Area" localSheetId="13">'14'!$A$1:$BB$159</definedName>
    <definedName name="_xlnm.Print_Area" localSheetId="14">'15'!$A$1:$CD$164</definedName>
    <definedName name="_xlnm.Print_Area" localSheetId="15">'16'!$A$1:$BH$165</definedName>
    <definedName name="_xlnm.Print_Area" localSheetId="20">'20 (источники финанс)'!$A$1:$H$278</definedName>
  </definedNames>
  <calcPr calcId="152511"/>
  <fileRecoveryPr autoRecover="0"/>
</workbook>
</file>

<file path=xl/calcChain.xml><?xml version="1.0" encoding="utf-8"?>
<calcChain xmlns="http://schemas.openxmlformats.org/spreadsheetml/2006/main">
  <c r="CA107" i="13" l="1"/>
  <c r="CA108" i="13"/>
  <c r="CA109" i="13"/>
  <c r="CA110" i="13"/>
  <c r="CA111" i="13"/>
  <c r="CA112" i="13"/>
  <c r="CA113" i="13"/>
  <c r="CA98" i="13"/>
  <c r="CA99" i="13"/>
  <c r="CA100" i="13"/>
  <c r="CA101" i="13"/>
  <c r="CA102" i="13"/>
  <c r="CA103" i="13"/>
  <c r="CA104" i="13"/>
  <c r="CA105" i="13"/>
  <c r="CA106" i="13"/>
  <c r="V108" i="12"/>
  <c r="V109" i="12"/>
  <c r="V110" i="12"/>
  <c r="V111" i="12"/>
  <c r="V97" i="12"/>
  <c r="V98" i="12"/>
  <c r="V99" i="12"/>
  <c r="V100" i="12"/>
  <c r="V101" i="12"/>
  <c r="V102" i="12"/>
  <c r="V103" i="12"/>
  <c r="V104" i="12"/>
  <c r="V105" i="12"/>
  <c r="V106" i="12"/>
  <c r="V107" i="12"/>
  <c r="X110" i="11"/>
  <c r="X111" i="11"/>
  <c r="X113" i="11"/>
  <c r="X105" i="11"/>
  <c r="X106" i="11"/>
  <c r="X107" i="11"/>
  <c r="X108" i="11"/>
  <c r="X109" i="11"/>
  <c r="X96" i="11"/>
  <c r="X97" i="11"/>
  <c r="X98" i="11"/>
  <c r="X99" i="11"/>
  <c r="X100" i="11"/>
  <c r="X101" i="11"/>
  <c r="X102" i="11"/>
  <c r="X103" i="11"/>
  <c r="X104" i="11"/>
  <c r="G80" i="11"/>
  <c r="D107" i="12" l="1"/>
  <c r="P95" i="10"/>
  <c r="P94" i="10"/>
  <c r="P86" i="10"/>
  <c r="P84" i="10"/>
  <c r="P93" i="10"/>
  <c r="P92" i="10"/>
  <c r="P104" i="10"/>
  <c r="P90" i="10"/>
  <c r="P89" i="10"/>
  <c r="P81" i="10"/>
  <c r="J55" i="10"/>
  <c r="P54" i="10"/>
  <c r="P51" i="10"/>
  <c r="P52" i="10" l="1"/>
  <c r="J50" i="10"/>
  <c r="P77" i="10"/>
  <c r="P76" i="10"/>
  <c r="L76" i="10"/>
  <c r="P70" i="10"/>
  <c r="L70" i="10"/>
  <c r="P64" i="10"/>
  <c r="L64" i="10"/>
  <c r="P80" i="10"/>
  <c r="L80" i="10"/>
  <c r="P79" i="10"/>
  <c r="L79" i="10"/>
  <c r="P75" i="10"/>
  <c r="P74" i="10"/>
  <c r="L74" i="10"/>
  <c r="P73" i="10"/>
  <c r="P69" i="10"/>
  <c r="P66" i="10"/>
  <c r="L66" i="10"/>
  <c r="L65" i="10"/>
  <c r="N68" i="10"/>
  <c r="N67" i="10"/>
  <c r="N63" i="10"/>
  <c r="P103" i="10"/>
  <c r="P102" i="10"/>
  <c r="P101" i="10"/>
  <c r="P100" i="10"/>
  <c r="P99" i="10"/>
  <c r="P98" i="10"/>
  <c r="P97" i="10"/>
  <c r="P85" i="10"/>
  <c r="P107" i="10"/>
  <c r="P60" i="10"/>
  <c r="P59" i="10"/>
  <c r="P61" i="10"/>
  <c r="P78" i="10"/>
  <c r="N78" i="10"/>
  <c r="N83" i="10"/>
  <c r="P48" i="10"/>
  <c r="P46" i="10"/>
  <c r="J46" i="10"/>
  <c r="P49" i="10"/>
  <c r="P45" i="10"/>
  <c r="P44" i="10"/>
  <c r="P42" i="10"/>
  <c r="J42" i="10"/>
  <c r="P41" i="10"/>
  <c r="P38" i="10"/>
  <c r="P37" i="10"/>
  <c r="P35" i="10"/>
  <c r="P34" i="10"/>
  <c r="P33" i="10"/>
  <c r="P43" i="10"/>
  <c r="P96" i="10"/>
  <c r="P31" i="10"/>
  <c r="E442" i="33" l="1"/>
  <c r="P144" i="10"/>
  <c r="BU108" i="15"/>
  <c r="BU93" i="15"/>
  <c r="BN96" i="15"/>
  <c r="BA103" i="14"/>
  <c r="BA88" i="14"/>
  <c r="D105" i="12" l="1"/>
  <c r="D104" i="12"/>
  <c r="BQ106" i="13" s="1"/>
  <c r="D103" i="12"/>
  <c r="BQ105" i="13" s="1"/>
  <c r="D102" i="12"/>
  <c r="BQ104" i="13"/>
  <c r="D101" i="12"/>
  <c r="BQ103" i="13" s="1"/>
  <c r="D100" i="12"/>
  <c r="BQ102" i="13" s="1"/>
  <c r="Q100" i="12"/>
  <c r="D99" i="12"/>
  <c r="BQ101" i="13" s="1"/>
  <c r="D98" i="12"/>
  <c r="BQ100" i="13"/>
  <c r="D97" i="12"/>
  <c r="BQ99" i="13"/>
  <c r="D93" i="12"/>
  <c r="BQ95" i="13"/>
  <c r="D92" i="12"/>
  <c r="BQ94" i="13" s="1"/>
  <c r="D90" i="12"/>
  <c r="BQ92" i="13" s="1"/>
  <c r="D89" i="12"/>
  <c r="BQ91" i="13"/>
  <c r="D86" i="12"/>
  <c r="BQ88" i="13" s="1"/>
  <c r="D85" i="12" l="1"/>
  <c r="BQ87" i="13" s="1"/>
  <c r="D84" i="12"/>
  <c r="BQ86" i="13" s="1"/>
  <c r="Q84" i="12"/>
  <c r="D81" i="12"/>
  <c r="BQ83" i="13" s="1"/>
  <c r="BT94" i="13"/>
  <c r="BT109" i="13"/>
  <c r="BG113" i="16" l="1"/>
  <c r="BF113" i="16"/>
  <c r="BE113" i="16"/>
  <c r="BD113" i="16"/>
  <c r="BC113" i="16"/>
  <c r="BG112" i="16"/>
  <c r="BF112" i="16"/>
  <c r="BE112" i="16"/>
  <c r="BD112" i="16"/>
  <c r="BC112" i="16"/>
  <c r="BG111" i="16"/>
  <c r="BF111" i="16"/>
  <c r="BE111" i="16"/>
  <c r="BD111" i="16"/>
  <c r="BC111" i="16"/>
  <c r="BG110" i="16"/>
  <c r="BF110" i="16"/>
  <c r="BE110" i="16"/>
  <c r="BD110" i="16"/>
  <c r="BC110" i="16"/>
  <c r="BG109" i="16"/>
  <c r="BF109" i="16"/>
  <c r="BE109" i="16"/>
  <c r="BD109" i="16"/>
  <c r="BC109" i="16"/>
  <c r="BG108" i="16"/>
  <c r="BF108" i="16"/>
  <c r="BE108" i="16"/>
  <c r="BD108" i="16"/>
  <c r="BC108" i="16"/>
  <c r="BG107" i="16"/>
  <c r="BF107" i="16"/>
  <c r="BE107" i="16"/>
  <c r="BD107" i="16"/>
  <c r="BC107" i="16"/>
  <c r="BG106" i="16"/>
  <c r="BF106" i="16"/>
  <c r="BE106" i="16"/>
  <c r="BD106" i="16"/>
  <c r="BC106" i="16"/>
  <c r="BG105" i="16"/>
  <c r="BF105" i="16"/>
  <c r="BE105" i="16"/>
  <c r="BD105" i="16"/>
  <c r="BC105" i="16"/>
  <c r="BG104" i="16"/>
  <c r="BF104" i="16"/>
  <c r="BE104" i="16"/>
  <c r="BD104" i="16"/>
  <c r="BC104" i="16"/>
  <c r="BG103" i="16"/>
  <c r="BF103" i="16"/>
  <c r="BE103" i="16"/>
  <c r="BD103" i="16"/>
  <c r="BC103" i="16"/>
  <c r="BG102" i="16"/>
  <c r="BF102" i="16"/>
  <c r="BE102" i="16"/>
  <c r="BD102" i="16"/>
  <c r="BC102" i="16"/>
  <c r="BG101" i="16"/>
  <c r="BF101" i="16"/>
  <c r="BE101" i="16"/>
  <c r="BD101" i="16"/>
  <c r="BC101" i="16"/>
  <c r="BG100" i="16"/>
  <c r="BF100" i="16"/>
  <c r="BE100" i="16"/>
  <c r="BD100" i="16"/>
  <c r="BC100" i="16"/>
  <c r="BG99" i="16"/>
  <c r="BF99" i="16"/>
  <c r="BE99" i="16"/>
  <c r="BD99" i="16"/>
  <c r="BC99" i="16"/>
  <c r="BG98" i="16"/>
  <c r="BF98" i="16"/>
  <c r="BE98" i="16"/>
  <c r="BD98" i="16"/>
  <c r="BC98" i="16"/>
  <c r="AV112" i="17"/>
  <c r="AT112" i="17" s="1"/>
  <c r="AQ112" i="17"/>
  <c r="AO112" i="17" s="1"/>
  <c r="AN112" i="17"/>
  <c r="AM112" i="17"/>
  <c r="AL112" i="17"/>
  <c r="AI112" i="17"/>
  <c r="AF112" i="17"/>
  <c r="AA112" i="17"/>
  <c r="Y112" i="17" s="1"/>
  <c r="V112" i="17"/>
  <c r="Q112" i="17"/>
  <c r="O112" i="17" s="1"/>
  <c r="J112" i="17"/>
  <c r="I112" i="17"/>
  <c r="H112" i="17"/>
  <c r="F112" i="17"/>
  <c r="AV111" i="17"/>
  <c r="AT111" i="17" s="1"/>
  <c r="AQ111" i="17"/>
  <c r="AO111" i="17" s="1"/>
  <c r="AN111" i="17"/>
  <c r="AI111" i="17" s="1"/>
  <c r="AM111" i="17"/>
  <c r="AH111" i="17" s="1"/>
  <c r="AL111" i="17"/>
  <c r="AF111" i="17"/>
  <c r="AA111" i="17"/>
  <c r="Y111" i="17" s="1"/>
  <c r="V111" i="17"/>
  <c r="T111" i="17" s="1"/>
  <c r="Q111" i="17"/>
  <c r="O111" i="17" s="1"/>
  <c r="J111" i="17"/>
  <c r="I111" i="17"/>
  <c r="H111" i="17"/>
  <c r="F111" i="17"/>
  <c r="AV110" i="17"/>
  <c r="AT110" i="17" s="1"/>
  <c r="AQ110" i="17"/>
  <c r="AO110" i="17" s="1"/>
  <c r="AN110" i="17"/>
  <c r="AM110" i="17"/>
  <c r="AH110" i="17" s="1"/>
  <c r="AL110" i="17"/>
  <c r="AI110" i="17"/>
  <c r="AF110" i="17"/>
  <c r="AA110" i="17"/>
  <c r="Y110" i="17" s="1"/>
  <c r="V110" i="17"/>
  <c r="T110" i="17" s="1"/>
  <c r="Q110" i="17"/>
  <c r="O110" i="17" s="1"/>
  <c r="J110" i="17"/>
  <c r="I110" i="17"/>
  <c r="H110" i="17"/>
  <c r="F110" i="17"/>
  <c r="AV109" i="17"/>
  <c r="AT109" i="17" s="1"/>
  <c r="AQ109" i="17"/>
  <c r="AO109" i="17" s="1"/>
  <c r="AN109" i="17"/>
  <c r="AI109" i="17" s="1"/>
  <c r="AM109" i="17"/>
  <c r="AH109" i="17" s="1"/>
  <c r="AL109" i="17"/>
  <c r="AF109" i="17"/>
  <c r="AA109" i="17"/>
  <c r="Y109" i="17" s="1"/>
  <c r="V109" i="17"/>
  <c r="T109" i="17" s="1"/>
  <c r="Q109" i="17"/>
  <c r="O109" i="17" s="1"/>
  <c r="J109" i="17"/>
  <c r="I109" i="17"/>
  <c r="H109" i="17"/>
  <c r="F109" i="17"/>
  <c r="AV108" i="17"/>
  <c r="AT108" i="17" s="1"/>
  <c r="AQ108" i="17"/>
  <c r="AO108" i="17" s="1"/>
  <c r="AN108" i="17"/>
  <c r="AI108" i="17" s="1"/>
  <c r="AM108" i="17"/>
  <c r="AL108" i="17"/>
  <c r="AF108" i="17"/>
  <c r="AA108" i="17"/>
  <c r="Y108" i="17" s="1"/>
  <c r="V108" i="17"/>
  <c r="T108" i="17" s="1"/>
  <c r="Q108" i="17"/>
  <c r="O108" i="17" s="1"/>
  <c r="J108" i="17"/>
  <c r="I108" i="17"/>
  <c r="H108" i="17"/>
  <c r="F108" i="17"/>
  <c r="AV107" i="17"/>
  <c r="AQ107" i="17"/>
  <c r="AO107" i="17" s="1"/>
  <c r="AN107" i="17"/>
  <c r="AI107" i="17" s="1"/>
  <c r="AM107" i="17"/>
  <c r="AJ107" i="17" s="1"/>
  <c r="AL107" i="17"/>
  <c r="AF107" i="17"/>
  <c r="AA107" i="17"/>
  <c r="Y107" i="17" s="1"/>
  <c r="V107" i="17"/>
  <c r="Q107" i="17"/>
  <c r="O107" i="17" s="1"/>
  <c r="J107" i="17"/>
  <c r="I107" i="17"/>
  <c r="H107" i="17"/>
  <c r="F107" i="17"/>
  <c r="AV106" i="17"/>
  <c r="AT106" i="17" s="1"/>
  <c r="AQ106" i="17"/>
  <c r="AO106" i="17" s="1"/>
  <c r="AN106" i="17"/>
  <c r="AM106" i="17"/>
  <c r="AH106" i="17" s="1"/>
  <c r="AL106" i="17"/>
  <c r="AI106" i="17"/>
  <c r="AF106" i="17"/>
  <c r="AA106" i="17"/>
  <c r="Y106" i="17" s="1"/>
  <c r="V106" i="17"/>
  <c r="T106" i="17" s="1"/>
  <c r="Q106" i="17"/>
  <c r="O106" i="17" s="1"/>
  <c r="J106" i="17"/>
  <c r="I106" i="17"/>
  <c r="H106" i="17"/>
  <c r="F106" i="17"/>
  <c r="AV105" i="17"/>
  <c r="AT105" i="17" s="1"/>
  <c r="AQ105" i="17"/>
  <c r="AO105" i="17" s="1"/>
  <c r="AN105" i="17"/>
  <c r="AI105" i="17" s="1"/>
  <c r="AM105" i="17"/>
  <c r="AH105" i="17" s="1"/>
  <c r="AL105" i="17"/>
  <c r="AF105" i="17"/>
  <c r="AA105" i="17"/>
  <c r="Y105" i="17" s="1"/>
  <c r="V105" i="17"/>
  <c r="T105" i="17"/>
  <c r="Q105" i="17"/>
  <c r="O105" i="17" s="1"/>
  <c r="J105" i="17"/>
  <c r="I105" i="17"/>
  <c r="H105" i="17"/>
  <c r="F105" i="17"/>
  <c r="AV104" i="17"/>
  <c r="AT104" i="17" s="1"/>
  <c r="AQ104" i="17"/>
  <c r="AO104" i="17" s="1"/>
  <c r="AN104" i="17"/>
  <c r="AI104" i="17" s="1"/>
  <c r="AM104" i="17"/>
  <c r="AH104" i="17" s="1"/>
  <c r="AL104" i="17"/>
  <c r="AF104" i="17"/>
  <c r="AA104" i="17"/>
  <c r="Y104" i="17" s="1"/>
  <c r="V104" i="17"/>
  <c r="T104" i="17" s="1"/>
  <c r="Q104" i="17"/>
  <c r="O104" i="17" s="1"/>
  <c r="J104" i="17"/>
  <c r="I104" i="17"/>
  <c r="H104" i="17"/>
  <c r="F104" i="17"/>
  <c r="AV103" i="17"/>
  <c r="AT103" i="17" s="1"/>
  <c r="AQ103" i="17"/>
  <c r="AO103" i="17" s="1"/>
  <c r="AN103" i="17"/>
  <c r="AI103" i="17" s="1"/>
  <c r="AM103" i="17"/>
  <c r="AL103" i="17"/>
  <c r="AF103" i="17"/>
  <c r="AA103" i="17"/>
  <c r="Y103" i="17" s="1"/>
  <c r="V103" i="17"/>
  <c r="T103" i="17" s="1"/>
  <c r="Q103" i="17"/>
  <c r="O103" i="17" s="1"/>
  <c r="J103" i="17"/>
  <c r="I103" i="17"/>
  <c r="H103" i="17"/>
  <c r="F103" i="17"/>
  <c r="AV102" i="17"/>
  <c r="AT102" i="17" s="1"/>
  <c r="AQ102" i="17"/>
  <c r="AO102" i="17" s="1"/>
  <c r="AN102" i="17"/>
  <c r="AI102" i="17" s="1"/>
  <c r="AM102" i="17"/>
  <c r="AH102" i="17" s="1"/>
  <c r="AL102" i="17"/>
  <c r="AF102" i="17"/>
  <c r="AA102" i="17"/>
  <c r="Y102" i="17" s="1"/>
  <c r="V102" i="17"/>
  <c r="T102" i="17" s="1"/>
  <c r="Q102" i="17"/>
  <c r="O102" i="17" s="1"/>
  <c r="J102" i="17"/>
  <c r="I102" i="17"/>
  <c r="H102" i="17"/>
  <c r="F102" i="17"/>
  <c r="D102" i="17"/>
  <c r="BA101" i="17"/>
  <c r="AY101" i="17" s="1"/>
  <c r="AV101" i="17"/>
  <c r="AT101" i="17" s="1"/>
  <c r="AQ101" i="17"/>
  <c r="AO101" i="17" s="1"/>
  <c r="AN101" i="17"/>
  <c r="AI101" i="17" s="1"/>
  <c r="AM101" i="17"/>
  <c r="AH101" i="17" s="1"/>
  <c r="AL101" i="17"/>
  <c r="AF101" i="17"/>
  <c r="AA101" i="17"/>
  <c r="Y101" i="17" s="1"/>
  <c r="V101" i="17"/>
  <c r="T101" i="17" s="1"/>
  <c r="Q101" i="17"/>
  <c r="O101" i="17" s="1"/>
  <c r="J101" i="17"/>
  <c r="I101" i="17"/>
  <c r="H101" i="17"/>
  <c r="F101" i="17"/>
  <c r="AV100" i="17"/>
  <c r="AT100" i="17" s="1"/>
  <c r="AQ100" i="17"/>
  <c r="AO100" i="17" s="1"/>
  <c r="AN100" i="17"/>
  <c r="AI100" i="17" s="1"/>
  <c r="AM100" i="17"/>
  <c r="AL100" i="17"/>
  <c r="AF100" i="17"/>
  <c r="AA100" i="17"/>
  <c r="Y100" i="17" s="1"/>
  <c r="V100" i="17"/>
  <c r="T100" i="17" s="1"/>
  <c r="Q100" i="17"/>
  <c r="O100" i="17" s="1"/>
  <c r="J100" i="17"/>
  <c r="I100" i="17"/>
  <c r="H100" i="17"/>
  <c r="F100" i="17"/>
  <c r="AV99" i="17"/>
  <c r="AT99" i="17" s="1"/>
  <c r="AQ99" i="17"/>
  <c r="AO99" i="17" s="1"/>
  <c r="AN99" i="17"/>
  <c r="AI99" i="17" s="1"/>
  <c r="AM99" i="17"/>
  <c r="AH99" i="17" s="1"/>
  <c r="AL99" i="17"/>
  <c r="AF99" i="17"/>
  <c r="AA99" i="17"/>
  <c r="Y99" i="17" s="1"/>
  <c r="V99" i="17"/>
  <c r="T99" i="17" s="1"/>
  <c r="Q99" i="17"/>
  <c r="O99" i="17" s="1"/>
  <c r="J99" i="17"/>
  <c r="I99" i="17"/>
  <c r="H99" i="17"/>
  <c r="F99" i="17"/>
  <c r="AV98" i="17"/>
  <c r="AT98" i="17" s="1"/>
  <c r="AQ98" i="17"/>
  <c r="AO98" i="17" s="1"/>
  <c r="AN98" i="17"/>
  <c r="AI98" i="17" s="1"/>
  <c r="AM98" i="17"/>
  <c r="AH98" i="17" s="1"/>
  <c r="AL98" i="17"/>
  <c r="AF98" i="17"/>
  <c r="AA98" i="17"/>
  <c r="Y98" i="17" s="1"/>
  <c r="V98" i="17"/>
  <c r="T98" i="17"/>
  <c r="Q98" i="17"/>
  <c r="O98" i="17" s="1"/>
  <c r="J98" i="17"/>
  <c r="I98" i="17"/>
  <c r="H98" i="17"/>
  <c r="F98" i="17"/>
  <c r="BA97" i="17"/>
  <c r="AY97" i="17" s="1"/>
  <c r="AQ97" i="17"/>
  <c r="AO97" i="17" s="1"/>
  <c r="AN97" i="17"/>
  <c r="AI97" i="17" s="1"/>
  <c r="AM97" i="17"/>
  <c r="AH97" i="17" s="1"/>
  <c r="AL97" i="17"/>
  <c r="AF97" i="17"/>
  <c r="AA97" i="17"/>
  <c r="Y97" i="17" s="1"/>
  <c r="Q97" i="17"/>
  <c r="O97" i="17" s="1"/>
  <c r="J97" i="17"/>
  <c r="I97" i="17"/>
  <c r="H97" i="17"/>
  <c r="F97" i="17"/>
  <c r="H111" i="10"/>
  <c r="G111" i="10"/>
  <c r="R111" i="10" s="1"/>
  <c r="H110" i="10"/>
  <c r="G110" i="10"/>
  <c r="AZ113" i="18" s="1"/>
  <c r="H109" i="10"/>
  <c r="L109" i="11" s="1"/>
  <c r="U109" i="11" s="1"/>
  <c r="O109" i="11" s="1"/>
  <c r="G109" i="10"/>
  <c r="S109" i="10" s="1"/>
  <c r="H108" i="10"/>
  <c r="G108" i="10"/>
  <c r="D109" i="17" s="1"/>
  <c r="H107" i="10"/>
  <c r="G107" i="10"/>
  <c r="AZ110" i="18" s="1"/>
  <c r="H106" i="10"/>
  <c r="G106" i="10"/>
  <c r="AZ109" i="18" s="1"/>
  <c r="H105" i="10"/>
  <c r="G105" i="10"/>
  <c r="D106" i="17" s="1"/>
  <c r="H104" i="10"/>
  <c r="G104" i="10"/>
  <c r="D105" i="17" s="1"/>
  <c r="H103" i="10"/>
  <c r="G103" i="10"/>
  <c r="D104" i="17" s="1"/>
  <c r="H102" i="10"/>
  <c r="G102" i="10"/>
  <c r="D103" i="17" s="1"/>
  <c r="H101" i="10"/>
  <c r="G101" i="10"/>
  <c r="AZ104" i="18" s="1"/>
  <c r="H100" i="10"/>
  <c r="G100" i="10"/>
  <c r="AZ103" i="18" s="1"/>
  <c r="H99" i="10"/>
  <c r="G99" i="10"/>
  <c r="D100" i="17" s="1"/>
  <c r="H98" i="10"/>
  <c r="G98" i="10"/>
  <c r="AZ101" i="18" s="1"/>
  <c r="H97" i="10"/>
  <c r="G97" i="10"/>
  <c r="D98" i="17" s="1"/>
  <c r="L111" i="11"/>
  <c r="U111" i="11" s="1"/>
  <c r="O111" i="11" s="1"/>
  <c r="D111" i="11"/>
  <c r="D110" i="11"/>
  <c r="D109" i="11"/>
  <c r="D108" i="11"/>
  <c r="D107" i="11"/>
  <c r="D106" i="11"/>
  <c r="L105" i="11"/>
  <c r="U105" i="11" s="1"/>
  <c r="O105" i="11" s="1"/>
  <c r="D105" i="11"/>
  <c r="D104" i="11"/>
  <c r="D103" i="11"/>
  <c r="D102" i="11"/>
  <c r="D101" i="11"/>
  <c r="D100" i="11"/>
  <c r="D99" i="11"/>
  <c r="D98" i="11"/>
  <c r="D97" i="11"/>
  <c r="D96" i="11"/>
  <c r="BJ113" i="13"/>
  <c r="AT113" i="13"/>
  <c r="AS113" i="13"/>
  <c r="AR113" i="13"/>
  <c r="M114" i="18" s="1"/>
  <c r="AQ113" i="13"/>
  <c r="AP113" i="13"/>
  <c r="AN113" i="13"/>
  <c r="AH113" i="13"/>
  <c r="AA113" i="13"/>
  <c r="T113" i="13"/>
  <c r="K113" i="13"/>
  <c r="J113" i="13"/>
  <c r="I113" i="13"/>
  <c r="H113" i="13"/>
  <c r="G113" i="13"/>
  <c r="BJ112" i="13"/>
  <c r="AT112" i="13"/>
  <c r="AS112" i="13"/>
  <c r="AR112" i="13"/>
  <c r="M113" i="18" s="1"/>
  <c r="AQ112" i="13"/>
  <c r="AP112" i="13"/>
  <c r="AN112" i="13"/>
  <c r="AH112" i="13"/>
  <c r="AA112" i="13"/>
  <c r="T112" i="13"/>
  <c r="K112" i="13"/>
  <c r="J112" i="13"/>
  <c r="I112" i="13"/>
  <c r="H112" i="13"/>
  <c r="G112" i="13"/>
  <c r="BJ111" i="13"/>
  <c r="AT111" i="13"/>
  <c r="AS111" i="13"/>
  <c r="AR111" i="13"/>
  <c r="AQ111" i="13"/>
  <c r="AP111" i="13"/>
  <c r="AN111" i="13"/>
  <c r="AH111" i="13"/>
  <c r="AA111" i="13"/>
  <c r="T111" i="13"/>
  <c r="K111" i="13"/>
  <c r="J111" i="13"/>
  <c r="I111" i="13"/>
  <c r="H111" i="13"/>
  <c r="G111" i="13"/>
  <c r="BJ110" i="13"/>
  <c r="AT110" i="13"/>
  <c r="AS110" i="13"/>
  <c r="AR110" i="13"/>
  <c r="AQ110" i="13"/>
  <c r="AP110" i="13"/>
  <c r="AN110" i="13"/>
  <c r="AH110" i="13"/>
  <c r="AA110" i="13"/>
  <c r="T110" i="13"/>
  <c r="K110" i="13"/>
  <c r="J110" i="13"/>
  <c r="I110" i="13"/>
  <c r="H110" i="13"/>
  <c r="G110" i="13"/>
  <c r="BJ109" i="13"/>
  <c r="AT109" i="13"/>
  <c r="AS109" i="13"/>
  <c r="AR109" i="13"/>
  <c r="M110" i="18" s="1"/>
  <c r="AQ109" i="13"/>
  <c r="AP109" i="13"/>
  <c r="AN109" i="13"/>
  <c r="AH109" i="13"/>
  <c r="AA109" i="13"/>
  <c r="T109" i="13"/>
  <c r="K109" i="13"/>
  <c r="J109" i="13"/>
  <c r="I109" i="13"/>
  <c r="H109" i="13"/>
  <c r="G109" i="13"/>
  <c r="BJ108" i="13"/>
  <c r="AT108" i="13"/>
  <c r="AS108" i="13"/>
  <c r="AR108" i="13"/>
  <c r="M109" i="18" s="1"/>
  <c r="AQ108" i="13"/>
  <c r="AP108" i="13"/>
  <c r="AN108" i="13"/>
  <c r="AH108" i="13"/>
  <c r="AA108" i="13"/>
  <c r="T108" i="13"/>
  <c r="K108" i="13"/>
  <c r="J108" i="13"/>
  <c r="I108" i="13"/>
  <c r="H108" i="13"/>
  <c r="G108" i="13"/>
  <c r="AT107" i="13"/>
  <c r="AS107" i="13"/>
  <c r="AR107" i="13"/>
  <c r="AQ107" i="13"/>
  <c r="AP107" i="13"/>
  <c r="AN107" i="13"/>
  <c r="AH107" i="13"/>
  <c r="AA107" i="13"/>
  <c r="T107" i="13"/>
  <c r="F107" i="13" s="1"/>
  <c r="K107" i="13"/>
  <c r="J107" i="13"/>
  <c r="I107" i="13"/>
  <c r="H107" i="13"/>
  <c r="G107" i="13"/>
  <c r="AT106" i="13"/>
  <c r="AS106" i="13"/>
  <c r="AR106" i="13"/>
  <c r="M107" i="18" s="1"/>
  <c r="AQ106" i="13"/>
  <c r="AP106" i="13"/>
  <c r="AN106" i="13"/>
  <c r="AH106" i="13"/>
  <c r="AA106" i="13"/>
  <c r="T106" i="13"/>
  <c r="K106" i="13"/>
  <c r="J106" i="13"/>
  <c r="I106" i="13"/>
  <c r="H106" i="13"/>
  <c r="G106" i="13"/>
  <c r="AT105" i="13"/>
  <c r="AS105" i="13"/>
  <c r="AR105" i="13"/>
  <c r="M106" i="18" s="1"/>
  <c r="AQ105" i="13"/>
  <c r="AP105" i="13"/>
  <c r="AN105" i="13"/>
  <c r="AH105" i="13"/>
  <c r="AA105" i="13"/>
  <c r="T105" i="13"/>
  <c r="K105" i="13"/>
  <c r="J105" i="13"/>
  <c r="I105" i="13"/>
  <c r="H105" i="13"/>
  <c r="G105" i="13"/>
  <c r="AT104" i="13"/>
  <c r="AS104" i="13"/>
  <c r="AR104" i="13"/>
  <c r="M105" i="18" s="1"/>
  <c r="AQ104" i="13"/>
  <c r="AP104" i="13"/>
  <c r="AN104" i="13"/>
  <c r="AH104" i="13"/>
  <c r="AA104" i="13"/>
  <c r="T104" i="13"/>
  <c r="K104" i="13"/>
  <c r="J104" i="13"/>
  <c r="I104" i="13"/>
  <c r="H104" i="13"/>
  <c r="G104" i="13"/>
  <c r="AT103" i="13"/>
  <c r="AS103" i="13"/>
  <c r="AR103" i="13"/>
  <c r="AQ103" i="13"/>
  <c r="AP103" i="13"/>
  <c r="AN103" i="13"/>
  <c r="AH103" i="13"/>
  <c r="AA103" i="13"/>
  <c r="T103" i="13"/>
  <c r="K103" i="13"/>
  <c r="J103" i="13"/>
  <c r="I103" i="13"/>
  <c r="H103" i="13"/>
  <c r="G103" i="13"/>
  <c r="AT102" i="13"/>
  <c r="AS102" i="13"/>
  <c r="AR102" i="13"/>
  <c r="M103" i="18" s="1"/>
  <c r="AQ102" i="13"/>
  <c r="AP102" i="13"/>
  <c r="AN102" i="13"/>
  <c r="AH102" i="13"/>
  <c r="AA102" i="13"/>
  <c r="T102" i="13"/>
  <c r="K102" i="13"/>
  <c r="J102" i="13"/>
  <c r="I102" i="13"/>
  <c r="H102" i="13"/>
  <c r="G102" i="13"/>
  <c r="AT101" i="13"/>
  <c r="AS101" i="13"/>
  <c r="AR101" i="13"/>
  <c r="M102" i="18" s="1"/>
  <c r="AQ101" i="13"/>
  <c r="AP101" i="13"/>
  <c r="AN101" i="13"/>
  <c r="AH101" i="13"/>
  <c r="AA101" i="13"/>
  <c r="T101" i="13"/>
  <c r="K101" i="13"/>
  <c r="J101" i="13"/>
  <c r="I101" i="13"/>
  <c r="H101" i="13"/>
  <c r="G101" i="13"/>
  <c r="AT100" i="13"/>
  <c r="AS100" i="13"/>
  <c r="AR100" i="13"/>
  <c r="M101" i="18" s="1"/>
  <c r="AQ100" i="13"/>
  <c r="AP100" i="13"/>
  <c r="AN100" i="13"/>
  <c r="AH100" i="13"/>
  <c r="AA100" i="13"/>
  <c r="T100" i="13"/>
  <c r="K100" i="13"/>
  <c r="J100" i="13"/>
  <c r="I100" i="13"/>
  <c r="H100" i="13"/>
  <c r="G100" i="13"/>
  <c r="AT99" i="13"/>
  <c r="AS99" i="13"/>
  <c r="AR99" i="13"/>
  <c r="M100" i="18" s="1"/>
  <c r="AQ99" i="13"/>
  <c r="AP99" i="13"/>
  <c r="AN99" i="13"/>
  <c r="AH99" i="13"/>
  <c r="AA99" i="13"/>
  <c r="T99" i="13"/>
  <c r="K99" i="13"/>
  <c r="J99" i="13"/>
  <c r="I99" i="13"/>
  <c r="H99" i="13"/>
  <c r="G99" i="13"/>
  <c r="AT98" i="13"/>
  <c r="AS98" i="13"/>
  <c r="AR98" i="13"/>
  <c r="M99" i="18" s="1"/>
  <c r="AQ98" i="13"/>
  <c r="AP98" i="13"/>
  <c r="AN98" i="13"/>
  <c r="AH98" i="13"/>
  <c r="AA98" i="13"/>
  <c r="T98" i="13"/>
  <c r="K98" i="13"/>
  <c r="J98" i="13"/>
  <c r="I98" i="13"/>
  <c r="H98" i="13"/>
  <c r="G98" i="13"/>
  <c r="AZ107" i="14"/>
  <c r="AV107" i="14"/>
  <c r="AU107" i="14"/>
  <c r="AP107" i="14"/>
  <c r="BD112" i="15" s="1"/>
  <c r="AK107" i="14"/>
  <c r="AW112" i="15" s="1"/>
  <c r="AB107" i="14"/>
  <c r="AA107" i="14"/>
  <c r="W107" i="14"/>
  <c r="V107" i="14"/>
  <c r="R107" i="14"/>
  <c r="Q107" i="14"/>
  <c r="M107" i="14"/>
  <c r="L107" i="14"/>
  <c r="AZ106" i="14"/>
  <c r="AV106" i="14"/>
  <c r="AU106" i="14"/>
  <c r="AP106" i="14"/>
  <c r="BD111" i="15" s="1"/>
  <c r="AK106" i="14"/>
  <c r="AW111" i="15" s="1"/>
  <c r="AB106" i="14"/>
  <c r="AA106" i="14"/>
  <c r="W106" i="14"/>
  <c r="V106" i="14"/>
  <c r="R106" i="14"/>
  <c r="Q106" i="14"/>
  <c r="M106" i="14"/>
  <c r="L106" i="14"/>
  <c r="AZ105" i="14"/>
  <c r="AV105" i="14"/>
  <c r="AU105" i="14"/>
  <c r="AP105" i="14"/>
  <c r="AK105" i="14"/>
  <c r="AW110" i="15" s="1"/>
  <c r="AB105" i="14"/>
  <c r="AA105" i="14"/>
  <c r="W105" i="14"/>
  <c r="V105" i="14"/>
  <c r="R105" i="14"/>
  <c r="Q105" i="14"/>
  <c r="M105" i="14"/>
  <c r="L105" i="14"/>
  <c r="AZ104" i="14"/>
  <c r="AV104" i="14"/>
  <c r="AU104" i="14"/>
  <c r="AP104" i="14"/>
  <c r="BD109" i="15" s="1"/>
  <c r="AK104" i="14"/>
  <c r="AB104" i="14"/>
  <c r="AA104" i="14"/>
  <c r="W104" i="14"/>
  <c r="V104" i="14"/>
  <c r="R104" i="14"/>
  <c r="Q104" i="14"/>
  <c r="M104" i="14"/>
  <c r="L104" i="14"/>
  <c r="H104" i="14"/>
  <c r="AZ103" i="14"/>
  <c r="AV103" i="14"/>
  <c r="AU103" i="14"/>
  <c r="AP103" i="14"/>
  <c r="BD108" i="15" s="1"/>
  <c r="AK103" i="14"/>
  <c r="AW108" i="15" s="1"/>
  <c r="AB103" i="14"/>
  <c r="AA103" i="14"/>
  <c r="W103" i="14"/>
  <c r="V103" i="14"/>
  <c r="R103" i="14"/>
  <c r="Q103" i="14"/>
  <c r="M103" i="14"/>
  <c r="L103" i="14"/>
  <c r="AZ102" i="14"/>
  <c r="AV102" i="14"/>
  <c r="AU102" i="14"/>
  <c r="AP102" i="14"/>
  <c r="BD107" i="15" s="1"/>
  <c r="AK102" i="14"/>
  <c r="AB102" i="14"/>
  <c r="AA102" i="14"/>
  <c r="W102" i="14"/>
  <c r="V102" i="14"/>
  <c r="R102" i="14"/>
  <c r="Q102" i="14"/>
  <c r="M102" i="14"/>
  <c r="L102" i="14"/>
  <c r="AZ101" i="14"/>
  <c r="AV101" i="14"/>
  <c r="AU101" i="14"/>
  <c r="AP101" i="14"/>
  <c r="AK101" i="14"/>
  <c r="AW106" i="15" s="1"/>
  <c r="AB101" i="14"/>
  <c r="AA101" i="14"/>
  <c r="W101" i="14"/>
  <c r="V101" i="14"/>
  <c r="R101" i="14"/>
  <c r="Q101" i="14"/>
  <c r="M101" i="14"/>
  <c r="L101" i="14"/>
  <c r="AZ100" i="14"/>
  <c r="AV100" i="14"/>
  <c r="AU100" i="14"/>
  <c r="AP100" i="14"/>
  <c r="BD105" i="15" s="1"/>
  <c r="AK100" i="14"/>
  <c r="AB100" i="14"/>
  <c r="AA100" i="14"/>
  <c r="W100" i="14"/>
  <c r="V100" i="14"/>
  <c r="R100" i="14"/>
  <c r="Q100" i="14"/>
  <c r="M100" i="14"/>
  <c r="L100" i="14"/>
  <c r="AZ99" i="14"/>
  <c r="AV99" i="14"/>
  <c r="AU99" i="14"/>
  <c r="AP99" i="14"/>
  <c r="BD104" i="15" s="1"/>
  <c r="AK99" i="14"/>
  <c r="AW104" i="15" s="1"/>
  <c r="AB99" i="14"/>
  <c r="AA99" i="14"/>
  <c r="W99" i="14"/>
  <c r="V99" i="14"/>
  <c r="R99" i="14"/>
  <c r="Q99" i="14"/>
  <c r="M99" i="14"/>
  <c r="L99" i="14"/>
  <c r="AZ98" i="14"/>
  <c r="AV98" i="14"/>
  <c r="AU98" i="14"/>
  <c r="AP98" i="14"/>
  <c r="BD103" i="15" s="1"/>
  <c r="AK98" i="14"/>
  <c r="AB98" i="14"/>
  <c r="AA98" i="14"/>
  <c r="W98" i="14"/>
  <c r="V98" i="14"/>
  <c r="R98" i="14"/>
  <c r="Q98" i="14"/>
  <c r="M98" i="14"/>
  <c r="L98" i="14"/>
  <c r="AZ97" i="14"/>
  <c r="AV97" i="14"/>
  <c r="AU97" i="14"/>
  <c r="AP97" i="14"/>
  <c r="AK97" i="14"/>
  <c r="AW102" i="15" s="1"/>
  <c r="AB97" i="14"/>
  <c r="AA97" i="14"/>
  <c r="W97" i="14"/>
  <c r="V97" i="14"/>
  <c r="R97" i="14"/>
  <c r="Q97" i="14"/>
  <c r="M97" i="14"/>
  <c r="L97" i="14"/>
  <c r="AZ96" i="14"/>
  <c r="AV96" i="14"/>
  <c r="AU96" i="14"/>
  <c r="AP96" i="14"/>
  <c r="BD101" i="15" s="1"/>
  <c r="AK96" i="14"/>
  <c r="AW101" i="15" s="1"/>
  <c r="AB96" i="14"/>
  <c r="AA96" i="14"/>
  <c r="W96" i="14"/>
  <c r="V96" i="14"/>
  <c r="R96" i="14"/>
  <c r="Q96" i="14"/>
  <c r="M96" i="14"/>
  <c r="L96" i="14"/>
  <c r="AZ95" i="14"/>
  <c r="AV95" i="14"/>
  <c r="AU95" i="14"/>
  <c r="AP95" i="14"/>
  <c r="AK95" i="14"/>
  <c r="AW100" i="15" s="1"/>
  <c r="AB95" i="14"/>
  <c r="AA95" i="14"/>
  <c r="W95" i="14"/>
  <c r="V95" i="14"/>
  <c r="R95" i="14"/>
  <c r="Q95" i="14"/>
  <c r="M95" i="14"/>
  <c r="H95" i="14" s="1"/>
  <c r="L95" i="14"/>
  <c r="AZ94" i="14"/>
  <c r="AV94" i="14"/>
  <c r="AU94" i="14"/>
  <c r="AP94" i="14"/>
  <c r="BD99" i="15" s="1"/>
  <c r="AK94" i="14"/>
  <c r="AW99" i="15" s="1"/>
  <c r="AB94" i="14"/>
  <c r="AA94" i="14"/>
  <c r="W94" i="14"/>
  <c r="V94" i="14"/>
  <c r="R94" i="14"/>
  <c r="Q94" i="14"/>
  <c r="M94" i="14"/>
  <c r="L94" i="14"/>
  <c r="AZ93" i="14"/>
  <c r="AV93" i="14"/>
  <c r="AU93" i="14"/>
  <c r="AP93" i="14"/>
  <c r="BD98" i="15" s="1"/>
  <c r="AK93" i="14"/>
  <c r="AB93" i="14"/>
  <c r="AA93" i="14"/>
  <c r="W93" i="14"/>
  <c r="V93" i="14"/>
  <c r="R93" i="14"/>
  <c r="Q93" i="14"/>
  <c r="M93" i="14"/>
  <c r="L93" i="14"/>
  <c r="AZ92" i="14"/>
  <c r="AV92" i="14"/>
  <c r="AU92" i="14"/>
  <c r="AP92" i="14"/>
  <c r="BD97" i="15" s="1"/>
  <c r="AK92" i="14"/>
  <c r="AB92" i="14"/>
  <c r="AA92" i="14"/>
  <c r="W92" i="14"/>
  <c r="V92" i="14"/>
  <c r="R92" i="14"/>
  <c r="Q92" i="14"/>
  <c r="M92" i="14"/>
  <c r="L92" i="14"/>
  <c r="BR112" i="15"/>
  <c r="BK112" i="15"/>
  <c r="AT112" i="15"/>
  <c r="AS112" i="15"/>
  <c r="AR112" i="15"/>
  <c r="AQ112" i="15"/>
  <c r="AO112" i="15"/>
  <c r="AN112" i="15"/>
  <c r="AL112" i="15"/>
  <c r="AI112" i="15"/>
  <c r="AE112" i="15"/>
  <c r="J112" i="15" s="1"/>
  <c r="AB112" i="15"/>
  <c r="X112" i="15"/>
  <c r="U112" i="15"/>
  <c r="N112" i="15"/>
  <c r="K112" i="15"/>
  <c r="I112" i="15"/>
  <c r="CA112" i="15" s="1"/>
  <c r="H112" i="15"/>
  <c r="BZ112" i="15" s="1"/>
  <c r="F112" i="15"/>
  <c r="BX112" i="15" s="1"/>
  <c r="E112" i="15"/>
  <c r="BW112" i="15" s="1"/>
  <c r="BR111" i="15"/>
  <c r="BK111" i="15"/>
  <c r="AT111" i="15"/>
  <c r="AS111" i="15"/>
  <c r="AR111" i="15"/>
  <c r="AQ111" i="15"/>
  <c r="AO111" i="15"/>
  <c r="AN111" i="15"/>
  <c r="AL111" i="15"/>
  <c r="AI111" i="15"/>
  <c r="AE111" i="15"/>
  <c r="J111" i="15" s="1"/>
  <c r="CB111" i="15" s="1"/>
  <c r="AB111" i="15"/>
  <c r="X111" i="15"/>
  <c r="U111" i="15"/>
  <c r="N111" i="15"/>
  <c r="K111" i="15"/>
  <c r="I111" i="15"/>
  <c r="H111" i="15"/>
  <c r="F111" i="15"/>
  <c r="BX111" i="15" s="1"/>
  <c r="E111" i="15"/>
  <c r="BR110" i="15"/>
  <c r="BK110" i="15"/>
  <c r="AT110" i="15"/>
  <c r="AS110" i="15"/>
  <c r="AR110" i="15"/>
  <c r="AQ110" i="15"/>
  <c r="AO110" i="15"/>
  <c r="AN110" i="15"/>
  <c r="AL110" i="15"/>
  <c r="AI110" i="15"/>
  <c r="AE110" i="15"/>
  <c r="AB110" i="15"/>
  <c r="X110" i="15"/>
  <c r="U110" i="15"/>
  <c r="N110" i="15"/>
  <c r="K110" i="15"/>
  <c r="I110" i="15"/>
  <c r="CA110" i="15" s="1"/>
  <c r="H110" i="15"/>
  <c r="BZ110" i="15" s="1"/>
  <c r="F110" i="15"/>
  <c r="BX110" i="15" s="1"/>
  <c r="E110" i="15"/>
  <c r="BW110" i="15" s="1"/>
  <c r="BR109" i="15"/>
  <c r="BK109" i="15"/>
  <c r="AW109" i="15"/>
  <c r="AT109" i="15"/>
  <c r="AS109" i="15"/>
  <c r="AR109" i="15"/>
  <c r="AQ109" i="15"/>
  <c r="AO109" i="15"/>
  <c r="AN109" i="15"/>
  <c r="AL109" i="15"/>
  <c r="AI109" i="15"/>
  <c r="AE109" i="15"/>
  <c r="AB109" i="15"/>
  <c r="X109" i="15"/>
  <c r="U109" i="15"/>
  <c r="N109" i="15"/>
  <c r="K109" i="15"/>
  <c r="I109" i="15"/>
  <c r="H109" i="15"/>
  <c r="BZ109" i="15" s="1"/>
  <c r="F109" i="15"/>
  <c r="E109" i="15"/>
  <c r="BX108" i="15"/>
  <c r="BR108" i="15"/>
  <c r="BK108" i="15"/>
  <c r="AT108" i="15"/>
  <c r="AS108" i="15"/>
  <c r="AR108" i="15"/>
  <c r="AQ108" i="15"/>
  <c r="AO108" i="15"/>
  <c r="AN108" i="15"/>
  <c r="AL108" i="15"/>
  <c r="AI108" i="15"/>
  <c r="AE108" i="15"/>
  <c r="AB108" i="15"/>
  <c r="X108" i="15"/>
  <c r="U108" i="15"/>
  <c r="N108" i="15"/>
  <c r="K108" i="15"/>
  <c r="CC108" i="15" s="1"/>
  <c r="I108" i="15"/>
  <c r="CA108" i="15" s="1"/>
  <c r="H108" i="15"/>
  <c r="BZ108" i="15" s="1"/>
  <c r="F108" i="15"/>
  <c r="E108" i="15"/>
  <c r="BW108" i="15" s="1"/>
  <c r="BR107" i="15"/>
  <c r="BK107" i="15"/>
  <c r="AT107" i="15"/>
  <c r="CC107" i="15" s="1"/>
  <c r="AS107" i="15"/>
  <c r="AR107" i="15"/>
  <c r="AQ107" i="15"/>
  <c r="AO107" i="15"/>
  <c r="AN107" i="15"/>
  <c r="AL107" i="15"/>
  <c r="AI107" i="15"/>
  <c r="AE107" i="15"/>
  <c r="AB107" i="15"/>
  <c r="X107" i="15"/>
  <c r="U107" i="15"/>
  <c r="N107" i="15"/>
  <c r="K107" i="15"/>
  <c r="I107" i="15"/>
  <c r="CA107" i="15" s="1"/>
  <c r="H107" i="15"/>
  <c r="BZ107" i="15" s="1"/>
  <c r="F107" i="15"/>
  <c r="BX107" i="15" s="1"/>
  <c r="E107" i="15"/>
  <c r="BW107" i="15" s="1"/>
  <c r="BR106" i="15"/>
  <c r="BK106" i="15"/>
  <c r="AT106" i="15"/>
  <c r="AS106" i="15"/>
  <c r="AR106" i="15"/>
  <c r="AQ106" i="15"/>
  <c r="AO106" i="15"/>
  <c r="AN106" i="15"/>
  <c r="AL106" i="15"/>
  <c r="AI106" i="15"/>
  <c r="AE106" i="15"/>
  <c r="AB106" i="15"/>
  <c r="X106" i="15"/>
  <c r="U106" i="15"/>
  <c r="N106" i="15"/>
  <c r="K106" i="15"/>
  <c r="I106" i="15"/>
  <c r="CA106" i="15" s="1"/>
  <c r="H106" i="15"/>
  <c r="BZ106" i="15" s="1"/>
  <c r="F106" i="15"/>
  <c r="BX106" i="15" s="1"/>
  <c r="E106" i="15"/>
  <c r="BW106" i="15" s="1"/>
  <c r="BR105" i="15"/>
  <c r="BK105" i="15"/>
  <c r="AT105" i="15"/>
  <c r="AS105" i="15"/>
  <c r="AR105" i="15"/>
  <c r="AQ105" i="15"/>
  <c r="AO105" i="15"/>
  <c r="AN105" i="15"/>
  <c r="AL105" i="15"/>
  <c r="AI105" i="15"/>
  <c r="AE105" i="15"/>
  <c r="AB105" i="15"/>
  <c r="X105" i="15"/>
  <c r="U105" i="15"/>
  <c r="N105" i="15"/>
  <c r="K105" i="15"/>
  <c r="I105" i="15"/>
  <c r="CA105" i="15" s="1"/>
  <c r="H105" i="15"/>
  <c r="BZ105" i="15" s="1"/>
  <c r="F105" i="15"/>
  <c r="BX105" i="15" s="1"/>
  <c r="E105" i="15"/>
  <c r="BW105" i="15" s="1"/>
  <c r="BR104" i="15"/>
  <c r="BK104" i="15"/>
  <c r="AT104" i="15"/>
  <c r="AS104" i="15"/>
  <c r="AR104" i="15"/>
  <c r="AQ104" i="15"/>
  <c r="AO104" i="15"/>
  <c r="AN104" i="15"/>
  <c r="AL104" i="15"/>
  <c r="AI104" i="15"/>
  <c r="AE104" i="15"/>
  <c r="AB104" i="15"/>
  <c r="X104" i="15"/>
  <c r="U104" i="15"/>
  <c r="N104" i="15"/>
  <c r="K104" i="15"/>
  <c r="I104" i="15"/>
  <c r="CA104" i="15" s="1"/>
  <c r="H104" i="15"/>
  <c r="BZ104" i="15" s="1"/>
  <c r="F104" i="15"/>
  <c r="E104" i="15"/>
  <c r="BR103" i="15"/>
  <c r="BK103" i="15"/>
  <c r="AW103" i="15"/>
  <c r="AT103" i="15"/>
  <c r="AS103" i="15"/>
  <c r="AR103" i="15"/>
  <c r="AQ103" i="15"/>
  <c r="AO103" i="15"/>
  <c r="AN103" i="15"/>
  <c r="AL103" i="15"/>
  <c r="AI103" i="15"/>
  <c r="AE103" i="15"/>
  <c r="AB103" i="15"/>
  <c r="X103" i="15"/>
  <c r="U103" i="15"/>
  <c r="N103" i="15"/>
  <c r="K103" i="15"/>
  <c r="I103" i="15"/>
  <c r="CA103" i="15" s="1"/>
  <c r="H103" i="15"/>
  <c r="F103" i="15"/>
  <c r="E103" i="15"/>
  <c r="BR102" i="15"/>
  <c r="BK102" i="15"/>
  <c r="AT102" i="15"/>
  <c r="AS102" i="15"/>
  <c r="AR102" i="15"/>
  <c r="AQ102" i="15"/>
  <c r="AO102" i="15"/>
  <c r="AN102" i="15"/>
  <c r="AL102" i="15"/>
  <c r="AI102" i="15"/>
  <c r="AE102" i="15"/>
  <c r="AB102" i="15"/>
  <c r="X102" i="15"/>
  <c r="U102" i="15"/>
  <c r="N102" i="15"/>
  <c r="K102" i="15"/>
  <c r="I102" i="15"/>
  <c r="H102" i="15"/>
  <c r="BZ102" i="15" s="1"/>
  <c r="F102" i="15"/>
  <c r="BX102" i="15" s="1"/>
  <c r="E102" i="15"/>
  <c r="BR101" i="15"/>
  <c r="BK101" i="15"/>
  <c r="AT101" i="15"/>
  <c r="AS101" i="15"/>
  <c r="AR101" i="15"/>
  <c r="AQ101" i="15"/>
  <c r="AO101" i="15"/>
  <c r="AN101" i="15"/>
  <c r="AL101" i="15"/>
  <c r="AI101" i="15"/>
  <c r="AE101" i="15"/>
  <c r="AB101" i="15"/>
  <c r="X101" i="15"/>
  <c r="U101" i="15"/>
  <c r="N101" i="15"/>
  <c r="K101" i="15"/>
  <c r="I101" i="15"/>
  <c r="CA101" i="15" s="1"/>
  <c r="H101" i="15"/>
  <c r="BZ101" i="15" s="1"/>
  <c r="F101" i="15"/>
  <c r="BX101" i="15" s="1"/>
  <c r="E101" i="15"/>
  <c r="BW101" i="15" s="1"/>
  <c r="BR100" i="15"/>
  <c r="BK100" i="15"/>
  <c r="AT100" i="15"/>
  <c r="AS100" i="15"/>
  <c r="AR100" i="15"/>
  <c r="AQ100" i="15"/>
  <c r="AO100" i="15"/>
  <c r="AN100" i="15"/>
  <c r="AL100" i="15"/>
  <c r="AI100" i="15"/>
  <c r="AE100" i="15"/>
  <c r="AB100" i="15"/>
  <c r="X100" i="15"/>
  <c r="U100" i="15"/>
  <c r="N100" i="15"/>
  <c r="K100" i="15"/>
  <c r="I100" i="15"/>
  <c r="CA100" i="15" s="1"/>
  <c r="H100" i="15"/>
  <c r="BZ100" i="15" s="1"/>
  <c r="F100" i="15"/>
  <c r="BX100" i="15" s="1"/>
  <c r="E100" i="15"/>
  <c r="BW100" i="15" s="1"/>
  <c r="BZ99" i="15"/>
  <c r="BR99" i="15"/>
  <c r="BK99" i="15"/>
  <c r="AT99" i="15"/>
  <c r="AS99" i="15"/>
  <c r="AR99" i="15"/>
  <c r="AQ99" i="15"/>
  <c r="AO99" i="15"/>
  <c r="AN99" i="15"/>
  <c r="AL99" i="15"/>
  <c r="AI99" i="15"/>
  <c r="AE99" i="15"/>
  <c r="AB99" i="15"/>
  <c r="X99" i="15"/>
  <c r="U99" i="15"/>
  <c r="N99" i="15"/>
  <c r="K99" i="15"/>
  <c r="CC99" i="15" s="1"/>
  <c r="I99" i="15"/>
  <c r="CA99" i="15" s="1"/>
  <c r="H99" i="15"/>
  <c r="F99" i="15"/>
  <c r="BX99" i="15" s="1"/>
  <c r="E99" i="15"/>
  <c r="BW99" i="15" s="1"/>
  <c r="BR98" i="15"/>
  <c r="BK98" i="15"/>
  <c r="AT98" i="15"/>
  <c r="CC98" i="15" s="1"/>
  <c r="AS98" i="15"/>
  <c r="AR98" i="15"/>
  <c r="AQ98" i="15"/>
  <c r="AO98" i="15"/>
  <c r="AN98" i="15"/>
  <c r="AL98" i="15"/>
  <c r="AI98" i="15"/>
  <c r="AE98" i="15"/>
  <c r="J98" i="15" s="1"/>
  <c r="CB98" i="15" s="1"/>
  <c r="AB98" i="15"/>
  <c r="X98" i="15"/>
  <c r="U98" i="15"/>
  <c r="N98" i="15"/>
  <c r="K98" i="15"/>
  <c r="I98" i="15"/>
  <c r="CA98" i="15" s="1"/>
  <c r="H98" i="15"/>
  <c r="BZ98" i="15" s="1"/>
  <c r="F98" i="15"/>
  <c r="BX98" i="15" s="1"/>
  <c r="E98" i="15"/>
  <c r="BW98" i="15" s="1"/>
  <c r="BR97" i="15"/>
  <c r="BK97" i="15"/>
  <c r="AT97" i="15"/>
  <c r="AS97" i="15"/>
  <c r="AR97" i="15"/>
  <c r="AQ97" i="15"/>
  <c r="AO97" i="15"/>
  <c r="AN97" i="15"/>
  <c r="AL97" i="15"/>
  <c r="AI97" i="15"/>
  <c r="AE97" i="15"/>
  <c r="AB97" i="15"/>
  <c r="X97" i="15"/>
  <c r="U97" i="15"/>
  <c r="N97" i="15"/>
  <c r="K97" i="15"/>
  <c r="I97" i="15"/>
  <c r="CA97" i="15" s="1"/>
  <c r="H97" i="15"/>
  <c r="BZ97" i="15" s="1"/>
  <c r="F97" i="15"/>
  <c r="E97" i="15"/>
  <c r="BW97" i="15" s="1"/>
  <c r="BA114" i="18"/>
  <c r="AZ114" i="18"/>
  <c r="M112" i="18"/>
  <c r="M111" i="18"/>
  <c r="AZ108" i="18"/>
  <c r="M108" i="18"/>
  <c r="AZ106" i="18"/>
  <c r="M104" i="18"/>
  <c r="AZ102" i="18"/>
  <c r="A107" i="19"/>
  <c r="B107" i="19"/>
  <c r="C107" i="19"/>
  <c r="A108" i="19"/>
  <c r="B108" i="19"/>
  <c r="C108" i="19"/>
  <c r="A109" i="19"/>
  <c r="B109" i="19"/>
  <c r="C109" i="19"/>
  <c r="A110" i="19"/>
  <c r="B110" i="19"/>
  <c r="C110" i="19"/>
  <c r="A104" i="19"/>
  <c r="B104" i="19"/>
  <c r="C104" i="19"/>
  <c r="A105" i="19"/>
  <c r="B105" i="19"/>
  <c r="C105" i="19"/>
  <c r="A106" i="19"/>
  <c r="B106" i="19"/>
  <c r="C106" i="19"/>
  <c r="A95" i="19"/>
  <c r="B95" i="19"/>
  <c r="C95" i="19"/>
  <c r="A96" i="19"/>
  <c r="B96" i="19"/>
  <c r="C96" i="19"/>
  <c r="A97" i="19"/>
  <c r="B97" i="19"/>
  <c r="C97" i="19"/>
  <c r="A98" i="19"/>
  <c r="B98" i="19"/>
  <c r="C98" i="19"/>
  <c r="A99" i="19"/>
  <c r="B99" i="19"/>
  <c r="C99" i="19"/>
  <c r="A100" i="19"/>
  <c r="B100" i="19"/>
  <c r="C100" i="19"/>
  <c r="A101" i="19"/>
  <c r="B101" i="19"/>
  <c r="C101" i="19"/>
  <c r="A102" i="19"/>
  <c r="B102" i="19"/>
  <c r="C102" i="19"/>
  <c r="A103" i="19"/>
  <c r="B103" i="19"/>
  <c r="C103" i="19"/>
  <c r="A99" i="18"/>
  <c r="B99" i="18"/>
  <c r="C99" i="18"/>
  <c r="A100" i="18"/>
  <c r="B100" i="18"/>
  <c r="C100" i="18"/>
  <c r="A101" i="18"/>
  <c r="B101" i="18"/>
  <c r="C101" i="18"/>
  <c r="A102" i="18"/>
  <c r="B102" i="18"/>
  <c r="C102" i="18"/>
  <c r="A103" i="18"/>
  <c r="B103" i="18"/>
  <c r="C103" i="18"/>
  <c r="A104" i="18"/>
  <c r="B104" i="18"/>
  <c r="C104" i="18"/>
  <c r="A105" i="18"/>
  <c r="B105" i="18"/>
  <c r="C105" i="18"/>
  <c r="A106" i="18"/>
  <c r="B106" i="18"/>
  <c r="C106" i="18"/>
  <c r="A107" i="18"/>
  <c r="B107" i="18"/>
  <c r="C107" i="18"/>
  <c r="A108" i="18"/>
  <c r="B108" i="18"/>
  <c r="C108" i="18"/>
  <c r="A109" i="18"/>
  <c r="B109" i="18"/>
  <c r="C109" i="18"/>
  <c r="A110" i="18"/>
  <c r="B110" i="18"/>
  <c r="C110" i="18"/>
  <c r="A111" i="18"/>
  <c r="B111" i="18"/>
  <c r="C111" i="18"/>
  <c r="A112" i="18"/>
  <c r="B112" i="18"/>
  <c r="C112" i="18"/>
  <c r="A113" i="18"/>
  <c r="B113" i="18"/>
  <c r="C113" i="18"/>
  <c r="A114" i="18"/>
  <c r="B114" i="18"/>
  <c r="C114" i="18"/>
  <c r="A112" i="17"/>
  <c r="B112" i="17"/>
  <c r="C112" i="17"/>
  <c r="A97" i="17"/>
  <c r="B97" i="17"/>
  <c r="C97" i="17"/>
  <c r="A98" i="17"/>
  <c r="B98" i="17"/>
  <c r="C98" i="17"/>
  <c r="A99" i="17"/>
  <c r="B99" i="17"/>
  <c r="C99" i="17"/>
  <c r="A100" i="17"/>
  <c r="B100" i="17"/>
  <c r="C100" i="17"/>
  <c r="A101" i="17"/>
  <c r="B101" i="17"/>
  <c r="C101" i="17"/>
  <c r="A102" i="17"/>
  <c r="B102" i="17"/>
  <c r="C102" i="17"/>
  <c r="A103" i="17"/>
  <c r="B103" i="17"/>
  <c r="C103" i="17"/>
  <c r="A104" i="17"/>
  <c r="B104" i="17"/>
  <c r="C104" i="17"/>
  <c r="A105" i="17"/>
  <c r="B105" i="17"/>
  <c r="C105" i="17"/>
  <c r="A106" i="17"/>
  <c r="B106" i="17"/>
  <c r="C106" i="17"/>
  <c r="A107" i="17"/>
  <c r="B107" i="17"/>
  <c r="C107" i="17"/>
  <c r="A108" i="17"/>
  <c r="B108" i="17"/>
  <c r="C108" i="17"/>
  <c r="A109" i="17"/>
  <c r="B109" i="17"/>
  <c r="C109" i="17"/>
  <c r="A110" i="17"/>
  <c r="B110" i="17"/>
  <c r="C110" i="17"/>
  <c r="A111" i="17"/>
  <c r="B111" i="17"/>
  <c r="C111" i="17"/>
  <c r="B99" i="16"/>
  <c r="A98" i="16"/>
  <c r="B98" i="16"/>
  <c r="C98" i="16"/>
  <c r="A99" i="16"/>
  <c r="C99" i="16"/>
  <c r="A100" i="16"/>
  <c r="B100" i="16"/>
  <c r="C100" i="16"/>
  <c r="A101" i="16"/>
  <c r="B101" i="16"/>
  <c r="C101" i="16"/>
  <c r="A102" i="16"/>
  <c r="B102" i="16"/>
  <c r="C102" i="16"/>
  <c r="A103" i="16"/>
  <c r="B103" i="16"/>
  <c r="C103" i="16"/>
  <c r="A104" i="16"/>
  <c r="B104" i="16"/>
  <c r="C104" i="16"/>
  <c r="A105" i="16"/>
  <c r="B105" i="16"/>
  <c r="C105" i="16"/>
  <c r="A106" i="16"/>
  <c r="B106" i="16"/>
  <c r="C106" i="16"/>
  <c r="A107" i="16"/>
  <c r="B107" i="16"/>
  <c r="C107" i="16"/>
  <c r="A108" i="16"/>
  <c r="B108" i="16"/>
  <c r="C108" i="16"/>
  <c r="A109" i="16"/>
  <c r="B109" i="16"/>
  <c r="C109" i="16"/>
  <c r="A110" i="16"/>
  <c r="B110" i="16"/>
  <c r="C110" i="16"/>
  <c r="A111" i="16"/>
  <c r="B111" i="16"/>
  <c r="C111" i="16"/>
  <c r="A112" i="16"/>
  <c r="B112" i="16"/>
  <c r="C112" i="16"/>
  <c r="A113" i="16"/>
  <c r="B113" i="16"/>
  <c r="C113" i="16"/>
  <c r="A111" i="15"/>
  <c r="B111" i="15"/>
  <c r="C111" i="15"/>
  <c r="A112" i="15"/>
  <c r="B112" i="15"/>
  <c r="C112" i="15"/>
  <c r="A97" i="15"/>
  <c r="B97" i="15"/>
  <c r="C97" i="15"/>
  <c r="A98" i="15"/>
  <c r="B98" i="15"/>
  <c r="C98" i="15"/>
  <c r="A99" i="15"/>
  <c r="B99" i="15"/>
  <c r="C99" i="15"/>
  <c r="A100" i="15"/>
  <c r="B100" i="15"/>
  <c r="C100" i="15"/>
  <c r="A101" i="15"/>
  <c r="B101" i="15"/>
  <c r="C101" i="15"/>
  <c r="A102" i="15"/>
  <c r="B102" i="15"/>
  <c r="C102" i="15"/>
  <c r="A103" i="15"/>
  <c r="B103" i="15"/>
  <c r="C103" i="15"/>
  <c r="A104" i="15"/>
  <c r="B104" i="15"/>
  <c r="C104" i="15"/>
  <c r="A105" i="15"/>
  <c r="B105" i="15"/>
  <c r="C105" i="15"/>
  <c r="A106" i="15"/>
  <c r="B106" i="15"/>
  <c r="C106" i="15"/>
  <c r="A107" i="15"/>
  <c r="B107" i="15"/>
  <c r="C107" i="15"/>
  <c r="A108" i="15"/>
  <c r="B108" i="15"/>
  <c r="C108" i="15"/>
  <c r="A109" i="15"/>
  <c r="B109" i="15"/>
  <c r="C109" i="15"/>
  <c r="A110" i="15"/>
  <c r="B110" i="15"/>
  <c r="C110" i="15"/>
  <c r="A107" i="14"/>
  <c r="B107" i="14"/>
  <c r="C107" i="14"/>
  <c r="A104" i="14"/>
  <c r="B104" i="14"/>
  <c r="C104" i="14"/>
  <c r="A105" i="14"/>
  <c r="B105" i="14"/>
  <c r="C105" i="14"/>
  <c r="A106" i="14"/>
  <c r="B106" i="14"/>
  <c r="C106" i="14"/>
  <c r="A99" i="14"/>
  <c r="B99" i="14"/>
  <c r="C99" i="14"/>
  <c r="A100" i="14"/>
  <c r="B100" i="14"/>
  <c r="C100" i="14"/>
  <c r="A101" i="14"/>
  <c r="B101" i="14"/>
  <c r="C101" i="14"/>
  <c r="A102" i="14"/>
  <c r="B102" i="14"/>
  <c r="C102" i="14"/>
  <c r="A103" i="14"/>
  <c r="B103" i="14"/>
  <c r="C103" i="14"/>
  <c r="A92" i="14"/>
  <c r="B92" i="14"/>
  <c r="C92" i="14"/>
  <c r="A93" i="14"/>
  <c r="B93" i="14"/>
  <c r="C93" i="14"/>
  <c r="A94" i="14"/>
  <c r="B94" i="14"/>
  <c r="C94" i="14"/>
  <c r="A95" i="14"/>
  <c r="B95" i="14"/>
  <c r="C95" i="14"/>
  <c r="A96" i="14"/>
  <c r="B96" i="14"/>
  <c r="C96" i="14"/>
  <c r="A97" i="14"/>
  <c r="B97" i="14"/>
  <c r="C97" i="14"/>
  <c r="A98" i="14"/>
  <c r="B98" i="14"/>
  <c r="C98" i="14"/>
  <c r="A112" i="13"/>
  <c r="B112" i="13"/>
  <c r="C112" i="13"/>
  <c r="A113" i="13"/>
  <c r="B113" i="13"/>
  <c r="C113" i="13"/>
  <c r="A98" i="13"/>
  <c r="B98" i="13"/>
  <c r="C98" i="13"/>
  <c r="A99" i="13"/>
  <c r="B99" i="13"/>
  <c r="C99" i="13"/>
  <c r="A100" i="13"/>
  <c r="B100" i="13"/>
  <c r="C100" i="13"/>
  <c r="A101" i="13"/>
  <c r="B101" i="13"/>
  <c r="C101" i="13"/>
  <c r="A102" i="13"/>
  <c r="B102" i="13"/>
  <c r="C102" i="13"/>
  <c r="A103" i="13"/>
  <c r="B103" i="13"/>
  <c r="C103" i="13"/>
  <c r="A104" i="13"/>
  <c r="B104" i="13"/>
  <c r="C104" i="13"/>
  <c r="A105" i="13"/>
  <c r="B105" i="13"/>
  <c r="C105" i="13"/>
  <c r="A106" i="13"/>
  <c r="B106" i="13"/>
  <c r="C106" i="13"/>
  <c r="A107" i="13"/>
  <c r="B107" i="13"/>
  <c r="C107" i="13"/>
  <c r="A108" i="13"/>
  <c r="B108" i="13"/>
  <c r="C108" i="13"/>
  <c r="A109" i="13"/>
  <c r="B109" i="13"/>
  <c r="C109" i="13"/>
  <c r="A110" i="13"/>
  <c r="B110" i="13"/>
  <c r="C110" i="13"/>
  <c r="A111" i="13"/>
  <c r="B111" i="13"/>
  <c r="C111" i="13"/>
  <c r="G97" i="13"/>
  <c r="H97" i="13"/>
  <c r="I97" i="13"/>
  <c r="J97" i="13"/>
  <c r="K97" i="13"/>
  <c r="T97" i="13"/>
  <c r="AA97" i="13"/>
  <c r="A110" i="11"/>
  <c r="B110" i="11"/>
  <c r="C110" i="11"/>
  <c r="A111" i="11"/>
  <c r="B111" i="11"/>
  <c r="C111" i="11"/>
  <c r="A106" i="11"/>
  <c r="B106" i="11"/>
  <c r="C106" i="11"/>
  <c r="A107" i="11"/>
  <c r="B107" i="11"/>
  <c r="C107" i="11"/>
  <c r="A108" i="11"/>
  <c r="B108" i="11"/>
  <c r="C108" i="11"/>
  <c r="A109" i="11"/>
  <c r="B109" i="11"/>
  <c r="C109" i="11"/>
  <c r="A96" i="11"/>
  <c r="B96" i="11"/>
  <c r="C96" i="11"/>
  <c r="A97" i="11"/>
  <c r="B97" i="11"/>
  <c r="C97" i="11"/>
  <c r="A98" i="11"/>
  <c r="B98" i="11"/>
  <c r="C98" i="11"/>
  <c r="A99" i="11"/>
  <c r="B99" i="11"/>
  <c r="C99" i="11"/>
  <c r="A100" i="11"/>
  <c r="B100" i="11"/>
  <c r="C100" i="11"/>
  <c r="A101" i="11"/>
  <c r="B101" i="11"/>
  <c r="C101" i="11"/>
  <c r="A102" i="11"/>
  <c r="B102" i="11"/>
  <c r="C102" i="11"/>
  <c r="A103" i="11"/>
  <c r="B103" i="11"/>
  <c r="C103" i="11"/>
  <c r="A104" i="11"/>
  <c r="B104" i="11"/>
  <c r="C104" i="11"/>
  <c r="A105" i="11"/>
  <c r="B105" i="11"/>
  <c r="C105" i="11"/>
  <c r="AZ105" i="18" l="1"/>
  <c r="S100" i="10"/>
  <c r="S102" i="10"/>
  <c r="S104" i="10"/>
  <c r="S106" i="10"/>
  <c r="S108" i="10"/>
  <c r="S110" i="10"/>
  <c r="D101" i="17"/>
  <c r="D107" i="17"/>
  <c r="BA113" i="18"/>
  <c r="D99" i="17"/>
  <c r="D110" i="17"/>
  <c r="S98" i="10"/>
  <c r="AZ111" i="18"/>
  <c r="D108" i="17"/>
  <c r="BA111" i="18"/>
  <c r="D112" i="17"/>
  <c r="AZ100" i="18"/>
  <c r="AZ107" i="18"/>
  <c r="L106" i="11"/>
  <c r="U106" i="11" s="1"/>
  <c r="O106" i="11" s="1"/>
  <c r="S99" i="10"/>
  <c r="S101" i="10"/>
  <c r="S103" i="10"/>
  <c r="S105" i="10"/>
  <c r="S107" i="10"/>
  <c r="S111" i="10"/>
  <c r="R98" i="10"/>
  <c r="R100" i="10"/>
  <c r="R106" i="10"/>
  <c r="R110" i="10"/>
  <c r="D111" i="17"/>
  <c r="G112" i="17"/>
  <c r="AJ106" i="17"/>
  <c r="AG101" i="17"/>
  <c r="J102" i="15"/>
  <c r="CB102" i="15" s="1"/>
  <c r="J103" i="15"/>
  <c r="CB103" i="15" s="1"/>
  <c r="F106" i="13"/>
  <c r="J104" i="15"/>
  <c r="CB104" i="15" s="1"/>
  <c r="G95" i="14"/>
  <c r="H92" i="14"/>
  <c r="G97" i="14"/>
  <c r="G101" i="14"/>
  <c r="H107" i="14"/>
  <c r="H97" i="14"/>
  <c r="H101" i="14"/>
  <c r="G102" i="14"/>
  <c r="G105" i="14"/>
  <c r="H93" i="14"/>
  <c r="G94" i="14"/>
  <c r="G99" i="14"/>
  <c r="G98" i="14"/>
  <c r="H99" i="14"/>
  <c r="G100" i="14"/>
  <c r="AF100" i="14"/>
  <c r="H102" i="14"/>
  <c r="G103" i="14"/>
  <c r="G104" i="14"/>
  <c r="H105" i="14"/>
  <c r="G106" i="14"/>
  <c r="BZ103" i="15"/>
  <c r="G110" i="15"/>
  <c r="CB112" i="15"/>
  <c r="J109" i="15"/>
  <c r="CB109" i="15" s="1"/>
  <c r="BX103" i="15"/>
  <c r="G97" i="15"/>
  <c r="BW111" i="15"/>
  <c r="BX97" i="15"/>
  <c r="CC97" i="15"/>
  <c r="CC100" i="15"/>
  <c r="G101" i="15"/>
  <c r="CA102" i="15"/>
  <c r="BW103" i="15"/>
  <c r="BW104" i="15"/>
  <c r="CC105" i="15"/>
  <c r="CC106" i="15"/>
  <c r="CA109" i="15"/>
  <c r="CC111" i="15"/>
  <c r="J97" i="15"/>
  <c r="CB97" i="15" s="1"/>
  <c r="J100" i="15"/>
  <c r="CB100" i="15" s="1"/>
  <c r="BW102" i="15"/>
  <c r="CC103" i="15"/>
  <c r="BX104" i="15"/>
  <c r="CC104" i="15"/>
  <c r="BW109" i="15"/>
  <c r="CC110" i="15"/>
  <c r="BZ111" i="15"/>
  <c r="G111" i="15"/>
  <c r="CC112" i="15"/>
  <c r="G112" i="15"/>
  <c r="CC101" i="15"/>
  <c r="CC102" i="15"/>
  <c r="BX109" i="15"/>
  <c r="CC109" i="15"/>
  <c r="CA111" i="15"/>
  <c r="AJ110" i="17"/>
  <c r="G107" i="17"/>
  <c r="E107" i="17" s="1"/>
  <c r="AJ102" i="17"/>
  <c r="AT107" i="17"/>
  <c r="AJ108" i="17"/>
  <c r="T112" i="17"/>
  <c r="AJ103" i="17"/>
  <c r="AH107" i="17"/>
  <c r="AH108" i="17"/>
  <c r="E112" i="17"/>
  <c r="AJ112" i="17"/>
  <c r="G100" i="17"/>
  <c r="E100" i="17" s="1"/>
  <c r="AJ101" i="17"/>
  <c r="AE101" i="17" s="1"/>
  <c r="G103" i="17"/>
  <c r="E103" i="17" s="1"/>
  <c r="G105" i="17"/>
  <c r="E105" i="17" s="1"/>
  <c r="AJ109" i="17"/>
  <c r="AJ111" i="17"/>
  <c r="AH112" i="17"/>
  <c r="AJ98" i="17"/>
  <c r="AJ100" i="17"/>
  <c r="AJ97" i="17"/>
  <c r="AJ99" i="17"/>
  <c r="AH100" i="17"/>
  <c r="AJ104" i="17"/>
  <c r="T107" i="17"/>
  <c r="L104" i="11"/>
  <c r="U104" i="11" s="1"/>
  <c r="O104" i="11" s="1"/>
  <c r="R104" i="10"/>
  <c r="BA104" i="18"/>
  <c r="R99" i="10"/>
  <c r="R97" i="10"/>
  <c r="G98" i="17"/>
  <c r="E98" i="17" s="1"/>
  <c r="BA110" i="18"/>
  <c r="G108" i="17"/>
  <c r="E108" i="17" s="1"/>
  <c r="AF94" i="14"/>
  <c r="G111" i="17"/>
  <c r="E111" i="17" s="1"/>
  <c r="G110" i="17"/>
  <c r="E110" i="17" s="1"/>
  <c r="G109" i="17"/>
  <c r="E109" i="17" s="1"/>
  <c r="G106" i="17"/>
  <c r="E106" i="17" s="1"/>
  <c r="AJ105" i="17"/>
  <c r="G104" i="17"/>
  <c r="E104" i="17" s="1"/>
  <c r="AH103" i="17"/>
  <c r="G102" i="17"/>
  <c r="E102" i="17" s="1"/>
  <c r="G101" i="17"/>
  <c r="E101" i="17" s="1"/>
  <c r="G99" i="17"/>
  <c r="E99" i="17" s="1"/>
  <c r="G99" i="15"/>
  <c r="AW105" i="15"/>
  <c r="AP105" i="15" s="1"/>
  <c r="J110" i="15"/>
  <c r="CB110" i="15" s="1"/>
  <c r="H94" i="14"/>
  <c r="AF95" i="14"/>
  <c r="G96" i="14"/>
  <c r="AF96" i="14"/>
  <c r="H100" i="14"/>
  <c r="H106" i="14"/>
  <c r="F102" i="13"/>
  <c r="G100" i="15"/>
  <c r="G105" i="15"/>
  <c r="G107" i="15"/>
  <c r="G107" i="14"/>
  <c r="J99" i="15"/>
  <c r="CB99" i="15" s="1"/>
  <c r="J101" i="15"/>
  <c r="CB101" i="15" s="1"/>
  <c r="G103" i="15"/>
  <c r="G104" i="15"/>
  <c r="J106" i="15"/>
  <c r="CB106" i="15" s="1"/>
  <c r="G108" i="15"/>
  <c r="G109" i="15"/>
  <c r="AP109" i="15"/>
  <c r="BY109" i="15" s="1"/>
  <c r="G92" i="14"/>
  <c r="AF92" i="14"/>
  <c r="H96" i="14"/>
  <c r="H103" i="14"/>
  <c r="F105" i="13"/>
  <c r="D105" i="13" s="1"/>
  <c r="F98" i="13"/>
  <c r="D98" i="13" s="1"/>
  <c r="F109" i="13"/>
  <c r="D109" i="13" s="1"/>
  <c r="F101" i="13"/>
  <c r="D101" i="13" s="1"/>
  <c r="F108" i="13"/>
  <c r="D108" i="13" s="1"/>
  <c r="F99" i="13"/>
  <c r="D99" i="13" s="1"/>
  <c r="F100" i="13"/>
  <c r="D100" i="13" s="1"/>
  <c r="F103" i="13"/>
  <c r="D103" i="13" s="1"/>
  <c r="F104" i="13"/>
  <c r="D104" i="13" s="1"/>
  <c r="F110" i="13"/>
  <c r="D110" i="13" s="1"/>
  <c r="F111" i="13"/>
  <c r="D111" i="13" s="1"/>
  <c r="F112" i="13"/>
  <c r="D112" i="13" s="1"/>
  <c r="F113" i="13"/>
  <c r="D113" i="13" s="1"/>
  <c r="Q111" i="10"/>
  <c r="Q110" i="10"/>
  <c r="L110" i="11"/>
  <c r="T110" i="11" s="1"/>
  <c r="N110" i="11" s="1"/>
  <c r="AZ112" i="18"/>
  <c r="Q109" i="10"/>
  <c r="BA112" i="18"/>
  <c r="R109" i="10"/>
  <c r="Q108" i="10"/>
  <c r="L108" i="11"/>
  <c r="U108" i="11" s="1"/>
  <c r="O108" i="11" s="1"/>
  <c r="R108" i="10"/>
  <c r="R107" i="10"/>
  <c r="L107" i="11"/>
  <c r="Q107" i="10"/>
  <c r="Q106" i="10"/>
  <c r="BA109" i="18"/>
  <c r="Q105" i="10"/>
  <c r="BA108" i="18"/>
  <c r="R105" i="10"/>
  <c r="Q104" i="10"/>
  <c r="BA107" i="18"/>
  <c r="L103" i="11"/>
  <c r="T103" i="11" s="1"/>
  <c r="N103" i="11" s="1"/>
  <c r="Q103" i="10"/>
  <c r="R103" i="10"/>
  <c r="BA106" i="18"/>
  <c r="Q102" i="10"/>
  <c r="BA105" i="18"/>
  <c r="L102" i="11"/>
  <c r="R102" i="10"/>
  <c r="L101" i="11"/>
  <c r="U101" i="11" s="1"/>
  <c r="O101" i="11" s="1"/>
  <c r="Q101" i="10"/>
  <c r="R101" i="10"/>
  <c r="Q100" i="10"/>
  <c r="BA103" i="18"/>
  <c r="L100" i="11"/>
  <c r="U100" i="11" s="1"/>
  <c r="O100" i="11" s="1"/>
  <c r="BA102" i="18"/>
  <c r="L99" i="11"/>
  <c r="U99" i="11" s="1"/>
  <c r="O99" i="11" s="1"/>
  <c r="Q99" i="10"/>
  <c r="L98" i="11"/>
  <c r="U98" i="11" s="1"/>
  <c r="O98" i="11" s="1"/>
  <c r="Q98" i="10"/>
  <c r="BA101" i="18"/>
  <c r="S97" i="10"/>
  <c r="L97" i="11"/>
  <c r="I97" i="11" s="1"/>
  <c r="BA100" i="18"/>
  <c r="Q97" i="10"/>
  <c r="I111" i="11"/>
  <c r="T111" i="11"/>
  <c r="N111" i="11" s="1"/>
  <c r="U110" i="11"/>
  <c r="O110" i="11" s="1"/>
  <c r="I109" i="11"/>
  <c r="T109" i="11"/>
  <c r="N109" i="11" s="1"/>
  <c r="I106" i="11"/>
  <c r="I105" i="11"/>
  <c r="T105" i="11"/>
  <c r="N105" i="11" s="1"/>
  <c r="I101" i="11"/>
  <c r="AP112" i="15"/>
  <c r="AP111" i="15"/>
  <c r="AF105" i="14"/>
  <c r="AF104" i="14"/>
  <c r="AF103" i="14"/>
  <c r="AP108" i="15"/>
  <c r="J108" i="15"/>
  <c r="CB108" i="15" s="1"/>
  <c r="J107" i="15"/>
  <c r="CB107" i="15" s="1"/>
  <c r="AF102" i="14"/>
  <c r="D107" i="13"/>
  <c r="G106" i="15"/>
  <c r="AF101" i="14"/>
  <c r="D106" i="13"/>
  <c r="J105" i="15"/>
  <c r="CB105" i="15" s="1"/>
  <c r="AF99" i="14"/>
  <c r="AF98" i="14"/>
  <c r="H98" i="14"/>
  <c r="AP103" i="15"/>
  <c r="BY103" i="15" s="1"/>
  <c r="G102" i="15"/>
  <c r="AF97" i="14"/>
  <c r="D102" i="13"/>
  <c r="AP99" i="15"/>
  <c r="BY99" i="15" s="1"/>
  <c r="G98" i="15"/>
  <c r="G93" i="14"/>
  <c r="AF93" i="14"/>
  <c r="AW97" i="15"/>
  <c r="AP97" i="15" s="1"/>
  <c r="BY97" i="15" s="1"/>
  <c r="AF107" i="14"/>
  <c r="AF106" i="14"/>
  <c r="BD110" i="15"/>
  <c r="AP110" i="15" s="1"/>
  <c r="BY110" i="15" s="1"/>
  <c r="AW107" i="15"/>
  <c r="AP107" i="15" s="1"/>
  <c r="BY107" i="15" s="1"/>
  <c r="BD106" i="15"/>
  <c r="AP106" i="15" s="1"/>
  <c r="AP104" i="15"/>
  <c r="BY104" i="15"/>
  <c r="BD102" i="15"/>
  <c r="AP102" i="15" s="1"/>
  <c r="BY102" i="15" s="1"/>
  <c r="AP101" i="15"/>
  <c r="BD100" i="15"/>
  <c r="AP100" i="15" s="1"/>
  <c r="AW98" i="15"/>
  <c r="AP98" i="15" s="1"/>
  <c r="BY98" i="15" s="1"/>
  <c r="Q81" i="12"/>
  <c r="I98" i="11" l="1"/>
  <c r="T106" i="11"/>
  <c r="N106" i="11" s="1"/>
  <c r="I110" i="11"/>
  <c r="I103" i="11"/>
  <c r="U103" i="11"/>
  <c r="O103" i="11" s="1"/>
  <c r="T99" i="11"/>
  <c r="N99" i="11" s="1"/>
  <c r="T104" i="11"/>
  <c r="N104" i="11" s="1"/>
  <c r="I100" i="11"/>
  <c r="T98" i="11"/>
  <c r="N98" i="11" s="1"/>
  <c r="I104" i="11"/>
  <c r="BY105" i="15"/>
  <c r="BY112" i="15"/>
  <c r="BY111" i="15"/>
  <c r="BY100" i="15"/>
  <c r="BY101" i="15"/>
  <c r="I99" i="11"/>
  <c r="BY108" i="15"/>
  <c r="BY106" i="15"/>
  <c r="T108" i="11"/>
  <c r="N108" i="11" s="1"/>
  <c r="I108" i="11"/>
  <c r="U107" i="11"/>
  <c r="O107" i="11" s="1"/>
  <c r="I107" i="11"/>
  <c r="T107" i="11"/>
  <c r="N107" i="11" s="1"/>
  <c r="U102" i="11"/>
  <c r="O102" i="11" s="1"/>
  <c r="T102" i="11"/>
  <c r="N102" i="11" s="1"/>
  <c r="I102" i="11"/>
  <c r="T101" i="11"/>
  <c r="N101" i="11" s="1"/>
  <c r="T100" i="11"/>
  <c r="N100" i="11" s="1"/>
  <c r="T97" i="11"/>
  <c r="N97" i="11" s="1"/>
  <c r="U97" i="11"/>
  <c r="O97" i="11" s="1"/>
  <c r="Q31" i="12"/>
  <c r="Q105" i="12"/>
  <c r="Q111" i="12"/>
  <c r="Q110" i="12"/>
  <c r="I110" i="12" s="1"/>
  <c r="Q86" i="12"/>
  <c r="Q93" i="12"/>
  <c r="Q92" i="12"/>
  <c r="Q104" i="12"/>
  <c r="Q90" i="12"/>
  <c r="Q89" i="12"/>
  <c r="Q109" i="12"/>
  <c r="Q108" i="12"/>
  <c r="Q103" i="12"/>
  <c r="BA104" i="17" s="1"/>
  <c r="Q102" i="12"/>
  <c r="Q101" i="12"/>
  <c r="BA102" i="17" s="1"/>
  <c r="AO102" i="13"/>
  <c r="BY102" i="13" s="1"/>
  <c r="Q99" i="12"/>
  <c r="BA100" i="17" s="1"/>
  <c r="Q98" i="12"/>
  <c r="BA99" i="17" s="1"/>
  <c r="Q97" i="12"/>
  <c r="BA98" i="17" s="1"/>
  <c r="Q85" i="12"/>
  <c r="Q107" i="12"/>
  <c r="I107" i="12" s="1"/>
  <c r="Q106" i="12"/>
  <c r="H111" i="12"/>
  <c r="AD112" i="17" s="1"/>
  <c r="H110" i="12"/>
  <c r="AD111" i="17" s="1"/>
  <c r="H109" i="12"/>
  <c r="AD110" i="17" s="1"/>
  <c r="I108" i="12"/>
  <c r="H108" i="12"/>
  <c r="AD109" i="17" s="1"/>
  <c r="H107" i="12"/>
  <c r="AD108" i="17" s="1"/>
  <c r="H106" i="12"/>
  <c r="AD107" i="17" s="1"/>
  <c r="I105" i="12"/>
  <c r="H105" i="12"/>
  <c r="AD106" i="17" s="1"/>
  <c r="H104" i="12"/>
  <c r="AD105" i="17" s="1"/>
  <c r="H103" i="12"/>
  <c r="AD104" i="17" s="1"/>
  <c r="I102" i="12"/>
  <c r="H102" i="12"/>
  <c r="AD103" i="17" s="1"/>
  <c r="H101" i="12"/>
  <c r="AD102" i="17" s="1"/>
  <c r="H100" i="12"/>
  <c r="AD101" i="17" s="1"/>
  <c r="H99" i="12"/>
  <c r="AD100" i="17" s="1"/>
  <c r="H98" i="12"/>
  <c r="AD99" i="17" s="1"/>
  <c r="H97" i="12"/>
  <c r="AD98" i="17" s="1"/>
  <c r="A108" i="12"/>
  <c r="B108" i="12"/>
  <c r="C108" i="12"/>
  <c r="A109" i="12"/>
  <c r="B109" i="12"/>
  <c r="C109" i="12"/>
  <c r="A110" i="12"/>
  <c r="B110" i="12"/>
  <c r="C110" i="12"/>
  <c r="A111" i="12"/>
  <c r="B111" i="12"/>
  <c r="C111" i="12"/>
  <c r="A97" i="12"/>
  <c r="B97" i="12"/>
  <c r="C97" i="12"/>
  <c r="A98" i="12"/>
  <c r="B98" i="12"/>
  <c r="C98" i="12"/>
  <c r="A99" i="12"/>
  <c r="B99" i="12"/>
  <c r="C99" i="12"/>
  <c r="A100" i="12"/>
  <c r="B100" i="12"/>
  <c r="C100" i="12"/>
  <c r="A101" i="12"/>
  <c r="B101" i="12"/>
  <c r="C101" i="12"/>
  <c r="A102" i="12"/>
  <c r="B102" i="12"/>
  <c r="C102" i="12"/>
  <c r="A103" i="12"/>
  <c r="B103" i="12"/>
  <c r="C103" i="12"/>
  <c r="A104" i="12"/>
  <c r="B104" i="12"/>
  <c r="C104" i="12"/>
  <c r="A105" i="12"/>
  <c r="B105" i="12"/>
  <c r="C105" i="12"/>
  <c r="A106" i="12"/>
  <c r="B106" i="12"/>
  <c r="C106" i="12"/>
  <c r="A107" i="12"/>
  <c r="B107" i="12"/>
  <c r="C107" i="12"/>
  <c r="V96" i="12"/>
  <c r="O96" i="12"/>
  <c r="H96" i="12"/>
  <c r="AD97" i="17" s="1"/>
  <c r="D96" i="12"/>
  <c r="A96" i="12"/>
  <c r="B96" i="12"/>
  <c r="C96" i="12"/>
  <c r="N96" i="10"/>
  <c r="G96" i="10"/>
  <c r="H96" i="10" l="1"/>
  <c r="R96" i="10" s="1"/>
  <c r="V97" i="17"/>
  <c r="AZ99" i="18"/>
  <c r="D97" i="17"/>
  <c r="AY98" i="17"/>
  <c r="AE98" i="17" s="1"/>
  <c r="AG98" i="17"/>
  <c r="U102" i="12"/>
  <c r="U110" i="12"/>
  <c r="AO104" i="13"/>
  <c r="BY104" i="13" s="1"/>
  <c r="BA103" i="17"/>
  <c r="BQ109" i="13"/>
  <c r="AO109" i="13" s="1"/>
  <c r="BY109" i="13" s="1"/>
  <c r="BA108" i="17"/>
  <c r="AY100" i="17"/>
  <c r="AE100" i="17" s="1"/>
  <c r="AG100" i="17"/>
  <c r="AY104" i="17"/>
  <c r="AE104" i="17" s="1"/>
  <c r="AG104" i="17"/>
  <c r="I96" i="12"/>
  <c r="S96" i="12" s="1"/>
  <c r="AV97" i="17"/>
  <c r="AO108" i="13"/>
  <c r="BY108" i="13" s="1"/>
  <c r="I106" i="12"/>
  <c r="T106" i="12" s="1"/>
  <c r="BA107" i="17"/>
  <c r="AY102" i="17"/>
  <c r="AE102" i="17" s="1"/>
  <c r="AG102" i="17"/>
  <c r="BQ111" i="13"/>
  <c r="AO111" i="13" s="1"/>
  <c r="BY111" i="13" s="1"/>
  <c r="BA110" i="17"/>
  <c r="AO113" i="13"/>
  <c r="BY113" i="13" s="1"/>
  <c r="BA112" i="17"/>
  <c r="U108" i="12"/>
  <c r="AY99" i="17"/>
  <c r="AE99" i="17" s="1"/>
  <c r="AG99" i="17"/>
  <c r="AO107" i="13"/>
  <c r="BY107" i="13" s="1"/>
  <c r="BA106" i="17"/>
  <c r="BJ98" i="13"/>
  <c r="AO98" i="13" s="1"/>
  <c r="BY98" i="13" s="1"/>
  <c r="I109" i="12"/>
  <c r="U109" i="12" s="1"/>
  <c r="I111" i="12"/>
  <c r="U111" i="12" s="1"/>
  <c r="BQ110" i="13"/>
  <c r="AO110" i="13" s="1"/>
  <c r="BY110" i="13" s="1"/>
  <c r="BA109" i="17"/>
  <c r="AO106" i="13"/>
  <c r="BY106" i="13" s="1"/>
  <c r="BA105" i="17"/>
  <c r="AO112" i="13"/>
  <c r="BY112" i="13" s="1"/>
  <c r="BA111" i="17"/>
  <c r="L96" i="11"/>
  <c r="BA99" i="18"/>
  <c r="I98" i="12"/>
  <c r="U98" i="12" s="1"/>
  <c r="AO100" i="13"/>
  <c r="BY100" i="13" s="1"/>
  <c r="T102" i="12"/>
  <c r="I104" i="12"/>
  <c r="U104" i="12" s="1"/>
  <c r="I99" i="12"/>
  <c r="U99" i="12" s="1"/>
  <c r="AO101" i="13"/>
  <c r="BY101" i="13" s="1"/>
  <c r="I103" i="12"/>
  <c r="T103" i="12" s="1"/>
  <c r="AO105" i="13"/>
  <c r="BY105" i="13" s="1"/>
  <c r="I100" i="12"/>
  <c r="U100" i="12" s="1"/>
  <c r="U105" i="12"/>
  <c r="T108" i="12"/>
  <c r="I97" i="12"/>
  <c r="U97" i="12" s="1"/>
  <c r="AO99" i="13"/>
  <c r="BY99" i="13" s="1"/>
  <c r="I101" i="12"/>
  <c r="U101" i="12" s="1"/>
  <c r="AO103" i="13"/>
  <c r="BY103" i="13" s="1"/>
  <c r="R105" i="12"/>
  <c r="S105" i="12"/>
  <c r="T105" i="12"/>
  <c r="T110" i="12"/>
  <c r="R104" i="12"/>
  <c r="R109" i="12"/>
  <c r="U103" i="12"/>
  <c r="S103" i="12"/>
  <c r="R102" i="12"/>
  <c r="T101" i="12"/>
  <c r="R97" i="12"/>
  <c r="T97" i="12"/>
  <c r="U107" i="12"/>
  <c r="R107" i="12"/>
  <c r="S107" i="12"/>
  <c r="T107" i="12"/>
  <c r="R110" i="12"/>
  <c r="S110" i="12"/>
  <c r="R108" i="12"/>
  <c r="S108" i="12"/>
  <c r="S102" i="12"/>
  <c r="U96" i="12"/>
  <c r="R96" i="12"/>
  <c r="S96" i="10"/>
  <c r="Q96" i="10"/>
  <c r="V75" i="17"/>
  <c r="V76" i="17"/>
  <c r="V79" i="17"/>
  <c r="V80" i="17"/>
  <c r="V81" i="17"/>
  <c r="V82" i="17"/>
  <c r="T82" i="17" s="1"/>
  <c r="V84" i="17"/>
  <c r="T84" i="17" s="1"/>
  <c r="V85" i="17"/>
  <c r="T85" i="17" s="1"/>
  <c r="V86" i="17"/>
  <c r="T86" i="17" s="1"/>
  <c r="V87" i="17"/>
  <c r="T87" i="17" s="1"/>
  <c r="V90" i="17"/>
  <c r="V91" i="17"/>
  <c r="T91" i="17" s="1"/>
  <c r="V94" i="17"/>
  <c r="T94" i="17" s="1"/>
  <c r="V68" i="17"/>
  <c r="V69" i="17"/>
  <c r="V62" i="17"/>
  <c r="V64" i="17"/>
  <c r="V65" i="17"/>
  <c r="V60" i="17"/>
  <c r="V61" i="17"/>
  <c r="V54" i="17"/>
  <c r="V56" i="17"/>
  <c r="V57" i="17"/>
  <c r="V49" i="17"/>
  <c r="BA96" i="17"/>
  <c r="AY96" i="17" s="1"/>
  <c r="AQ96" i="17"/>
  <c r="AO96" i="17" s="1"/>
  <c r="AN96" i="17"/>
  <c r="AI96" i="17" s="1"/>
  <c r="AM96" i="17"/>
  <c r="AL96" i="17"/>
  <c r="AF96" i="17"/>
  <c r="AA96" i="17"/>
  <c r="Y96" i="17" s="1"/>
  <c r="Q96" i="17"/>
  <c r="O96" i="17" s="1"/>
  <c r="J96" i="17"/>
  <c r="I96" i="17"/>
  <c r="H96" i="17"/>
  <c r="F96" i="17"/>
  <c r="BA95" i="17"/>
  <c r="AY95" i="17" s="1"/>
  <c r="AQ95" i="17"/>
  <c r="AO95" i="17" s="1"/>
  <c r="AN95" i="17"/>
  <c r="AI95" i="17" s="1"/>
  <c r="AM95" i="17"/>
  <c r="AH95" i="17" s="1"/>
  <c r="AL95" i="17"/>
  <c r="AF95" i="17"/>
  <c r="AA95" i="17"/>
  <c r="Y95" i="17" s="1"/>
  <c r="Q95" i="17"/>
  <c r="O95" i="17" s="1"/>
  <c r="J95" i="17"/>
  <c r="I95" i="17"/>
  <c r="H95" i="17"/>
  <c r="F95" i="17"/>
  <c r="BA94" i="17"/>
  <c r="AY94" i="17" s="1"/>
  <c r="AQ94" i="17"/>
  <c r="AO94" i="17" s="1"/>
  <c r="AN94" i="17"/>
  <c r="AI94" i="17" s="1"/>
  <c r="AM94" i="17"/>
  <c r="AH94" i="17" s="1"/>
  <c r="AL94" i="17"/>
  <c r="AF94" i="17"/>
  <c r="AA94" i="17"/>
  <c r="Y94" i="17" s="1"/>
  <c r="Q94" i="17"/>
  <c r="J94" i="17"/>
  <c r="I94" i="17"/>
  <c r="H94" i="17"/>
  <c r="F94" i="17"/>
  <c r="BA93" i="17"/>
  <c r="AY93" i="17" s="1"/>
  <c r="AQ93" i="17"/>
  <c r="AO93" i="17" s="1"/>
  <c r="AN93" i="17"/>
  <c r="AI93" i="17" s="1"/>
  <c r="AM93" i="17"/>
  <c r="AH93" i="17" s="1"/>
  <c r="AL93" i="17"/>
  <c r="AF93" i="17"/>
  <c r="AA93" i="17"/>
  <c r="Y93" i="17" s="1"/>
  <c r="Q93" i="17"/>
  <c r="O93" i="17" s="1"/>
  <c r="J93" i="17"/>
  <c r="I93" i="17"/>
  <c r="H93" i="17"/>
  <c r="F93" i="17"/>
  <c r="BA92" i="17"/>
  <c r="AY92" i="17" s="1"/>
  <c r="AQ92" i="17"/>
  <c r="AO92" i="17" s="1"/>
  <c r="AN92" i="17"/>
  <c r="AI92" i="17" s="1"/>
  <c r="AM92" i="17"/>
  <c r="AL92" i="17"/>
  <c r="AF92" i="17"/>
  <c r="AA92" i="17"/>
  <c r="Y92" i="17" s="1"/>
  <c r="Q92" i="17"/>
  <c r="J92" i="17"/>
  <c r="I92" i="17"/>
  <c r="H92" i="17"/>
  <c r="F92" i="17"/>
  <c r="BA91" i="17"/>
  <c r="AY91" i="17" s="1"/>
  <c r="AQ91" i="17"/>
  <c r="AO91" i="17" s="1"/>
  <c r="AN91" i="17"/>
  <c r="AI91" i="17" s="1"/>
  <c r="AM91" i="17"/>
  <c r="AH91" i="17" s="1"/>
  <c r="AL91" i="17"/>
  <c r="AF91" i="17"/>
  <c r="AA91" i="17"/>
  <c r="Y91" i="17" s="1"/>
  <c r="Q91" i="17"/>
  <c r="O91" i="17" s="1"/>
  <c r="J91" i="17"/>
  <c r="I91" i="17"/>
  <c r="H91" i="17"/>
  <c r="F91" i="17"/>
  <c r="BA90" i="17"/>
  <c r="AY90" i="17" s="1"/>
  <c r="AQ90" i="17"/>
  <c r="AO90" i="17" s="1"/>
  <c r="AN90" i="17"/>
  <c r="AI90" i="17" s="1"/>
  <c r="AM90" i="17"/>
  <c r="AH90" i="17" s="1"/>
  <c r="AL90" i="17"/>
  <c r="AF90" i="17"/>
  <c r="AA90" i="17"/>
  <c r="Y90" i="17" s="1"/>
  <c r="T90" i="17"/>
  <c r="Q90" i="17"/>
  <c r="O90" i="17" s="1"/>
  <c r="J90" i="17"/>
  <c r="I90" i="17"/>
  <c r="H90" i="17"/>
  <c r="F90" i="17"/>
  <c r="BA89" i="17"/>
  <c r="AY89" i="17" s="1"/>
  <c r="AQ89" i="17"/>
  <c r="AO89" i="17" s="1"/>
  <c r="AN89" i="17"/>
  <c r="AI89" i="17" s="1"/>
  <c r="AM89" i="17"/>
  <c r="AH89" i="17" s="1"/>
  <c r="AL89" i="17"/>
  <c r="AF89" i="17"/>
  <c r="AA89" i="17"/>
  <c r="Y89" i="17" s="1"/>
  <c r="Q89" i="17"/>
  <c r="J89" i="17"/>
  <c r="I89" i="17"/>
  <c r="H89" i="17"/>
  <c r="F89" i="17"/>
  <c r="BA88" i="17"/>
  <c r="AY88" i="17" s="1"/>
  <c r="AQ88" i="17"/>
  <c r="AO88" i="17" s="1"/>
  <c r="AN88" i="17"/>
  <c r="AI88" i="17" s="1"/>
  <c r="AM88" i="17"/>
  <c r="AH88" i="17" s="1"/>
  <c r="AL88" i="17"/>
  <c r="AF88" i="17"/>
  <c r="AA88" i="17"/>
  <c r="Y88" i="17" s="1"/>
  <c r="Q88" i="17"/>
  <c r="O88" i="17" s="1"/>
  <c r="J88" i="17"/>
  <c r="I88" i="17"/>
  <c r="H88" i="17"/>
  <c r="F88" i="17"/>
  <c r="BA87" i="17"/>
  <c r="AY87" i="17" s="1"/>
  <c r="AQ87" i="17"/>
  <c r="AO87" i="17" s="1"/>
  <c r="AN87" i="17"/>
  <c r="AI87" i="17" s="1"/>
  <c r="AM87" i="17"/>
  <c r="AH87" i="17" s="1"/>
  <c r="AL87" i="17"/>
  <c r="AF87" i="17"/>
  <c r="AA87" i="17"/>
  <c r="Y87" i="17" s="1"/>
  <c r="Q87" i="17"/>
  <c r="O87" i="17" s="1"/>
  <c r="J87" i="17"/>
  <c r="I87" i="17"/>
  <c r="H87" i="17"/>
  <c r="F87" i="17"/>
  <c r="BA86" i="17"/>
  <c r="AY86" i="17" s="1"/>
  <c r="AQ86" i="17"/>
  <c r="AO86" i="17" s="1"/>
  <c r="AN86" i="17"/>
  <c r="AI86" i="17" s="1"/>
  <c r="AM86" i="17"/>
  <c r="AL86" i="17"/>
  <c r="AF86" i="17"/>
  <c r="AA86" i="17"/>
  <c r="Y86" i="17" s="1"/>
  <c r="Q86" i="17"/>
  <c r="O86" i="17" s="1"/>
  <c r="J86" i="17"/>
  <c r="I86" i="17"/>
  <c r="H86" i="17"/>
  <c r="F86" i="17"/>
  <c r="BA85" i="17"/>
  <c r="AY85" i="17" s="1"/>
  <c r="AQ85" i="17"/>
  <c r="AO85" i="17" s="1"/>
  <c r="AN85" i="17"/>
  <c r="AI85" i="17" s="1"/>
  <c r="AM85" i="17"/>
  <c r="AL85" i="17"/>
  <c r="AF85" i="17"/>
  <c r="AA85" i="17"/>
  <c r="Y85" i="17" s="1"/>
  <c r="Q85" i="17"/>
  <c r="J85" i="17"/>
  <c r="I85" i="17"/>
  <c r="H85" i="17"/>
  <c r="F85" i="17"/>
  <c r="BA84" i="17"/>
  <c r="AY84" i="17" s="1"/>
  <c r="AQ84" i="17"/>
  <c r="AO84" i="17" s="1"/>
  <c r="AN84" i="17"/>
  <c r="AI84" i="17" s="1"/>
  <c r="AM84" i="17"/>
  <c r="AH84" i="17" s="1"/>
  <c r="AL84" i="17"/>
  <c r="AF84" i="17"/>
  <c r="AA84" i="17"/>
  <c r="Y84" i="17" s="1"/>
  <c r="Q84" i="17"/>
  <c r="O84" i="17" s="1"/>
  <c r="J84" i="17"/>
  <c r="I84" i="17"/>
  <c r="H84" i="17"/>
  <c r="F84" i="17"/>
  <c r="BA83" i="17"/>
  <c r="AY83" i="17" s="1"/>
  <c r="AQ83" i="17"/>
  <c r="AO83" i="17" s="1"/>
  <c r="AN83" i="17"/>
  <c r="AI83" i="17" s="1"/>
  <c r="AM83" i="17"/>
  <c r="AL83" i="17"/>
  <c r="AF83" i="17"/>
  <c r="AA83" i="17"/>
  <c r="Y83" i="17" s="1"/>
  <c r="Q83" i="17"/>
  <c r="O83" i="17" s="1"/>
  <c r="J83" i="17"/>
  <c r="I83" i="17"/>
  <c r="H83" i="17"/>
  <c r="F83" i="17"/>
  <c r="BA82" i="17"/>
  <c r="AY82" i="17" s="1"/>
  <c r="AQ82" i="17"/>
  <c r="AO82" i="17" s="1"/>
  <c r="AN82" i="17"/>
  <c r="AI82" i="17" s="1"/>
  <c r="AM82" i="17"/>
  <c r="AL82" i="17"/>
  <c r="AF82" i="17"/>
  <c r="AA82" i="17"/>
  <c r="Y82" i="17" s="1"/>
  <c r="Q82" i="17"/>
  <c r="O82" i="17" s="1"/>
  <c r="J82" i="17"/>
  <c r="I82" i="17"/>
  <c r="H82" i="17"/>
  <c r="F82" i="17"/>
  <c r="BA81" i="17"/>
  <c r="AY81" i="17" s="1"/>
  <c r="AV81" i="17"/>
  <c r="AT81" i="17" s="1"/>
  <c r="AN81" i="17"/>
  <c r="AI81" i="17" s="1"/>
  <c r="AM81" i="17"/>
  <c r="AL81" i="17"/>
  <c r="AF81" i="17"/>
  <c r="AA81" i="17"/>
  <c r="Y81" i="17" s="1"/>
  <c r="Q81" i="17"/>
  <c r="O81" i="17" s="1"/>
  <c r="J81" i="17"/>
  <c r="I81" i="17"/>
  <c r="H81" i="17"/>
  <c r="F81" i="17"/>
  <c r="CD96" i="15"/>
  <c r="BR96" i="15"/>
  <c r="BK96" i="15"/>
  <c r="AT96" i="15"/>
  <c r="AS96" i="15"/>
  <c r="AR96" i="15"/>
  <c r="AQ96" i="15"/>
  <c r="AO96" i="15"/>
  <c r="AN96" i="15"/>
  <c r="AL96" i="15"/>
  <c r="AI96" i="15"/>
  <c r="AE96" i="15"/>
  <c r="AB96" i="15"/>
  <c r="X96" i="15"/>
  <c r="U96" i="15"/>
  <c r="N96" i="15"/>
  <c r="K96" i="15"/>
  <c r="I96" i="15"/>
  <c r="CA96" i="15" s="1"/>
  <c r="H96" i="15"/>
  <c r="BZ96" i="15" s="1"/>
  <c r="F96" i="15"/>
  <c r="BX96" i="15" s="1"/>
  <c r="E96" i="15"/>
  <c r="BW96" i="15" s="1"/>
  <c r="CD95" i="15"/>
  <c r="BR95" i="15"/>
  <c r="BK95" i="15"/>
  <c r="AT95" i="15"/>
  <c r="AS95" i="15"/>
  <c r="AR95" i="15"/>
  <c r="AQ95" i="15"/>
  <c r="AO95" i="15"/>
  <c r="AN95" i="15"/>
  <c r="AL95" i="15"/>
  <c r="AI95" i="15"/>
  <c r="AE95" i="15"/>
  <c r="AB95" i="15"/>
  <c r="X95" i="15"/>
  <c r="U95" i="15"/>
  <c r="N95" i="15"/>
  <c r="K95" i="15"/>
  <c r="I95" i="15"/>
  <c r="CA95" i="15" s="1"/>
  <c r="H95" i="15"/>
  <c r="BZ95" i="15" s="1"/>
  <c r="F95" i="15"/>
  <c r="BX95" i="15" s="1"/>
  <c r="E95" i="15"/>
  <c r="BW95" i="15" s="1"/>
  <c r="CD94" i="15"/>
  <c r="BR94" i="15"/>
  <c r="BK94" i="15"/>
  <c r="AT94" i="15"/>
  <c r="AS94" i="15"/>
  <c r="AR94" i="15"/>
  <c r="AQ94" i="15"/>
  <c r="AO94" i="15"/>
  <c r="AN94" i="15"/>
  <c r="AL94" i="15"/>
  <c r="AI94" i="15"/>
  <c r="AE94" i="15"/>
  <c r="AB94" i="15"/>
  <c r="X94" i="15"/>
  <c r="U94" i="15"/>
  <c r="N94" i="15"/>
  <c r="K94" i="15"/>
  <c r="I94" i="15"/>
  <c r="H94" i="15"/>
  <c r="BZ94" i="15" s="1"/>
  <c r="F94" i="15"/>
  <c r="E94" i="15"/>
  <c r="BW94" i="15" s="1"/>
  <c r="CD93" i="15"/>
  <c r="BR93" i="15"/>
  <c r="BK93" i="15"/>
  <c r="AT93" i="15"/>
  <c r="AS93" i="15"/>
  <c r="AR93" i="15"/>
  <c r="AQ93" i="15"/>
  <c r="AO93" i="15"/>
  <c r="AN93" i="15"/>
  <c r="AL93" i="15"/>
  <c r="AI93" i="15"/>
  <c r="AE93" i="15"/>
  <c r="AB93" i="15"/>
  <c r="X93" i="15"/>
  <c r="U93" i="15"/>
  <c r="N93" i="15"/>
  <c r="K93" i="15"/>
  <c r="I93" i="15"/>
  <c r="CA93" i="15" s="1"/>
  <c r="H93" i="15"/>
  <c r="BZ93" i="15" s="1"/>
  <c r="F93" i="15"/>
  <c r="BX93" i="15" s="1"/>
  <c r="E93" i="15"/>
  <c r="BW93" i="15" s="1"/>
  <c r="CD92" i="15"/>
  <c r="BR92" i="15"/>
  <c r="BK92" i="15"/>
  <c r="AT92" i="15"/>
  <c r="AS92" i="15"/>
  <c r="AR92" i="15"/>
  <c r="AQ92" i="15"/>
  <c r="AO92" i="15"/>
  <c r="AN92" i="15"/>
  <c r="AL92" i="15"/>
  <c r="AI92" i="15"/>
  <c r="AE92" i="15"/>
  <c r="AB92" i="15"/>
  <c r="X92" i="15"/>
  <c r="U92" i="15"/>
  <c r="N92" i="15"/>
  <c r="K92" i="15"/>
  <c r="I92" i="15"/>
  <c r="CA92" i="15" s="1"/>
  <c r="H92" i="15"/>
  <c r="F92" i="15"/>
  <c r="BX92" i="15" s="1"/>
  <c r="E92" i="15"/>
  <c r="BW92" i="15" s="1"/>
  <c r="CD91" i="15"/>
  <c r="BR91" i="15"/>
  <c r="BK91" i="15"/>
  <c r="AT91" i="15"/>
  <c r="AS91" i="15"/>
  <c r="AR91" i="15"/>
  <c r="AQ91" i="15"/>
  <c r="AO91" i="15"/>
  <c r="AN91" i="15"/>
  <c r="AL91" i="15"/>
  <c r="AI91" i="15"/>
  <c r="AE91" i="15"/>
  <c r="AB91" i="15"/>
  <c r="X91" i="15"/>
  <c r="U91" i="15"/>
  <c r="N91" i="15"/>
  <c r="K91" i="15"/>
  <c r="I91" i="15"/>
  <c r="CA91" i="15" s="1"/>
  <c r="H91" i="15"/>
  <c r="BZ91" i="15" s="1"/>
  <c r="F91" i="15"/>
  <c r="BX91" i="15" s="1"/>
  <c r="E91" i="15"/>
  <c r="BW91" i="15" s="1"/>
  <c r="CD90" i="15"/>
  <c r="BR90" i="15"/>
  <c r="BK90" i="15"/>
  <c r="AT90" i="15"/>
  <c r="AS90" i="15"/>
  <c r="AR90" i="15"/>
  <c r="AQ90" i="15"/>
  <c r="AO90" i="15"/>
  <c r="AN90" i="15"/>
  <c r="AL90" i="15"/>
  <c r="AI90" i="15"/>
  <c r="AE90" i="15"/>
  <c r="AB90" i="15"/>
  <c r="X90" i="15"/>
  <c r="U90" i="15"/>
  <c r="N90" i="15"/>
  <c r="K90" i="15"/>
  <c r="I90" i="15"/>
  <c r="CA90" i="15" s="1"/>
  <c r="H90" i="15"/>
  <c r="BZ90" i="15" s="1"/>
  <c r="F90" i="15"/>
  <c r="BX90" i="15" s="1"/>
  <c r="E90" i="15"/>
  <c r="BW90" i="15" s="1"/>
  <c r="CD89" i="15"/>
  <c r="BR89" i="15"/>
  <c r="BK89" i="15"/>
  <c r="AT89" i="15"/>
  <c r="AS89" i="15"/>
  <c r="AR89" i="15"/>
  <c r="AQ89" i="15"/>
  <c r="AO89" i="15"/>
  <c r="AN89" i="15"/>
  <c r="AL89" i="15"/>
  <c r="AI89" i="15"/>
  <c r="AE89" i="15"/>
  <c r="AB89" i="15"/>
  <c r="X89" i="15"/>
  <c r="U89" i="15"/>
  <c r="N89" i="15"/>
  <c r="K89" i="15"/>
  <c r="I89" i="15"/>
  <c r="CA89" i="15" s="1"/>
  <c r="H89" i="15"/>
  <c r="BZ89" i="15" s="1"/>
  <c r="F89" i="15"/>
  <c r="E89" i="15"/>
  <c r="CD88" i="15"/>
  <c r="BR88" i="15"/>
  <c r="BK88" i="15"/>
  <c r="AT88" i="15"/>
  <c r="AS88" i="15"/>
  <c r="AR88" i="15"/>
  <c r="AQ88" i="15"/>
  <c r="AO88" i="15"/>
  <c r="AN88" i="15"/>
  <c r="AL88" i="15"/>
  <c r="AI88" i="15"/>
  <c r="AE88" i="15"/>
  <c r="AB88" i="15"/>
  <c r="X88" i="15"/>
  <c r="U88" i="15"/>
  <c r="N88" i="15"/>
  <c r="K88" i="15"/>
  <c r="I88" i="15"/>
  <c r="CA88" i="15" s="1"/>
  <c r="H88" i="15"/>
  <c r="BZ88" i="15" s="1"/>
  <c r="F88" i="15"/>
  <c r="BX88" i="15" s="1"/>
  <c r="E88" i="15"/>
  <c r="BW88" i="15" s="1"/>
  <c r="CD87" i="15"/>
  <c r="BR87" i="15"/>
  <c r="BK87" i="15"/>
  <c r="AT87" i="15"/>
  <c r="AS87" i="15"/>
  <c r="AR87" i="15"/>
  <c r="AQ87" i="15"/>
  <c r="AO87" i="15"/>
  <c r="AN87" i="15"/>
  <c r="AL87" i="15"/>
  <c r="AI87" i="15"/>
  <c r="AE87" i="15"/>
  <c r="AB87" i="15"/>
  <c r="X87" i="15"/>
  <c r="U87" i="15"/>
  <c r="N87" i="15"/>
  <c r="K87" i="15"/>
  <c r="I87" i="15"/>
  <c r="H87" i="15"/>
  <c r="F87" i="15"/>
  <c r="BX87" i="15" s="1"/>
  <c r="E87" i="15"/>
  <c r="BW87" i="15" s="1"/>
  <c r="CD86" i="15"/>
  <c r="BR86" i="15"/>
  <c r="BK86" i="15"/>
  <c r="AT86" i="15"/>
  <c r="AS86" i="15"/>
  <c r="AR86" i="15"/>
  <c r="AQ86" i="15"/>
  <c r="AO86" i="15"/>
  <c r="AN86" i="15"/>
  <c r="AL86" i="15"/>
  <c r="AI86" i="15"/>
  <c r="AE86" i="15"/>
  <c r="AB86" i="15"/>
  <c r="X86" i="15"/>
  <c r="U86" i="15"/>
  <c r="N86" i="15"/>
  <c r="K86" i="15"/>
  <c r="I86" i="15"/>
  <c r="CA86" i="15" s="1"/>
  <c r="H86" i="15"/>
  <c r="BZ86" i="15" s="1"/>
  <c r="F86" i="15"/>
  <c r="BX86" i="15" s="1"/>
  <c r="E86" i="15"/>
  <c r="BW86" i="15" s="1"/>
  <c r="CD85" i="15"/>
  <c r="BR85" i="15"/>
  <c r="BK85" i="15"/>
  <c r="AT85" i="15"/>
  <c r="AS85" i="15"/>
  <c r="AR85" i="15"/>
  <c r="AQ85" i="15"/>
  <c r="AO85" i="15"/>
  <c r="AN85" i="15"/>
  <c r="AL85" i="15"/>
  <c r="AI85" i="15"/>
  <c r="AE85" i="15"/>
  <c r="AB85" i="15"/>
  <c r="X85" i="15"/>
  <c r="U85" i="15"/>
  <c r="N85" i="15"/>
  <c r="K85" i="15"/>
  <c r="I85" i="15"/>
  <c r="H85" i="15"/>
  <c r="BZ85" i="15" s="1"/>
  <c r="F85" i="15"/>
  <c r="BX85" i="15" s="1"/>
  <c r="E85" i="15"/>
  <c r="BW85" i="15" s="1"/>
  <c r="CD84" i="15"/>
  <c r="BR84" i="15"/>
  <c r="BK84" i="15"/>
  <c r="AT84" i="15"/>
  <c r="AS84" i="15"/>
  <c r="AR84" i="15"/>
  <c r="AQ84" i="15"/>
  <c r="AO84" i="15"/>
  <c r="AN84" i="15"/>
  <c r="AL84" i="15"/>
  <c r="AI84" i="15"/>
  <c r="AE84" i="15"/>
  <c r="AB84" i="15"/>
  <c r="X84" i="15"/>
  <c r="U84" i="15"/>
  <c r="N84" i="15"/>
  <c r="K84" i="15"/>
  <c r="I84" i="15"/>
  <c r="CA84" i="15" s="1"/>
  <c r="H84" i="15"/>
  <c r="BZ84" i="15" s="1"/>
  <c r="F84" i="15"/>
  <c r="BX84" i="15" s="1"/>
  <c r="E84" i="15"/>
  <c r="BW84" i="15" s="1"/>
  <c r="CD83" i="15"/>
  <c r="BR83" i="15"/>
  <c r="BK83" i="15"/>
  <c r="AT83" i="15"/>
  <c r="AS83" i="15"/>
  <c r="AR83" i="15"/>
  <c r="AQ83" i="15"/>
  <c r="AO83" i="15"/>
  <c r="AN83" i="15"/>
  <c r="AL83" i="15"/>
  <c r="AI83" i="15"/>
  <c r="AE83" i="15"/>
  <c r="AB83" i="15"/>
  <c r="X83" i="15"/>
  <c r="U83" i="15"/>
  <c r="N83" i="15"/>
  <c r="K83" i="15"/>
  <c r="I83" i="15"/>
  <c r="CA83" i="15" s="1"/>
  <c r="H83" i="15"/>
  <c r="BZ83" i="15" s="1"/>
  <c r="F83" i="15"/>
  <c r="BX83" i="15" s="1"/>
  <c r="E83" i="15"/>
  <c r="BW83" i="15" s="1"/>
  <c r="CD82" i="15"/>
  <c r="BR82" i="15"/>
  <c r="BK82" i="15"/>
  <c r="AT82" i="15"/>
  <c r="AS82" i="15"/>
  <c r="AR82" i="15"/>
  <c r="AQ82" i="15"/>
  <c r="AO82" i="15"/>
  <c r="AN82" i="15"/>
  <c r="AL82" i="15"/>
  <c r="AI82" i="15"/>
  <c r="AE82" i="15"/>
  <c r="AB82" i="15"/>
  <c r="X82" i="15"/>
  <c r="U82" i="15"/>
  <c r="N82" i="15"/>
  <c r="K82" i="15"/>
  <c r="I82" i="15"/>
  <c r="CA82" i="15" s="1"/>
  <c r="H82" i="15"/>
  <c r="BZ82" i="15" s="1"/>
  <c r="F82" i="15"/>
  <c r="BX82" i="15" s="1"/>
  <c r="E82" i="15"/>
  <c r="BW82" i="15" s="1"/>
  <c r="CD81" i="15"/>
  <c r="BR81" i="15"/>
  <c r="BK81" i="15"/>
  <c r="AT81" i="15"/>
  <c r="AS81" i="15"/>
  <c r="AR81" i="15"/>
  <c r="AQ81" i="15"/>
  <c r="AO81" i="15"/>
  <c r="AN81" i="15"/>
  <c r="AL81" i="15"/>
  <c r="AI81" i="15"/>
  <c r="AE81" i="15"/>
  <c r="AB81" i="15"/>
  <c r="X81" i="15"/>
  <c r="U81" i="15"/>
  <c r="N81" i="15"/>
  <c r="K81" i="15"/>
  <c r="I81" i="15"/>
  <c r="CA81" i="15" s="1"/>
  <c r="H81" i="15"/>
  <c r="F81" i="15"/>
  <c r="BX81" i="15" s="1"/>
  <c r="E81" i="15"/>
  <c r="BW81" i="15" s="1"/>
  <c r="AV91" i="14"/>
  <c r="AZ91" i="14"/>
  <c r="AU91" i="14"/>
  <c r="AP91" i="14"/>
  <c r="BD96" i="15" s="1"/>
  <c r="AK91" i="14"/>
  <c r="AW96" i="15" s="1"/>
  <c r="AB91" i="14"/>
  <c r="AA91" i="14"/>
  <c r="W91" i="14"/>
  <c r="V91" i="14"/>
  <c r="R91" i="14"/>
  <c r="Q91" i="14"/>
  <c r="M91" i="14"/>
  <c r="L91" i="14"/>
  <c r="AZ90" i="14"/>
  <c r="AU90" i="14"/>
  <c r="AP90" i="14"/>
  <c r="BD95" i="15" s="1"/>
  <c r="AK90" i="14"/>
  <c r="AB90" i="14"/>
  <c r="AA90" i="14"/>
  <c r="W90" i="14"/>
  <c r="V90" i="14"/>
  <c r="R90" i="14"/>
  <c r="Q90" i="14"/>
  <c r="M90" i="14"/>
  <c r="L90" i="14"/>
  <c r="AZ89" i="14"/>
  <c r="AU89" i="14"/>
  <c r="AP89" i="14"/>
  <c r="BD94" i="15" s="1"/>
  <c r="AK89" i="14"/>
  <c r="AW94" i="15" s="1"/>
  <c r="AB89" i="14"/>
  <c r="AA89" i="14"/>
  <c r="W89" i="14"/>
  <c r="V89" i="14"/>
  <c r="R89" i="14"/>
  <c r="Q89" i="14"/>
  <c r="M89" i="14"/>
  <c r="L89" i="14"/>
  <c r="AZ88" i="14"/>
  <c r="AU88" i="14"/>
  <c r="AP88" i="14"/>
  <c r="BD93" i="15" s="1"/>
  <c r="AK88" i="14"/>
  <c r="AW93" i="15" s="1"/>
  <c r="AB88" i="14"/>
  <c r="AA88" i="14"/>
  <c r="W88" i="14"/>
  <c r="V88" i="14"/>
  <c r="R88" i="14"/>
  <c r="Q88" i="14"/>
  <c r="M88" i="14"/>
  <c r="L88" i="14"/>
  <c r="AZ87" i="14"/>
  <c r="AU87" i="14"/>
  <c r="AP87" i="14"/>
  <c r="BD92" i="15" s="1"/>
  <c r="AK87" i="14"/>
  <c r="AW92" i="15" s="1"/>
  <c r="AB87" i="14"/>
  <c r="AA87" i="14"/>
  <c r="W87" i="14"/>
  <c r="V87" i="14"/>
  <c r="R87" i="14"/>
  <c r="Q87" i="14"/>
  <c r="M87" i="14"/>
  <c r="L87" i="14"/>
  <c r="AZ86" i="14"/>
  <c r="AU86" i="14"/>
  <c r="AP86" i="14"/>
  <c r="BD91" i="15" s="1"/>
  <c r="AK86" i="14"/>
  <c r="AW91" i="15" s="1"/>
  <c r="AB86" i="14"/>
  <c r="AA86" i="14"/>
  <c r="W86" i="14"/>
  <c r="V86" i="14"/>
  <c r="R86" i="14"/>
  <c r="Q86" i="14"/>
  <c r="M86" i="14"/>
  <c r="L86" i="14"/>
  <c r="AZ85" i="14"/>
  <c r="AU85" i="14"/>
  <c r="AP85" i="14"/>
  <c r="BD90" i="15" s="1"/>
  <c r="AK85" i="14"/>
  <c r="AW90" i="15" s="1"/>
  <c r="AB85" i="14"/>
  <c r="AA85" i="14"/>
  <c r="W85" i="14"/>
  <c r="V85" i="14"/>
  <c r="R85" i="14"/>
  <c r="Q85" i="14"/>
  <c r="M85" i="14"/>
  <c r="L85" i="14"/>
  <c r="AZ84" i="14"/>
  <c r="AU84" i="14"/>
  <c r="AP84" i="14"/>
  <c r="BD89" i="15" s="1"/>
  <c r="AK84" i="14"/>
  <c r="AW89" i="15" s="1"/>
  <c r="AB84" i="14"/>
  <c r="AA84" i="14"/>
  <c r="W84" i="14"/>
  <c r="V84" i="14"/>
  <c r="R84" i="14"/>
  <c r="Q84" i="14"/>
  <c r="M84" i="14"/>
  <c r="L84" i="14"/>
  <c r="AZ83" i="14"/>
  <c r="AU83" i="14"/>
  <c r="AP83" i="14"/>
  <c r="BD88" i="15" s="1"/>
  <c r="AK83" i="14"/>
  <c r="AW88" i="15" s="1"/>
  <c r="AB83" i="14"/>
  <c r="AA83" i="14"/>
  <c r="W83" i="14"/>
  <c r="V83" i="14"/>
  <c r="R83" i="14"/>
  <c r="Q83" i="14"/>
  <c r="M83" i="14"/>
  <c r="L83" i="14"/>
  <c r="AZ82" i="14"/>
  <c r="AU82" i="14"/>
  <c r="AP82" i="14"/>
  <c r="BD87" i="15" s="1"/>
  <c r="AK82" i="14"/>
  <c r="AW87" i="15" s="1"/>
  <c r="AB82" i="14"/>
  <c r="AA82" i="14"/>
  <c r="W82" i="14"/>
  <c r="V82" i="14"/>
  <c r="R82" i="14"/>
  <c r="Q82" i="14"/>
  <c r="M82" i="14"/>
  <c r="L82" i="14"/>
  <c r="AZ81" i="14"/>
  <c r="AU81" i="14"/>
  <c r="AP81" i="14"/>
  <c r="BD86" i="15" s="1"/>
  <c r="AK81" i="14"/>
  <c r="AW86" i="15" s="1"/>
  <c r="AB81" i="14"/>
  <c r="AA81" i="14"/>
  <c r="W81" i="14"/>
  <c r="V81" i="14"/>
  <c r="R81" i="14"/>
  <c r="Q81" i="14"/>
  <c r="M81" i="14"/>
  <c r="L81" i="14"/>
  <c r="AZ80" i="14"/>
  <c r="AU80" i="14"/>
  <c r="AP80" i="14"/>
  <c r="AK80" i="14"/>
  <c r="AW85" i="15" s="1"/>
  <c r="AB80" i="14"/>
  <c r="AA80" i="14"/>
  <c r="W80" i="14"/>
  <c r="V80" i="14"/>
  <c r="R80" i="14"/>
  <c r="Q80" i="14"/>
  <c r="M80" i="14"/>
  <c r="L80" i="14"/>
  <c r="AZ79" i="14"/>
  <c r="AU79" i="14"/>
  <c r="AP79" i="14"/>
  <c r="BD84" i="15" s="1"/>
  <c r="AK79" i="14"/>
  <c r="AW84" i="15" s="1"/>
  <c r="AB79" i="14"/>
  <c r="AA79" i="14"/>
  <c r="W79" i="14"/>
  <c r="V79" i="14"/>
  <c r="R79" i="14"/>
  <c r="Q79" i="14"/>
  <c r="M79" i="14"/>
  <c r="L79" i="14"/>
  <c r="AZ78" i="14"/>
  <c r="AU78" i="14"/>
  <c r="AP78" i="14"/>
  <c r="BD83" i="15" s="1"/>
  <c r="AK78" i="14"/>
  <c r="AB78" i="14"/>
  <c r="AA78" i="14"/>
  <c r="W78" i="14"/>
  <c r="V78" i="14"/>
  <c r="R78" i="14"/>
  <c r="Q78" i="14"/>
  <c r="M78" i="14"/>
  <c r="L78" i="14"/>
  <c r="AZ77" i="14"/>
  <c r="AU77" i="14"/>
  <c r="AP77" i="14"/>
  <c r="BD82" i="15" s="1"/>
  <c r="AK77" i="14"/>
  <c r="AW82" i="15" s="1"/>
  <c r="AB77" i="14"/>
  <c r="AA77" i="14"/>
  <c r="W77" i="14"/>
  <c r="V77" i="14"/>
  <c r="R77" i="14"/>
  <c r="Q77" i="14"/>
  <c r="M77" i="14"/>
  <c r="L77" i="14"/>
  <c r="AZ76" i="14"/>
  <c r="AU76" i="14"/>
  <c r="AP76" i="14"/>
  <c r="BD81" i="15" s="1"/>
  <c r="AK76" i="14"/>
  <c r="AB76" i="14"/>
  <c r="AA76" i="14"/>
  <c r="W76" i="14"/>
  <c r="V76" i="14"/>
  <c r="R76" i="14"/>
  <c r="Q76" i="14"/>
  <c r="M76" i="14"/>
  <c r="L76" i="14"/>
  <c r="BQ97" i="13"/>
  <c r="AT97" i="13"/>
  <c r="AS97" i="13"/>
  <c r="AR97" i="13"/>
  <c r="M98" i="18" s="1"/>
  <c r="AQ97" i="13"/>
  <c r="AP97" i="13"/>
  <c r="AN97" i="13"/>
  <c r="AH97" i="13"/>
  <c r="F97" i="13" s="1"/>
  <c r="D97" i="13" s="1"/>
  <c r="BQ96" i="13"/>
  <c r="AT96" i="13"/>
  <c r="AS96" i="13"/>
  <c r="AR96" i="13"/>
  <c r="M97" i="18" s="1"/>
  <c r="AQ96" i="13"/>
  <c r="AP96" i="13"/>
  <c r="AN96" i="13"/>
  <c r="AH96" i="13"/>
  <c r="AA96" i="13"/>
  <c r="T96" i="13"/>
  <c r="K96" i="13"/>
  <c r="J96" i="13"/>
  <c r="I96" i="13"/>
  <c r="H96" i="13"/>
  <c r="G96" i="13"/>
  <c r="AO95" i="13"/>
  <c r="AT95" i="13"/>
  <c r="AS95" i="13"/>
  <c r="AR95" i="13"/>
  <c r="M96" i="18" s="1"/>
  <c r="AQ95" i="13"/>
  <c r="AP95" i="13"/>
  <c r="AN95" i="13"/>
  <c r="AH95" i="13"/>
  <c r="AA95" i="13"/>
  <c r="T95" i="13"/>
  <c r="K95" i="13"/>
  <c r="J95" i="13"/>
  <c r="I95" i="13"/>
  <c r="H95" i="13"/>
  <c r="G95" i="13"/>
  <c r="AO94" i="13"/>
  <c r="AT94" i="13"/>
  <c r="AS94" i="13"/>
  <c r="AR94" i="13"/>
  <c r="M95" i="18" s="1"/>
  <c r="AQ94" i="13"/>
  <c r="AP94" i="13"/>
  <c r="AN94" i="13"/>
  <c r="AH94" i="13"/>
  <c r="AA94" i="13"/>
  <c r="T94" i="13"/>
  <c r="K94" i="13"/>
  <c r="J94" i="13"/>
  <c r="I94" i="13"/>
  <c r="H94" i="13"/>
  <c r="G94" i="13"/>
  <c r="BQ93" i="13"/>
  <c r="AT93" i="13"/>
  <c r="AS93" i="13"/>
  <c r="AR93" i="13"/>
  <c r="M94" i="18" s="1"/>
  <c r="AQ93" i="13"/>
  <c r="AP93" i="13"/>
  <c r="AN93" i="13"/>
  <c r="AH93" i="13"/>
  <c r="AA93" i="13"/>
  <c r="T93" i="13"/>
  <c r="K93" i="13"/>
  <c r="J93" i="13"/>
  <c r="I93" i="13"/>
  <c r="H93" i="13"/>
  <c r="G93" i="13"/>
  <c r="AO92" i="13"/>
  <c r="AT92" i="13"/>
  <c r="AS92" i="13"/>
  <c r="AR92" i="13"/>
  <c r="M93" i="18" s="1"/>
  <c r="AQ92" i="13"/>
  <c r="AP92" i="13"/>
  <c r="AN92" i="13"/>
  <c r="AH92" i="13"/>
  <c r="AA92" i="13"/>
  <c r="T92" i="13"/>
  <c r="K92" i="13"/>
  <c r="J92" i="13"/>
  <c r="I92" i="13"/>
  <c r="H92" i="13"/>
  <c r="G92" i="13"/>
  <c r="AO91" i="13"/>
  <c r="AT91" i="13"/>
  <c r="AS91" i="13"/>
  <c r="AR91" i="13"/>
  <c r="M92" i="18" s="1"/>
  <c r="AQ91" i="13"/>
  <c r="AP91" i="13"/>
  <c r="AN91" i="13"/>
  <c r="AH91" i="13"/>
  <c r="AA91" i="13"/>
  <c r="T91" i="13"/>
  <c r="K91" i="13"/>
  <c r="J91" i="13"/>
  <c r="I91" i="13"/>
  <c r="H91" i="13"/>
  <c r="G91" i="13"/>
  <c r="BQ90" i="13"/>
  <c r="AT90" i="13"/>
  <c r="AS90" i="13"/>
  <c r="AR90" i="13"/>
  <c r="M91" i="18" s="1"/>
  <c r="AQ90" i="13"/>
  <c r="AP90" i="13"/>
  <c r="AN90" i="13"/>
  <c r="AH90" i="13"/>
  <c r="AA90" i="13"/>
  <c r="T90" i="13"/>
  <c r="K90" i="13"/>
  <c r="J90" i="13"/>
  <c r="I90" i="13"/>
  <c r="H90" i="13"/>
  <c r="G90" i="13"/>
  <c r="BQ89" i="13"/>
  <c r="AT89" i="13"/>
  <c r="AS89" i="13"/>
  <c r="AR89" i="13"/>
  <c r="M90" i="18" s="1"/>
  <c r="AQ89" i="13"/>
  <c r="AP89" i="13"/>
  <c r="AN89" i="13"/>
  <c r="AH89" i="13"/>
  <c r="AA89" i="13"/>
  <c r="T89" i="13"/>
  <c r="K89" i="13"/>
  <c r="J89" i="13"/>
  <c r="I89" i="13"/>
  <c r="H89" i="13"/>
  <c r="G89" i="13"/>
  <c r="AO88" i="13"/>
  <c r="AT88" i="13"/>
  <c r="AS88" i="13"/>
  <c r="AR88" i="13"/>
  <c r="M89" i="18" s="1"/>
  <c r="AQ88" i="13"/>
  <c r="AP88" i="13"/>
  <c r="AN88" i="13"/>
  <c r="AH88" i="13"/>
  <c r="AA88" i="13"/>
  <c r="T88" i="13"/>
  <c r="K88" i="13"/>
  <c r="J88" i="13"/>
  <c r="I88" i="13"/>
  <c r="H88" i="13"/>
  <c r="G88" i="13"/>
  <c r="AO87" i="13"/>
  <c r="AT87" i="13"/>
  <c r="AS87" i="13"/>
  <c r="AR87" i="13"/>
  <c r="M88" i="18" s="1"/>
  <c r="AQ87" i="13"/>
  <c r="AP87" i="13"/>
  <c r="AN87" i="13"/>
  <c r="AH87" i="13"/>
  <c r="AA87" i="13"/>
  <c r="T87" i="13"/>
  <c r="K87" i="13"/>
  <c r="J87" i="13"/>
  <c r="I87" i="13"/>
  <c r="H87" i="13"/>
  <c r="G87" i="13"/>
  <c r="AO86" i="13"/>
  <c r="AT86" i="13"/>
  <c r="AS86" i="13"/>
  <c r="AR86" i="13"/>
  <c r="M87" i="18" s="1"/>
  <c r="AQ86" i="13"/>
  <c r="AP86" i="13"/>
  <c r="AN86" i="13"/>
  <c r="AH86" i="13"/>
  <c r="AA86" i="13"/>
  <c r="T86" i="13"/>
  <c r="K86" i="13"/>
  <c r="J86" i="13"/>
  <c r="I86" i="13"/>
  <c r="H86" i="13"/>
  <c r="G86" i="13"/>
  <c r="BQ85" i="13"/>
  <c r="AT85" i="13"/>
  <c r="AS85" i="13"/>
  <c r="AR85" i="13"/>
  <c r="M86" i="18" s="1"/>
  <c r="AQ85" i="13"/>
  <c r="AP85" i="13"/>
  <c r="AN85" i="13"/>
  <c r="AH85" i="13"/>
  <c r="AA85" i="13"/>
  <c r="T85" i="13"/>
  <c r="K85" i="13"/>
  <c r="J85" i="13"/>
  <c r="I85" i="13"/>
  <c r="H85" i="13"/>
  <c r="G85" i="13"/>
  <c r="BQ84" i="13"/>
  <c r="AT84" i="13"/>
  <c r="AS84" i="13"/>
  <c r="AR84" i="13"/>
  <c r="M85" i="18" s="1"/>
  <c r="AQ84" i="13"/>
  <c r="AP84" i="13"/>
  <c r="AN84" i="13"/>
  <c r="AH84" i="13"/>
  <c r="AA84" i="13"/>
  <c r="T84" i="13"/>
  <c r="K84" i="13"/>
  <c r="J84" i="13"/>
  <c r="I84" i="13"/>
  <c r="H84" i="13"/>
  <c r="G84" i="13"/>
  <c r="AO83" i="13"/>
  <c r="AT83" i="13"/>
  <c r="AS83" i="13"/>
  <c r="AR83" i="13"/>
  <c r="M84" i="18" s="1"/>
  <c r="AQ83" i="13"/>
  <c r="AP83" i="13"/>
  <c r="AN83" i="13"/>
  <c r="AH83" i="13"/>
  <c r="AA83" i="13"/>
  <c r="T83" i="13"/>
  <c r="K83" i="13"/>
  <c r="J83" i="13"/>
  <c r="I83" i="13"/>
  <c r="H83" i="13"/>
  <c r="G83" i="13"/>
  <c r="BQ82" i="13"/>
  <c r="AT82" i="13"/>
  <c r="AS82" i="13"/>
  <c r="AR82" i="13"/>
  <c r="M83" i="18" s="1"/>
  <c r="AQ82" i="13"/>
  <c r="AP82" i="13"/>
  <c r="AN82" i="13"/>
  <c r="AH82" i="13"/>
  <c r="AA82" i="13"/>
  <c r="T82" i="13"/>
  <c r="K82" i="13"/>
  <c r="J82" i="13"/>
  <c r="I82" i="13"/>
  <c r="H82" i="13"/>
  <c r="G82" i="13"/>
  <c r="X81" i="11"/>
  <c r="X82" i="11"/>
  <c r="X83" i="11"/>
  <c r="X84" i="11"/>
  <c r="X85" i="11"/>
  <c r="X86" i="11"/>
  <c r="X87" i="11"/>
  <c r="X88" i="11"/>
  <c r="X89" i="11"/>
  <c r="X90" i="11"/>
  <c r="X91" i="11"/>
  <c r="X92" i="11"/>
  <c r="X93" i="11"/>
  <c r="X94" i="11"/>
  <c r="X95" i="11"/>
  <c r="X80" i="11"/>
  <c r="D95" i="11"/>
  <c r="D94" i="11"/>
  <c r="D93" i="11"/>
  <c r="D92" i="11"/>
  <c r="D91" i="11"/>
  <c r="D90" i="11"/>
  <c r="D89" i="11"/>
  <c r="D88" i="11"/>
  <c r="D87" i="11"/>
  <c r="D86" i="11"/>
  <c r="D85" i="11"/>
  <c r="D84" i="11"/>
  <c r="G83" i="11"/>
  <c r="D83" i="11" s="1"/>
  <c r="G82" i="11"/>
  <c r="D82" i="11" s="1"/>
  <c r="D81" i="11"/>
  <c r="N144" i="10"/>
  <c r="N77" i="10"/>
  <c r="V78" i="17" s="1"/>
  <c r="N76" i="10"/>
  <c r="V77" i="17" s="1"/>
  <c r="N95" i="10"/>
  <c r="V96" i="17" s="1"/>
  <c r="T96" i="17" s="1"/>
  <c r="N94" i="10"/>
  <c r="V95" i="17" s="1"/>
  <c r="T95" i="17" s="1"/>
  <c r="N54" i="10"/>
  <c r="V55" i="17" s="1"/>
  <c r="N47" i="10"/>
  <c r="V48" i="17" s="1"/>
  <c r="N31" i="10"/>
  <c r="N46" i="10"/>
  <c r="V47" i="17" s="1"/>
  <c r="N49" i="10"/>
  <c r="V50" i="17" s="1"/>
  <c r="N45" i="10"/>
  <c r="N92" i="10"/>
  <c r="V93" i="17" s="1"/>
  <c r="T93" i="17" s="1"/>
  <c r="N44" i="10"/>
  <c r="N91" i="10"/>
  <c r="V92" i="17" s="1"/>
  <c r="T92" i="17" s="1"/>
  <c r="N51" i="10"/>
  <c r="V52" i="17" s="1"/>
  <c r="N42" i="10"/>
  <c r="N73" i="10"/>
  <c r="V74" i="17" s="1"/>
  <c r="N41" i="10"/>
  <c r="N40" i="10"/>
  <c r="N72" i="10"/>
  <c r="V73" i="17" s="1"/>
  <c r="N39" i="10"/>
  <c r="N88" i="10"/>
  <c r="V89" i="17" s="1"/>
  <c r="T89" i="17" s="1"/>
  <c r="N71" i="10"/>
  <c r="V72" i="17" s="1"/>
  <c r="N87" i="10"/>
  <c r="V88" i="17" s="1"/>
  <c r="T88" i="17" s="1"/>
  <c r="N70" i="10"/>
  <c r="V71" i="17" s="1"/>
  <c r="N58" i="10"/>
  <c r="V59" i="17" s="1"/>
  <c r="N53" i="10"/>
  <c r="N36" i="10"/>
  <c r="N69" i="10"/>
  <c r="V70" i="17" s="1"/>
  <c r="N52" i="10"/>
  <c r="V53" i="17" s="1"/>
  <c r="N34" i="10"/>
  <c r="N66" i="10"/>
  <c r="V67" i="17" s="1"/>
  <c r="N65" i="10"/>
  <c r="V66" i="17" s="1"/>
  <c r="N50" i="10"/>
  <c r="V51" i="17" s="1"/>
  <c r="N64" i="10"/>
  <c r="N82" i="10"/>
  <c r="V83" i="17" s="1"/>
  <c r="T83" i="17" s="1"/>
  <c r="N57" i="10"/>
  <c r="V58" i="17" s="1"/>
  <c r="N62" i="10"/>
  <c r="V63" i="17" s="1"/>
  <c r="BG97" i="16"/>
  <c r="BF97" i="16"/>
  <c r="BE97" i="16"/>
  <c r="BD97" i="16"/>
  <c r="BC97" i="16"/>
  <c r="BG96" i="16"/>
  <c r="BF96" i="16"/>
  <c r="BE96" i="16"/>
  <c r="BD96" i="16"/>
  <c r="BC96" i="16"/>
  <c r="BG95" i="16"/>
  <c r="BF95" i="16"/>
  <c r="BE95" i="16"/>
  <c r="BD95" i="16"/>
  <c r="BC95" i="16"/>
  <c r="BG94" i="16"/>
  <c r="BF94" i="16"/>
  <c r="BE94" i="16"/>
  <c r="BD94" i="16"/>
  <c r="BC94" i="16"/>
  <c r="BG93" i="16"/>
  <c r="BF93" i="16"/>
  <c r="BE93" i="16"/>
  <c r="BD93" i="16"/>
  <c r="BC93" i="16"/>
  <c r="BG92" i="16"/>
  <c r="BF92" i="16"/>
  <c r="BE92" i="16"/>
  <c r="BD92" i="16"/>
  <c r="BC92" i="16"/>
  <c r="BG91" i="16"/>
  <c r="BF91" i="16"/>
  <c r="BE91" i="16"/>
  <c r="BD91" i="16"/>
  <c r="BC91" i="16"/>
  <c r="BG90" i="16"/>
  <c r="BF90" i="16"/>
  <c r="BE90" i="16"/>
  <c r="BD90" i="16"/>
  <c r="BC90" i="16"/>
  <c r="BG89" i="16"/>
  <c r="BF89" i="16"/>
  <c r="BE89" i="16"/>
  <c r="BD89" i="16"/>
  <c r="BC89" i="16"/>
  <c r="BG88" i="16"/>
  <c r="BF88" i="16"/>
  <c r="BE88" i="16"/>
  <c r="BD88" i="16"/>
  <c r="BC88" i="16"/>
  <c r="BG87" i="16"/>
  <c r="BF87" i="16"/>
  <c r="BE87" i="16"/>
  <c r="BD87" i="16"/>
  <c r="BC87" i="16"/>
  <c r="BG86" i="16"/>
  <c r="BF86" i="16"/>
  <c r="BE86" i="16"/>
  <c r="BD86" i="16"/>
  <c r="BC86" i="16"/>
  <c r="BG85" i="16"/>
  <c r="BF85" i="16"/>
  <c r="BE85" i="16"/>
  <c r="BD85" i="16"/>
  <c r="BC85" i="16"/>
  <c r="BG84" i="16"/>
  <c r="BF84" i="16"/>
  <c r="BE84" i="16"/>
  <c r="BD84" i="16"/>
  <c r="BC84" i="16"/>
  <c r="BG83" i="16"/>
  <c r="BF83" i="16"/>
  <c r="BE83" i="16"/>
  <c r="BD83" i="16"/>
  <c r="BC83" i="16"/>
  <c r="BG82" i="16"/>
  <c r="BF82" i="16"/>
  <c r="BE82" i="16"/>
  <c r="BD82" i="16"/>
  <c r="BC82" i="16"/>
  <c r="CA93" i="13"/>
  <c r="CA94" i="13"/>
  <c r="CA95" i="13"/>
  <c r="CA96" i="13"/>
  <c r="CA97" i="13"/>
  <c r="CA88" i="13"/>
  <c r="CA89" i="13"/>
  <c r="CA90" i="13"/>
  <c r="CA91" i="13"/>
  <c r="CA92" i="13"/>
  <c r="CA84" i="13"/>
  <c r="CA85" i="13"/>
  <c r="CA86" i="13"/>
  <c r="CA87" i="13"/>
  <c r="CA82" i="13"/>
  <c r="CA83" i="13"/>
  <c r="V95" i="12"/>
  <c r="V90" i="12"/>
  <c r="V91" i="12"/>
  <c r="V92" i="12"/>
  <c r="V93" i="12"/>
  <c r="V94" i="12"/>
  <c r="V87" i="12"/>
  <c r="V88" i="12"/>
  <c r="V89" i="12"/>
  <c r="V84" i="12"/>
  <c r="V85" i="12"/>
  <c r="V86" i="12"/>
  <c r="V82" i="12"/>
  <c r="V83" i="12"/>
  <c r="T97" i="17" l="1"/>
  <c r="G97" i="17"/>
  <c r="E97" i="17" s="1"/>
  <c r="T96" i="12"/>
  <c r="S100" i="12"/>
  <c r="T98" i="12"/>
  <c r="S98" i="12"/>
  <c r="R98" i="12"/>
  <c r="AY105" i="17"/>
  <c r="AE105" i="17" s="1"/>
  <c r="AG105" i="17"/>
  <c r="AY106" i="17"/>
  <c r="AE106" i="17" s="1"/>
  <c r="AG106" i="17"/>
  <c r="R101" i="12"/>
  <c r="T111" i="12"/>
  <c r="AY112" i="17"/>
  <c r="AE112" i="17" s="1"/>
  <c r="AG112" i="17"/>
  <c r="S106" i="12"/>
  <c r="S109" i="12"/>
  <c r="T109" i="12"/>
  <c r="S111" i="12"/>
  <c r="R106" i="12"/>
  <c r="AY111" i="17"/>
  <c r="AE111" i="17" s="1"/>
  <c r="AG111" i="17"/>
  <c r="AY109" i="17"/>
  <c r="AE109" i="17" s="1"/>
  <c r="AG109" i="17"/>
  <c r="AT97" i="17"/>
  <c r="AE97" i="17" s="1"/>
  <c r="AG97" i="17"/>
  <c r="AY103" i="17"/>
  <c r="AE103" i="17" s="1"/>
  <c r="AG103" i="17"/>
  <c r="AY108" i="17"/>
  <c r="AE108" i="17" s="1"/>
  <c r="AG108" i="17"/>
  <c r="S97" i="12"/>
  <c r="U106" i="12"/>
  <c r="T99" i="12"/>
  <c r="R111" i="12"/>
  <c r="AY110" i="17"/>
  <c r="AE110" i="17" s="1"/>
  <c r="AG110" i="17"/>
  <c r="AY107" i="17"/>
  <c r="AE107" i="17" s="1"/>
  <c r="AG107" i="17"/>
  <c r="CA94" i="15"/>
  <c r="U96" i="11"/>
  <c r="O96" i="11" s="1"/>
  <c r="T96" i="11"/>
  <c r="N96" i="11" s="1"/>
  <c r="I96" i="11"/>
  <c r="S101" i="12"/>
  <c r="T100" i="12"/>
  <c r="R103" i="12"/>
  <c r="S104" i="12"/>
  <c r="S99" i="12"/>
  <c r="R100" i="12"/>
  <c r="R99" i="12"/>
  <c r="T104" i="12"/>
  <c r="CC93" i="15"/>
  <c r="CC94" i="15"/>
  <c r="AJ83" i="17"/>
  <c r="AJ86" i="17"/>
  <c r="AJ92" i="17"/>
  <c r="AJ96" i="17"/>
  <c r="AJ81" i="17"/>
  <c r="AJ82" i="17"/>
  <c r="AJ85" i="17"/>
  <c r="CC86" i="15"/>
  <c r="CA87" i="15"/>
  <c r="G89" i="15"/>
  <c r="CC81" i="15"/>
  <c r="BW89" i="15"/>
  <c r="CC95" i="15"/>
  <c r="CC82" i="15"/>
  <c r="CC88" i="15"/>
  <c r="CC83" i="15"/>
  <c r="BZ87" i="15"/>
  <c r="CC85" i="15"/>
  <c r="CC90" i="15"/>
  <c r="CC92" i="15"/>
  <c r="BZ81" i="15"/>
  <c r="CA85" i="15"/>
  <c r="CC87" i="15"/>
  <c r="CC84" i="15"/>
  <c r="BX89" i="15"/>
  <c r="CC89" i="15"/>
  <c r="CC91" i="15"/>
  <c r="BZ92" i="15"/>
  <c r="BX94" i="15"/>
  <c r="CC96" i="15"/>
  <c r="G77" i="14"/>
  <c r="G79" i="14"/>
  <c r="G80" i="14"/>
  <c r="AP87" i="15"/>
  <c r="G89" i="14"/>
  <c r="G90" i="14"/>
  <c r="G91" i="14"/>
  <c r="J81" i="15"/>
  <c r="CB81" i="15" s="1"/>
  <c r="G90" i="15"/>
  <c r="H78" i="14"/>
  <c r="J94" i="15"/>
  <c r="CB94" i="15" s="1"/>
  <c r="AF78" i="14"/>
  <c r="AP82" i="15"/>
  <c r="H76" i="14"/>
  <c r="G81" i="14"/>
  <c r="G84" i="14"/>
  <c r="AF84" i="14"/>
  <c r="AF85" i="14"/>
  <c r="G83" i="15"/>
  <c r="G84" i="15"/>
  <c r="G88" i="15"/>
  <c r="J90" i="15"/>
  <c r="CB90" i="15" s="1"/>
  <c r="G93" i="15"/>
  <c r="J93" i="15"/>
  <c r="CB93" i="15" s="1"/>
  <c r="J95" i="15"/>
  <c r="CB95" i="15" s="1"/>
  <c r="G76" i="14"/>
  <c r="H81" i="14"/>
  <c r="H83" i="14"/>
  <c r="AP89" i="15"/>
  <c r="G86" i="14"/>
  <c r="G87" i="14"/>
  <c r="G88" i="14"/>
  <c r="AF88" i="14"/>
  <c r="J82" i="15"/>
  <c r="CB82" i="15" s="1"/>
  <c r="J84" i="15"/>
  <c r="CB84" i="15" s="1"/>
  <c r="J87" i="15"/>
  <c r="CB87" i="15" s="1"/>
  <c r="J88" i="15"/>
  <c r="CB88" i="15" s="1"/>
  <c r="J96" i="15"/>
  <c r="CB96" i="15" s="1"/>
  <c r="AF82" i="14"/>
  <c r="AP93" i="15"/>
  <c r="AF90" i="14"/>
  <c r="AP96" i="15"/>
  <c r="G81" i="15"/>
  <c r="G96" i="15"/>
  <c r="AP84" i="15"/>
  <c r="AP90" i="15"/>
  <c r="AP88" i="15"/>
  <c r="AP91" i="15"/>
  <c r="AP92" i="15"/>
  <c r="AW95" i="15"/>
  <c r="AP95" i="15" s="1"/>
  <c r="H79" i="14"/>
  <c r="G83" i="14"/>
  <c r="H84" i="14"/>
  <c r="G85" i="14"/>
  <c r="H86" i="14"/>
  <c r="H88" i="14"/>
  <c r="H91" i="14"/>
  <c r="AW83" i="15"/>
  <c r="AP83" i="15" s="1"/>
  <c r="J85" i="15"/>
  <c r="CB85" i="15" s="1"/>
  <c r="J86" i="15"/>
  <c r="CB86" i="15" s="1"/>
  <c r="J91" i="15"/>
  <c r="CB91" i="15" s="1"/>
  <c r="G92" i="15"/>
  <c r="AP94" i="15"/>
  <c r="AP86" i="15"/>
  <c r="G91" i="15"/>
  <c r="G95" i="15"/>
  <c r="AF76" i="14"/>
  <c r="H77" i="14"/>
  <c r="G78" i="14"/>
  <c r="AF79" i="14"/>
  <c r="H80" i="14"/>
  <c r="AF80" i="14"/>
  <c r="AF81" i="14"/>
  <c r="G82" i="14"/>
  <c r="H85" i="14"/>
  <c r="H87" i="14"/>
  <c r="AF89" i="14"/>
  <c r="H90" i="14"/>
  <c r="AW81" i="15"/>
  <c r="AP81" i="15" s="1"/>
  <c r="G82" i="15"/>
  <c r="J83" i="15"/>
  <c r="CB83" i="15" s="1"/>
  <c r="BD85" i="15"/>
  <c r="AP85" i="15" s="1"/>
  <c r="G87" i="15"/>
  <c r="J89" i="15"/>
  <c r="CB89" i="15" s="1"/>
  <c r="J92" i="15"/>
  <c r="CB92" i="15" s="1"/>
  <c r="G94" i="15"/>
  <c r="AF77" i="14"/>
  <c r="H82" i="14"/>
  <c r="AF83" i="14"/>
  <c r="AF86" i="14"/>
  <c r="AF87" i="14"/>
  <c r="H89" i="14"/>
  <c r="AF91" i="14"/>
  <c r="G85" i="15"/>
  <c r="G86" i="15"/>
  <c r="F89" i="13"/>
  <c r="D89" i="13" s="1"/>
  <c r="F84" i="13"/>
  <c r="D84" i="13" s="1"/>
  <c r="F83" i="13"/>
  <c r="D83" i="13" s="1"/>
  <c r="F95" i="13"/>
  <c r="D95" i="13" s="1"/>
  <c r="F86" i="13"/>
  <c r="BY86" i="13" s="1"/>
  <c r="F82" i="13"/>
  <c r="D82" i="13" s="1"/>
  <c r="F88" i="13"/>
  <c r="D88" i="13" s="1"/>
  <c r="F96" i="13"/>
  <c r="D96" i="13" s="1"/>
  <c r="AJ84" i="17"/>
  <c r="AJ87" i="17"/>
  <c r="AJ88" i="17"/>
  <c r="F85" i="13"/>
  <c r="D85" i="13" s="1"/>
  <c r="F90" i="13"/>
  <c r="D90" i="13" s="1"/>
  <c r="F91" i="13"/>
  <c r="D91" i="13" s="1"/>
  <c r="F92" i="13"/>
  <c r="D92" i="13" s="1"/>
  <c r="F93" i="13"/>
  <c r="D93" i="13" s="1"/>
  <c r="AJ89" i="17"/>
  <c r="AJ90" i="17"/>
  <c r="F87" i="13"/>
  <c r="D87" i="13" s="1"/>
  <c r="F94" i="13"/>
  <c r="BY94" i="13" s="1"/>
  <c r="AJ91" i="17"/>
  <c r="AJ93" i="17"/>
  <c r="AJ94" i="17"/>
  <c r="AJ95" i="17"/>
  <c r="G89" i="17"/>
  <c r="E89" i="17" s="1"/>
  <c r="G95" i="17"/>
  <c r="E95" i="17" s="1"/>
  <c r="G81" i="17"/>
  <c r="E81" i="17" s="1"/>
  <c r="G87" i="17"/>
  <c r="E87" i="17" s="1"/>
  <c r="G90" i="17"/>
  <c r="E90" i="17" s="1"/>
  <c r="G92" i="17"/>
  <c r="E92" i="17" s="1"/>
  <c r="G88" i="17"/>
  <c r="E88" i="17" s="1"/>
  <c r="O92" i="17"/>
  <c r="G83" i="17"/>
  <c r="E83" i="17" s="1"/>
  <c r="G84" i="17"/>
  <c r="E84" i="17" s="1"/>
  <c r="G91" i="17"/>
  <c r="E91" i="17" s="1"/>
  <c r="T81" i="17"/>
  <c r="G82" i="17"/>
  <c r="E82" i="17" s="1"/>
  <c r="O89" i="17"/>
  <c r="G86" i="17"/>
  <c r="E86" i="17" s="1"/>
  <c r="G93" i="17"/>
  <c r="E93" i="17" s="1"/>
  <c r="G85" i="17"/>
  <c r="E85" i="17" s="1"/>
  <c r="G94" i="17"/>
  <c r="E94" i="17" s="1"/>
  <c r="G96" i="17"/>
  <c r="E96" i="17" s="1"/>
  <c r="AH96" i="17"/>
  <c r="O94" i="17"/>
  <c r="AH92" i="17"/>
  <c r="AH86" i="17"/>
  <c r="O85" i="17"/>
  <c r="AH85" i="17"/>
  <c r="AH83" i="17"/>
  <c r="AH82" i="17"/>
  <c r="AH81" i="17"/>
  <c r="BY86" i="15" l="1"/>
  <c r="BY89" i="15"/>
  <c r="BY90" i="15"/>
  <c r="D94" i="13"/>
  <c r="BY87" i="15"/>
  <c r="BY92" i="15"/>
  <c r="BY93" i="15"/>
  <c r="BY83" i="15"/>
  <c r="BY96" i="15"/>
  <c r="BY88" i="15"/>
  <c r="BY82" i="15"/>
  <c r="BY88" i="13"/>
  <c r="BY84" i="15"/>
  <c r="BY83" i="13"/>
  <c r="BY81" i="15"/>
  <c r="BY92" i="13"/>
  <c r="BY94" i="15"/>
  <c r="BY95" i="13"/>
  <c r="BY91" i="15"/>
  <c r="BY85" i="15"/>
  <c r="BY87" i="13"/>
  <c r="BY95" i="15"/>
  <c r="D86" i="13"/>
  <c r="BY91" i="13"/>
  <c r="H95" i="10"/>
  <c r="BA98" i="18" s="1"/>
  <c r="G95" i="10"/>
  <c r="H94" i="10"/>
  <c r="BA97" i="18" s="1"/>
  <c r="G94" i="10"/>
  <c r="H93" i="10"/>
  <c r="BA96" i="18" s="1"/>
  <c r="G93" i="10"/>
  <c r="H92" i="10"/>
  <c r="BA95" i="18" s="1"/>
  <c r="G92" i="10"/>
  <c r="H91" i="10"/>
  <c r="BA94" i="18" s="1"/>
  <c r="G91" i="10"/>
  <c r="H90" i="10"/>
  <c r="BA93" i="18" s="1"/>
  <c r="G90" i="10"/>
  <c r="H89" i="10"/>
  <c r="BA92" i="18" s="1"/>
  <c r="G89" i="10"/>
  <c r="H88" i="10"/>
  <c r="BA91" i="18" s="1"/>
  <c r="G88" i="10"/>
  <c r="H87" i="10"/>
  <c r="BA90" i="18" s="1"/>
  <c r="G87" i="10"/>
  <c r="H86" i="10"/>
  <c r="BA89" i="18" s="1"/>
  <c r="G86" i="10"/>
  <c r="H85" i="10"/>
  <c r="BA88" i="18" s="1"/>
  <c r="G85" i="10"/>
  <c r="H84" i="10"/>
  <c r="BA87" i="18" s="1"/>
  <c r="G84" i="10"/>
  <c r="H83" i="10"/>
  <c r="BA86" i="18" s="1"/>
  <c r="G83" i="10"/>
  <c r="H82" i="10"/>
  <c r="BA85" i="18" s="1"/>
  <c r="G82" i="10"/>
  <c r="H81" i="10"/>
  <c r="G81" i="10"/>
  <c r="A79" i="19"/>
  <c r="B79" i="19"/>
  <c r="C79" i="19"/>
  <c r="A80" i="19"/>
  <c r="B80" i="19"/>
  <c r="C80" i="19"/>
  <c r="A81" i="19"/>
  <c r="B81" i="19"/>
  <c r="C81" i="19"/>
  <c r="A82" i="19"/>
  <c r="B82" i="19"/>
  <c r="C82" i="19"/>
  <c r="A83" i="19"/>
  <c r="B83" i="19"/>
  <c r="C83" i="19"/>
  <c r="A84" i="19"/>
  <c r="B84" i="19"/>
  <c r="C84" i="19"/>
  <c r="A85" i="19"/>
  <c r="B85" i="19"/>
  <c r="C85" i="19"/>
  <c r="A86" i="19"/>
  <c r="B86" i="19"/>
  <c r="C86" i="19"/>
  <c r="A87" i="19"/>
  <c r="B87" i="19"/>
  <c r="C87" i="19"/>
  <c r="A88" i="19"/>
  <c r="B88" i="19"/>
  <c r="C88" i="19"/>
  <c r="A89" i="19"/>
  <c r="B89" i="19"/>
  <c r="C89" i="19"/>
  <c r="A90" i="19"/>
  <c r="B90" i="19"/>
  <c r="C90" i="19"/>
  <c r="A91" i="19"/>
  <c r="B91" i="19"/>
  <c r="C91" i="19"/>
  <c r="A92" i="19"/>
  <c r="B92" i="19"/>
  <c r="C92" i="19"/>
  <c r="A93" i="19"/>
  <c r="B93" i="19"/>
  <c r="C93" i="19"/>
  <c r="A94" i="19"/>
  <c r="B94" i="19"/>
  <c r="C94" i="19"/>
  <c r="A83" i="18"/>
  <c r="B83" i="18"/>
  <c r="C83" i="18"/>
  <c r="A84" i="18"/>
  <c r="B84" i="18"/>
  <c r="C84" i="18"/>
  <c r="A85" i="18"/>
  <c r="B85" i="18"/>
  <c r="C85" i="18"/>
  <c r="A86" i="18"/>
  <c r="B86" i="18"/>
  <c r="C86" i="18"/>
  <c r="A87" i="18"/>
  <c r="B87" i="18"/>
  <c r="C87" i="18"/>
  <c r="A88" i="18"/>
  <c r="B88" i="18"/>
  <c r="C88" i="18"/>
  <c r="A89" i="18"/>
  <c r="B89" i="18"/>
  <c r="C89" i="18"/>
  <c r="A90" i="18"/>
  <c r="B90" i="18"/>
  <c r="C90" i="18"/>
  <c r="A91" i="18"/>
  <c r="B91" i="18"/>
  <c r="C91" i="18"/>
  <c r="A92" i="18"/>
  <c r="B92" i="18"/>
  <c r="C92" i="18"/>
  <c r="A93" i="18"/>
  <c r="B93" i="18"/>
  <c r="C93" i="18"/>
  <c r="A94" i="18"/>
  <c r="B94" i="18"/>
  <c r="C94" i="18"/>
  <c r="A95" i="18"/>
  <c r="B95" i="18"/>
  <c r="C95" i="18"/>
  <c r="A96" i="18"/>
  <c r="B96" i="18"/>
  <c r="C96" i="18"/>
  <c r="A97" i="18"/>
  <c r="B97" i="18"/>
  <c r="C97" i="18"/>
  <c r="A98" i="18"/>
  <c r="B98" i="18"/>
  <c r="C98" i="18"/>
  <c r="A81" i="17"/>
  <c r="B81" i="17"/>
  <c r="C81" i="17"/>
  <c r="A82" i="17"/>
  <c r="B82" i="17"/>
  <c r="C82" i="17"/>
  <c r="A83" i="17"/>
  <c r="B83" i="17"/>
  <c r="C83" i="17"/>
  <c r="A84" i="17"/>
  <c r="B84" i="17"/>
  <c r="C84" i="17"/>
  <c r="A85" i="17"/>
  <c r="B85" i="17"/>
  <c r="C85" i="17"/>
  <c r="A86" i="17"/>
  <c r="B86" i="17"/>
  <c r="C86" i="17"/>
  <c r="A87" i="17"/>
  <c r="B87" i="17"/>
  <c r="C87" i="17"/>
  <c r="A88" i="17"/>
  <c r="B88" i="17"/>
  <c r="C88" i="17"/>
  <c r="A89" i="17"/>
  <c r="B89" i="17"/>
  <c r="C89" i="17"/>
  <c r="A90" i="17"/>
  <c r="B90" i="17"/>
  <c r="C90" i="17"/>
  <c r="A91" i="17"/>
  <c r="B91" i="17"/>
  <c r="C91" i="17"/>
  <c r="A92" i="17"/>
  <c r="B92" i="17"/>
  <c r="C92" i="17"/>
  <c r="A93" i="17"/>
  <c r="B93" i="17"/>
  <c r="C93" i="17"/>
  <c r="A94" i="17"/>
  <c r="B94" i="17"/>
  <c r="C94" i="17"/>
  <c r="A95" i="17"/>
  <c r="B95" i="17"/>
  <c r="C95" i="17"/>
  <c r="A96" i="17"/>
  <c r="B96" i="17"/>
  <c r="C96" i="17"/>
  <c r="A82" i="16"/>
  <c r="B82" i="16"/>
  <c r="C82" i="16"/>
  <c r="A83" i="16"/>
  <c r="B83" i="16"/>
  <c r="C83" i="16"/>
  <c r="A84" i="16"/>
  <c r="B84" i="16"/>
  <c r="C84" i="16"/>
  <c r="A85" i="16"/>
  <c r="B85" i="16"/>
  <c r="C85" i="16"/>
  <c r="A86" i="16"/>
  <c r="B86" i="16"/>
  <c r="C86" i="16"/>
  <c r="A87" i="16"/>
  <c r="B87" i="16"/>
  <c r="C87" i="16"/>
  <c r="A88" i="16"/>
  <c r="B88" i="16"/>
  <c r="C88" i="16"/>
  <c r="A89" i="16"/>
  <c r="B89" i="16"/>
  <c r="C89" i="16"/>
  <c r="A90" i="16"/>
  <c r="B90" i="16"/>
  <c r="C90" i="16"/>
  <c r="A91" i="16"/>
  <c r="B91" i="16"/>
  <c r="C91" i="16"/>
  <c r="A92" i="16"/>
  <c r="B92" i="16"/>
  <c r="C92" i="16"/>
  <c r="A93" i="16"/>
  <c r="B93" i="16"/>
  <c r="C93" i="16"/>
  <c r="A94" i="16"/>
  <c r="B94" i="16"/>
  <c r="C94" i="16"/>
  <c r="A95" i="16"/>
  <c r="B95" i="16"/>
  <c r="C95" i="16"/>
  <c r="A96" i="16"/>
  <c r="B96" i="16"/>
  <c r="C96" i="16"/>
  <c r="A97" i="16"/>
  <c r="B97" i="16"/>
  <c r="C97" i="16"/>
  <c r="A81" i="15"/>
  <c r="B81" i="15"/>
  <c r="C81" i="15"/>
  <c r="A82" i="15"/>
  <c r="B82" i="15"/>
  <c r="C82" i="15"/>
  <c r="A83" i="15"/>
  <c r="B83" i="15"/>
  <c r="C83" i="15"/>
  <c r="A84" i="15"/>
  <c r="B84" i="15"/>
  <c r="C84" i="15"/>
  <c r="A85" i="15"/>
  <c r="B85" i="15"/>
  <c r="C85" i="15"/>
  <c r="A86" i="15"/>
  <c r="B86" i="15"/>
  <c r="C86" i="15"/>
  <c r="A87" i="15"/>
  <c r="B87" i="15"/>
  <c r="C87" i="15"/>
  <c r="A88" i="15"/>
  <c r="B88" i="15"/>
  <c r="C88" i="15"/>
  <c r="A89" i="15"/>
  <c r="B89" i="15"/>
  <c r="C89" i="15"/>
  <c r="A90" i="15"/>
  <c r="B90" i="15"/>
  <c r="C90" i="15"/>
  <c r="A91" i="15"/>
  <c r="B91" i="15"/>
  <c r="C91" i="15"/>
  <c r="A92" i="15"/>
  <c r="B92" i="15"/>
  <c r="C92" i="15"/>
  <c r="A93" i="15"/>
  <c r="B93" i="15"/>
  <c r="C93" i="15"/>
  <c r="A94" i="15"/>
  <c r="B94" i="15"/>
  <c r="C94" i="15"/>
  <c r="A95" i="15"/>
  <c r="B95" i="15"/>
  <c r="C95" i="15"/>
  <c r="A96" i="15"/>
  <c r="B96" i="15"/>
  <c r="C96" i="15"/>
  <c r="A76" i="14"/>
  <c r="B76" i="14"/>
  <c r="C76" i="14"/>
  <c r="A77" i="14"/>
  <c r="B77" i="14"/>
  <c r="C77" i="14"/>
  <c r="A78" i="14"/>
  <c r="B78" i="14"/>
  <c r="C78" i="14"/>
  <c r="A79" i="14"/>
  <c r="B79" i="14"/>
  <c r="C79" i="14"/>
  <c r="A80" i="14"/>
  <c r="B80" i="14"/>
  <c r="C80" i="14"/>
  <c r="A81" i="14"/>
  <c r="B81" i="14"/>
  <c r="C81" i="14"/>
  <c r="A82" i="14"/>
  <c r="B82" i="14"/>
  <c r="C82" i="14"/>
  <c r="A83" i="14"/>
  <c r="B83" i="14"/>
  <c r="C83" i="14"/>
  <c r="A84" i="14"/>
  <c r="B84" i="14"/>
  <c r="C84" i="14"/>
  <c r="A85" i="14"/>
  <c r="B85" i="14"/>
  <c r="C85" i="14"/>
  <c r="A86" i="14"/>
  <c r="B86" i="14"/>
  <c r="C86" i="14"/>
  <c r="A87" i="14"/>
  <c r="B87" i="14"/>
  <c r="C87" i="14"/>
  <c r="A88" i="14"/>
  <c r="B88" i="14"/>
  <c r="C88" i="14"/>
  <c r="A89" i="14"/>
  <c r="B89" i="14"/>
  <c r="C89" i="14"/>
  <c r="A90" i="14"/>
  <c r="B90" i="14"/>
  <c r="C90" i="14"/>
  <c r="A91" i="14"/>
  <c r="B91" i="14"/>
  <c r="C91" i="14"/>
  <c r="A82" i="13"/>
  <c r="B82" i="13"/>
  <c r="C82" i="13"/>
  <c r="A83" i="13"/>
  <c r="B83" i="13"/>
  <c r="C83" i="13"/>
  <c r="A84" i="13"/>
  <c r="B84" i="13"/>
  <c r="C84" i="13"/>
  <c r="A85" i="13"/>
  <c r="B85" i="13"/>
  <c r="C85" i="13"/>
  <c r="A86" i="13"/>
  <c r="B86" i="13"/>
  <c r="C86" i="13"/>
  <c r="A87" i="13"/>
  <c r="B87" i="13"/>
  <c r="C87" i="13"/>
  <c r="A88" i="13"/>
  <c r="B88" i="13"/>
  <c r="C88" i="13"/>
  <c r="A89" i="13"/>
  <c r="B89" i="13"/>
  <c r="C89" i="13"/>
  <c r="A90" i="13"/>
  <c r="B90" i="13"/>
  <c r="C90" i="13"/>
  <c r="A91" i="13"/>
  <c r="B91" i="13"/>
  <c r="C91" i="13"/>
  <c r="A92" i="13"/>
  <c r="B92" i="13"/>
  <c r="C92" i="13"/>
  <c r="A93" i="13"/>
  <c r="B93" i="13"/>
  <c r="C93" i="13"/>
  <c r="A94" i="13"/>
  <c r="B94" i="13"/>
  <c r="C94" i="13"/>
  <c r="A95" i="13"/>
  <c r="B95" i="13"/>
  <c r="C95" i="13"/>
  <c r="A96" i="13"/>
  <c r="B96" i="13"/>
  <c r="C96" i="13"/>
  <c r="A97" i="13"/>
  <c r="B97" i="13"/>
  <c r="C97" i="13"/>
  <c r="A82" i="11"/>
  <c r="B82" i="11"/>
  <c r="C82" i="11"/>
  <c r="A83" i="11"/>
  <c r="B83" i="11"/>
  <c r="C83" i="11"/>
  <c r="A84" i="11"/>
  <c r="B84" i="11"/>
  <c r="C84" i="11"/>
  <c r="A85" i="11"/>
  <c r="B85" i="11"/>
  <c r="C85" i="11"/>
  <c r="A86" i="11"/>
  <c r="B86" i="11"/>
  <c r="C86" i="11"/>
  <c r="A87" i="11"/>
  <c r="B87" i="11"/>
  <c r="C87" i="11"/>
  <c r="A88" i="11"/>
  <c r="B88" i="11"/>
  <c r="C88" i="11"/>
  <c r="A89" i="11"/>
  <c r="B89" i="11"/>
  <c r="C89" i="11"/>
  <c r="A90" i="11"/>
  <c r="B90" i="11"/>
  <c r="C90" i="11"/>
  <c r="A91" i="11"/>
  <c r="B91" i="11"/>
  <c r="C91" i="11"/>
  <c r="A92" i="11"/>
  <c r="B92" i="11"/>
  <c r="C92" i="11"/>
  <c r="A93" i="11"/>
  <c r="B93" i="11"/>
  <c r="C93" i="11"/>
  <c r="A94" i="11"/>
  <c r="B94" i="11"/>
  <c r="C94" i="11"/>
  <c r="A95" i="11"/>
  <c r="B95" i="11"/>
  <c r="C95" i="11"/>
  <c r="R81" i="10" l="1"/>
  <c r="AZ84" i="18"/>
  <c r="D82" i="17"/>
  <c r="L81" i="11"/>
  <c r="I81" i="11" s="1"/>
  <c r="BA84" i="18"/>
  <c r="AZ85" i="18"/>
  <c r="D83" i="17"/>
  <c r="R84" i="10"/>
  <c r="AZ87" i="18"/>
  <c r="D85" i="17"/>
  <c r="R86" i="10"/>
  <c r="AZ89" i="18"/>
  <c r="D87" i="17"/>
  <c r="AZ91" i="18"/>
  <c r="D89" i="17"/>
  <c r="R90" i="10"/>
  <c r="AZ93" i="18"/>
  <c r="D91" i="17"/>
  <c r="R92" i="10"/>
  <c r="AZ95" i="18"/>
  <c r="D93" i="17"/>
  <c r="AZ97" i="18"/>
  <c r="D95" i="17"/>
  <c r="D84" i="17"/>
  <c r="AZ86" i="18"/>
  <c r="R85" i="10"/>
  <c r="AZ88" i="18"/>
  <c r="D86" i="17"/>
  <c r="D88" i="17"/>
  <c r="AZ90" i="18"/>
  <c r="R89" i="10"/>
  <c r="AZ92" i="18"/>
  <c r="D90" i="17"/>
  <c r="AZ94" i="18"/>
  <c r="D92" i="17"/>
  <c r="R93" i="10"/>
  <c r="AZ96" i="18"/>
  <c r="D94" i="17"/>
  <c r="D96" i="17"/>
  <c r="AZ98" i="18"/>
  <c r="S85" i="10"/>
  <c r="L85" i="11"/>
  <c r="S89" i="10"/>
  <c r="L89" i="11"/>
  <c r="S93" i="10"/>
  <c r="L93" i="11"/>
  <c r="S82" i="10"/>
  <c r="L82" i="11"/>
  <c r="S86" i="10"/>
  <c r="L86" i="11"/>
  <c r="S90" i="10"/>
  <c r="L90" i="11"/>
  <c r="S94" i="10"/>
  <c r="L94" i="11"/>
  <c r="S83" i="10"/>
  <c r="L83" i="11"/>
  <c r="S87" i="10"/>
  <c r="L87" i="11"/>
  <c r="S91" i="10"/>
  <c r="L91" i="11"/>
  <c r="S95" i="10"/>
  <c r="L95" i="11"/>
  <c r="S84" i="10"/>
  <c r="L84" i="11"/>
  <c r="S88" i="10"/>
  <c r="L88" i="11"/>
  <c r="S92" i="10"/>
  <c r="L92" i="11"/>
  <c r="R95" i="10"/>
  <c r="R94" i="10"/>
  <c r="R91" i="10"/>
  <c r="R88" i="10"/>
  <c r="R87" i="10"/>
  <c r="R83" i="10"/>
  <c r="R82" i="10"/>
  <c r="Q95" i="10"/>
  <c r="Q94" i="10"/>
  <c r="Q93" i="10"/>
  <c r="Q92" i="10"/>
  <c r="Q91" i="10"/>
  <c r="Q90" i="10"/>
  <c r="Q89" i="10"/>
  <c r="Q88" i="10"/>
  <c r="Q87" i="10"/>
  <c r="Q86" i="10"/>
  <c r="Q85" i="10"/>
  <c r="Q84" i="10"/>
  <c r="Q83" i="10"/>
  <c r="Q82" i="10"/>
  <c r="Q81" i="10"/>
  <c r="S81" i="10"/>
  <c r="A81" i="11"/>
  <c r="B81" i="11"/>
  <c r="C81" i="11"/>
  <c r="A80" i="11"/>
  <c r="B80" i="11"/>
  <c r="C80" i="11"/>
  <c r="D80" i="11"/>
  <c r="U81" i="11" l="1"/>
  <c r="O81" i="11" s="1"/>
  <c r="T81" i="11"/>
  <c r="N81" i="11" s="1"/>
  <c r="U92" i="11"/>
  <c r="O92" i="11" s="1"/>
  <c r="I92" i="11"/>
  <c r="T92" i="11"/>
  <c r="N92" i="11" s="1"/>
  <c r="U91" i="11"/>
  <c r="O91" i="11" s="1"/>
  <c r="I91" i="11"/>
  <c r="T91" i="11"/>
  <c r="N91" i="11" s="1"/>
  <c r="U90" i="11"/>
  <c r="O90" i="11" s="1"/>
  <c r="I90" i="11"/>
  <c r="T90" i="11"/>
  <c r="N90" i="11" s="1"/>
  <c r="U89" i="11"/>
  <c r="O89" i="11" s="1"/>
  <c r="I89" i="11"/>
  <c r="T89" i="11"/>
  <c r="N89" i="11" s="1"/>
  <c r="U88" i="11"/>
  <c r="O88" i="11" s="1"/>
  <c r="I88" i="11"/>
  <c r="T88" i="11"/>
  <c r="N88" i="11" s="1"/>
  <c r="U87" i="11"/>
  <c r="O87" i="11" s="1"/>
  <c r="I87" i="11"/>
  <c r="T87" i="11"/>
  <c r="N87" i="11" s="1"/>
  <c r="U86" i="11"/>
  <c r="O86" i="11" s="1"/>
  <c r="I86" i="11"/>
  <c r="T86" i="11"/>
  <c r="N86" i="11" s="1"/>
  <c r="U85" i="11"/>
  <c r="O85" i="11" s="1"/>
  <c r="I85" i="11"/>
  <c r="T85" i="11"/>
  <c r="N85" i="11" s="1"/>
  <c r="U84" i="11"/>
  <c r="O84" i="11" s="1"/>
  <c r="I84" i="11"/>
  <c r="T84" i="11"/>
  <c r="N84" i="11" s="1"/>
  <c r="T83" i="11"/>
  <c r="N83" i="11" s="1"/>
  <c r="I83" i="11"/>
  <c r="U83" i="11"/>
  <c r="O83" i="11" s="1"/>
  <c r="I82" i="11"/>
  <c r="T82" i="11"/>
  <c r="N82" i="11" s="1"/>
  <c r="U82" i="11"/>
  <c r="O82" i="11" s="1"/>
  <c r="U95" i="11"/>
  <c r="O95" i="11" s="1"/>
  <c r="I95" i="11"/>
  <c r="T95" i="11"/>
  <c r="N95" i="11" s="1"/>
  <c r="U94" i="11"/>
  <c r="O94" i="11" s="1"/>
  <c r="I94" i="11"/>
  <c r="T94" i="11"/>
  <c r="N94" i="11" s="1"/>
  <c r="U93" i="11"/>
  <c r="O93" i="11" s="1"/>
  <c r="I93" i="11"/>
  <c r="T93" i="11"/>
  <c r="N93" i="11" s="1"/>
  <c r="D78" i="12"/>
  <c r="BJ80" i="13" s="1"/>
  <c r="O78" i="12"/>
  <c r="D95" i="12"/>
  <c r="BJ97" i="13" s="1"/>
  <c r="AO97" i="13" s="1"/>
  <c r="BY97" i="13" s="1"/>
  <c r="O95" i="12"/>
  <c r="AV96" i="17" s="1"/>
  <c r="D94" i="12"/>
  <c r="BJ96" i="13" s="1"/>
  <c r="AO96" i="13" s="1"/>
  <c r="BY96" i="13" s="1"/>
  <c r="O94" i="12"/>
  <c r="O93" i="12"/>
  <c r="AV94" i="17" s="1"/>
  <c r="O92" i="12"/>
  <c r="M74" i="12"/>
  <c r="D74" i="12"/>
  <c r="A95" i="12"/>
  <c r="B95" i="12"/>
  <c r="C95" i="12"/>
  <c r="A94" i="12"/>
  <c r="B94" i="12"/>
  <c r="C94" i="12"/>
  <c r="D91" i="12"/>
  <c r="BJ93" i="13" s="1"/>
  <c r="AO93" i="13" s="1"/>
  <c r="BY93" i="13" s="1"/>
  <c r="O91" i="12"/>
  <c r="AV92" i="17" s="1"/>
  <c r="O90" i="12"/>
  <c r="O89" i="12"/>
  <c r="AV90" i="17" s="1"/>
  <c r="D72" i="12"/>
  <c r="BJ74" i="13" s="1"/>
  <c r="O72" i="12"/>
  <c r="D88" i="12"/>
  <c r="BJ90" i="13" s="1"/>
  <c r="AO90" i="13" s="1"/>
  <c r="BY90" i="13" s="1"/>
  <c r="O88" i="12"/>
  <c r="D71" i="12"/>
  <c r="BJ73" i="13" s="1"/>
  <c r="O71" i="12"/>
  <c r="D87" i="12"/>
  <c r="BJ89" i="13" s="1"/>
  <c r="AO89" i="13" s="1"/>
  <c r="BY89" i="13" s="1"/>
  <c r="O87" i="12"/>
  <c r="D68" i="12"/>
  <c r="BJ70" i="13" s="1"/>
  <c r="O68" i="12"/>
  <c r="O86" i="12"/>
  <c r="AV87" i="17" s="1"/>
  <c r="I86" i="12"/>
  <c r="D67" i="12"/>
  <c r="BJ69" i="13" s="1"/>
  <c r="O67" i="12"/>
  <c r="O85" i="12"/>
  <c r="O84" i="12"/>
  <c r="AV85" i="17" s="1"/>
  <c r="D83" i="12"/>
  <c r="BJ85" i="13" s="1"/>
  <c r="AO85" i="13" s="1"/>
  <c r="BY85" i="13" s="1"/>
  <c r="O83" i="12"/>
  <c r="D82" i="12"/>
  <c r="BJ84" i="13" s="1"/>
  <c r="AO84" i="13" s="1"/>
  <c r="BY84" i="13" s="1"/>
  <c r="O82" i="12"/>
  <c r="D63" i="12"/>
  <c r="BJ65" i="13" s="1"/>
  <c r="O63" i="12"/>
  <c r="O81" i="12"/>
  <c r="AV82" i="17" s="1"/>
  <c r="D62" i="12"/>
  <c r="BJ64" i="13" s="1"/>
  <c r="O62" i="12"/>
  <c r="H84" i="12"/>
  <c r="AD85" i="17" s="1"/>
  <c r="H85" i="12"/>
  <c r="AD86" i="17" s="1"/>
  <c r="H86" i="12"/>
  <c r="AD87" i="17" s="1"/>
  <c r="H87" i="12"/>
  <c r="AD88" i="17" s="1"/>
  <c r="H88" i="12"/>
  <c r="AD89" i="17" s="1"/>
  <c r="H89" i="12"/>
  <c r="AD90" i="17" s="1"/>
  <c r="H90" i="12"/>
  <c r="AD91" i="17" s="1"/>
  <c r="H91" i="12"/>
  <c r="AD92" i="17" s="1"/>
  <c r="I91" i="12"/>
  <c r="H92" i="12"/>
  <c r="AD93" i="17" s="1"/>
  <c r="H93" i="12"/>
  <c r="AD94" i="17" s="1"/>
  <c r="H94" i="12"/>
  <c r="AD95" i="17" s="1"/>
  <c r="H95" i="12"/>
  <c r="AD96" i="17" s="1"/>
  <c r="H82" i="12"/>
  <c r="AD83" i="17" s="1"/>
  <c r="H83" i="12"/>
  <c r="AD84" i="17" s="1"/>
  <c r="H81" i="12"/>
  <c r="AD82" i="17" s="1"/>
  <c r="V81" i="12"/>
  <c r="V80" i="12"/>
  <c r="A87" i="12"/>
  <c r="B87" i="12"/>
  <c r="C87" i="12"/>
  <c r="A88" i="12"/>
  <c r="B88" i="12"/>
  <c r="C88" i="12"/>
  <c r="A89" i="12"/>
  <c r="B89" i="12"/>
  <c r="C89" i="12"/>
  <c r="A90" i="12"/>
  <c r="B90" i="12"/>
  <c r="C90" i="12"/>
  <c r="A91" i="12"/>
  <c r="B91" i="12"/>
  <c r="C91" i="12"/>
  <c r="A92" i="12"/>
  <c r="B92" i="12"/>
  <c r="C92" i="12"/>
  <c r="A93" i="12"/>
  <c r="B93" i="12"/>
  <c r="C93" i="12"/>
  <c r="A81" i="12"/>
  <c r="B81" i="12"/>
  <c r="C81" i="12"/>
  <c r="A82" i="12"/>
  <c r="B82" i="12"/>
  <c r="C82" i="12"/>
  <c r="A83" i="12"/>
  <c r="B83" i="12"/>
  <c r="C83" i="12"/>
  <c r="A84" i="12"/>
  <c r="B84" i="12"/>
  <c r="C84" i="12"/>
  <c r="A85" i="12"/>
  <c r="B85" i="12"/>
  <c r="C85" i="12"/>
  <c r="A86" i="12"/>
  <c r="B86" i="12"/>
  <c r="C86" i="12"/>
  <c r="A80" i="12"/>
  <c r="B80" i="12"/>
  <c r="C80" i="12"/>
  <c r="M80" i="12"/>
  <c r="H80" i="12"/>
  <c r="AD81" i="17" s="1"/>
  <c r="D80" i="12"/>
  <c r="BC82" i="13" s="1"/>
  <c r="AO82" i="13" s="1"/>
  <c r="BY82" i="13" s="1"/>
  <c r="H80" i="10"/>
  <c r="G80" i="10"/>
  <c r="AZ83" i="18" l="1"/>
  <c r="D81" i="17"/>
  <c r="I81" i="12"/>
  <c r="R81" i="12" s="1"/>
  <c r="L80" i="11"/>
  <c r="T80" i="11" s="1"/>
  <c r="N80" i="11" s="1"/>
  <c r="BA83" i="18"/>
  <c r="I95" i="12"/>
  <c r="U95" i="12" s="1"/>
  <c r="I80" i="12"/>
  <c r="T80" i="12" s="1"/>
  <c r="AQ81" i="17"/>
  <c r="I82" i="12"/>
  <c r="U82" i="12" s="1"/>
  <c r="AV83" i="17"/>
  <c r="AT85" i="17"/>
  <c r="AE85" i="17" s="1"/>
  <c r="AG85" i="17"/>
  <c r="I87" i="12"/>
  <c r="R87" i="12" s="1"/>
  <c r="AV88" i="17"/>
  <c r="I88" i="12"/>
  <c r="S88" i="12" s="1"/>
  <c r="AV89" i="17"/>
  <c r="AT90" i="17"/>
  <c r="AE90" i="17" s="1"/>
  <c r="AG90" i="17"/>
  <c r="AT94" i="17"/>
  <c r="AE94" i="17" s="1"/>
  <c r="AG94" i="17"/>
  <c r="I93" i="12"/>
  <c r="U93" i="12" s="1"/>
  <c r="I84" i="12"/>
  <c r="S84" i="12" s="1"/>
  <c r="AT82" i="17"/>
  <c r="AE82" i="17" s="1"/>
  <c r="AG82" i="17"/>
  <c r="I85" i="12"/>
  <c r="R85" i="12" s="1"/>
  <c r="AV86" i="17"/>
  <c r="AT87" i="17"/>
  <c r="AE87" i="17" s="1"/>
  <c r="AG87" i="17"/>
  <c r="I90" i="12"/>
  <c r="T90" i="12" s="1"/>
  <c r="AV91" i="17"/>
  <c r="I94" i="12"/>
  <c r="U94" i="12" s="1"/>
  <c r="AV95" i="17"/>
  <c r="I83" i="12"/>
  <c r="R83" i="12" s="1"/>
  <c r="AV84" i="17"/>
  <c r="AT92" i="17"/>
  <c r="AE92" i="17" s="1"/>
  <c r="AG92" i="17"/>
  <c r="I89" i="12"/>
  <c r="R89" i="12" s="1"/>
  <c r="I92" i="12"/>
  <c r="S92" i="12" s="1"/>
  <c r="AV93" i="17"/>
  <c r="AT96" i="17"/>
  <c r="AE96" i="17" s="1"/>
  <c r="AG96" i="17"/>
  <c r="R95" i="12"/>
  <c r="R91" i="12"/>
  <c r="I80" i="11"/>
  <c r="U91" i="12"/>
  <c r="U88" i="12"/>
  <c r="T94" i="12"/>
  <c r="T86" i="12"/>
  <c r="S86" i="12"/>
  <c r="U86" i="12"/>
  <c r="R94" i="12"/>
  <c r="T91" i="12"/>
  <c r="R88" i="12"/>
  <c r="R86" i="12"/>
  <c r="S91" i="12"/>
  <c r="S87" i="12"/>
  <c r="S81" i="12"/>
  <c r="U81" i="12"/>
  <c r="T81" i="12"/>
  <c r="R80" i="12"/>
  <c r="S80" i="12"/>
  <c r="S80" i="10"/>
  <c r="Q80" i="10"/>
  <c r="R80" i="10"/>
  <c r="L144" i="10"/>
  <c r="L53" i="10"/>
  <c r="L31" i="10"/>
  <c r="U80" i="11" l="1"/>
  <c r="O80" i="11" s="1"/>
  <c r="U80" i="12"/>
  <c r="T87" i="12"/>
  <c r="S83" i="12"/>
  <c r="U89" i="12"/>
  <c r="T88" i="12"/>
  <c r="U83" i="12"/>
  <c r="S94" i="12"/>
  <c r="S93" i="12"/>
  <c r="T95" i="12"/>
  <c r="U90" i="12"/>
  <c r="R93" i="12"/>
  <c r="S85" i="12"/>
  <c r="S95" i="12"/>
  <c r="R90" i="12"/>
  <c r="R82" i="12"/>
  <c r="U92" i="12"/>
  <c r="AT84" i="17"/>
  <c r="AE84" i="17" s="1"/>
  <c r="AG84" i="17"/>
  <c r="AT91" i="17"/>
  <c r="AE91" i="17" s="1"/>
  <c r="AG91" i="17"/>
  <c r="AT86" i="17"/>
  <c r="AE86" i="17" s="1"/>
  <c r="AG86" i="17"/>
  <c r="AT88" i="17"/>
  <c r="AE88" i="17" s="1"/>
  <c r="AG88" i="17"/>
  <c r="AT83" i="17"/>
  <c r="AE83" i="17" s="1"/>
  <c r="AG83" i="17"/>
  <c r="T84" i="12"/>
  <c r="T92" i="12"/>
  <c r="S89" i="12"/>
  <c r="R84" i="12"/>
  <c r="R92" i="12"/>
  <c r="U85" i="12"/>
  <c r="T83" i="12"/>
  <c r="U84" i="12"/>
  <c r="U87" i="12"/>
  <c r="S90" i="12"/>
  <c r="T82" i="12"/>
  <c r="AT95" i="17"/>
  <c r="AE95" i="17" s="1"/>
  <c r="AG95" i="17"/>
  <c r="AT89" i="17"/>
  <c r="AE89" i="17" s="1"/>
  <c r="AG89" i="17"/>
  <c r="AO81" i="17"/>
  <c r="AE81" i="17" s="1"/>
  <c r="AG81" i="17"/>
  <c r="S82" i="12"/>
  <c r="T85" i="12"/>
  <c r="T89" i="12"/>
  <c r="T93" i="12"/>
  <c r="AT93" i="17"/>
  <c r="AE93" i="17" s="1"/>
  <c r="AG93" i="17"/>
  <c r="L77" i="10"/>
  <c r="L55" i="10"/>
  <c r="L75" i="10"/>
  <c r="L60" i="10"/>
  <c r="L59" i="10"/>
  <c r="L73" i="10"/>
  <c r="L58" i="10"/>
  <c r="L69" i="10"/>
  <c r="L61" i="10"/>
  <c r="L50" i="10"/>
  <c r="J32" i="10"/>
  <c r="L57" i="10"/>
  <c r="K31" i="12" l="1"/>
  <c r="M31" i="12"/>
  <c r="M79" i="12" l="1"/>
  <c r="D79" i="12"/>
  <c r="BC81" i="13" s="1"/>
  <c r="M78" i="12"/>
  <c r="M77" i="12"/>
  <c r="D77" i="12"/>
  <c r="BC79" i="13" s="1"/>
  <c r="M76" i="12"/>
  <c r="D76" i="12"/>
  <c r="BC78" i="13" s="1"/>
  <c r="M75" i="12"/>
  <c r="D75" i="12"/>
  <c r="BC77" i="13" s="1"/>
  <c r="M60" i="12"/>
  <c r="D60" i="12"/>
  <c r="BC62" i="13" s="1"/>
  <c r="M59" i="12"/>
  <c r="D59" i="12"/>
  <c r="BC61" i="13" s="1"/>
  <c r="BC76" i="13"/>
  <c r="M73" i="12"/>
  <c r="D73" i="12"/>
  <c r="BC75" i="13" s="1"/>
  <c r="M72" i="12"/>
  <c r="M71" i="12"/>
  <c r="M70" i="12"/>
  <c r="D70" i="12"/>
  <c r="BC72" i="13" s="1"/>
  <c r="M58" i="12"/>
  <c r="D58" i="12"/>
  <c r="BC60" i="13" s="1"/>
  <c r="M69" i="12"/>
  <c r="D69" i="12"/>
  <c r="BC71" i="13" s="1"/>
  <c r="M68" i="12"/>
  <c r="M67" i="12"/>
  <c r="M61" i="12"/>
  <c r="D61" i="12"/>
  <c r="BC63" i="13" s="1"/>
  <c r="M66" i="12"/>
  <c r="D66" i="12"/>
  <c r="BC68" i="13" s="1"/>
  <c r="M65" i="12"/>
  <c r="D65" i="12"/>
  <c r="BC67" i="13" s="1"/>
  <c r="M64" i="12"/>
  <c r="D64" i="12"/>
  <c r="BC66" i="13" s="1"/>
  <c r="M63" i="12"/>
  <c r="M62" i="12"/>
  <c r="M57" i="12"/>
  <c r="D57" i="12"/>
  <c r="BC59" i="13" s="1"/>
  <c r="A60" i="19" l="1"/>
  <c r="B60" i="19"/>
  <c r="C60" i="19"/>
  <c r="A61" i="19"/>
  <c r="B61" i="19"/>
  <c r="C61" i="19"/>
  <c r="A62" i="19"/>
  <c r="B62" i="19"/>
  <c r="C62" i="19"/>
  <c r="A63" i="19"/>
  <c r="B63" i="19"/>
  <c r="C63" i="19"/>
  <c r="A64" i="19"/>
  <c r="B64" i="19"/>
  <c r="C64" i="19"/>
  <c r="A65" i="19"/>
  <c r="B65" i="19"/>
  <c r="C65" i="19"/>
  <c r="A66" i="19"/>
  <c r="B66" i="19"/>
  <c r="C66" i="19"/>
  <c r="A67" i="19"/>
  <c r="B67" i="19"/>
  <c r="C67" i="19"/>
  <c r="A68" i="19"/>
  <c r="B68" i="19"/>
  <c r="C68" i="19"/>
  <c r="A69" i="19"/>
  <c r="B69" i="19"/>
  <c r="C69" i="19"/>
  <c r="A70" i="19"/>
  <c r="B70" i="19"/>
  <c r="C70" i="19"/>
  <c r="A71" i="19"/>
  <c r="B71" i="19"/>
  <c r="C71" i="19"/>
  <c r="A72" i="19"/>
  <c r="B72" i="19"/>
  <c r="C72" i="19"/>
  <c r="A73" i="19"/>
  <c r="B73" i="19"/>
  <c r="C73" i="19"/>
  <c r="A74" i="19"/>
  <c r="B74" i="19"/>
  <c r="C74" i="19"/>
  <c r="A75" i="19"/>
  <c r="B75" i="19"/>
  <c r="C75" i="19"/>
  <c r="A76" i="19"/>
  <c r="B76" i="19"/>
  <c r="C76" i="19"/>
  <c r="A77" i="19"/>
  <c r="B77" i="19"/>
  <c r="C77" i="19"/>
  <c r="A78" i="19"/>
  <c r="B78" i="19"/>
  <c r="C78" i="19"/>
  <c r="A64" i="18"/>
  <c r="B64" i="18"/>
  <c r="C64" i="18"/>
  <c r="A65" i="18"/>
  <c r="B65" i="18"/>
  <c r="C65" i="18"/>
  <c r="A66" i="18"/>
  <c r="B66" i="18"/>
  <c r="C66" i="18"/>
  <c r="A67" i="18"/>
  <c r="B67" i="18"/>
  <c r="C67" i="18"/>
  <c r="A68" i="18"/>
  <c r="B68" i="18"/>
  <c r="C68" i="18"/>
  <c r="A69" i="18"/>
  <c r="B69" i="18"/>
  <c r="C69" i="18"/>
  <c r="A70" i="18"/>
  <c r="B70" i="18"/>
  <c r="C70" i="18"/>
  <c r="A71" i="18"/>
  <c r="B71" i="18"/>
  <c r="C71" i="18"/>
  <c r="A72" i="18"/>
  <c r="B72" i="18"/>
  <c r="C72" i="18"/>
  <c r="A73" i="18"/>
  <c r="B73" i="18"/>
  <c r="C73" i="18"/>
  <c r="A74" i="18"/>
  <c r="B74" i="18"/>
  <c r="C74" i="18"/>
  <c r="A75" i="18"/>
  <c r="B75" i="18"/>
  <c r="C75" i="18"/>
  <c r="A76" i="18"/>
  <c r="B76" i="18"/>
  <c r="C76" i="18"/>
  <c r="A77" i="18"/>
  <c r="B77" i="18"/>
  <c r="C77" i="18"/>
  <c r="A78" i="18"/>
  <c r="B78" i="18"/>
  <c r="C78" i="18"/>
  <c r="A79" i="18"/>
  <c r="B79" i="18"/>
  <c r="C79" i="18"/>
  <c r="A80" i="18"/>
  <c r="B80" i="18"/>
  <c r="C80" i="18"/>
  <c r="A81" i="18"/>
  <c r="B81" i="18"/>
  <c r="C81" i="18"/>
  <c r="A82" i="18"/>
  <c r="B82" i="18"/>
  <c r="C82" i="18"/>
  <c r="A62" i="17"/>
  <c r="B62" i="17"/>
  <c r="C62" i="17"/>
  <c r="A63" i="17"/>
  <c r="B63" i="17"/>
  <c r="C63" i="17"/>
  <c r="A64" i="17"/>
  <c r="B64" i="17"/>
  <c r="C64" i="17"/>
  <c r="A65" i="17"/>
  <c r="B65" i="17"/>
  <c r="C65" i="17"/>
  <c r="A66" i="17"/>
  <c r="B66" i="17"/>
  <c r="C66" i="17"/>
  <c r="A67" i="17"/>
  <c r="B67" i="17"/>
  <c r="C67" i="17"/>
  <c r="A68" i="17"/>
  <c r="B68" i="17"/>
  <c r="C68" i="17"/>
  <c r="A69" i="17"/>
  <c r="B69" i="17"/>
  <c r="C69" i="17"/>
  <c r="A70" i="17"/>
  <c r="B70" i="17"/>
  <c r="C70" i="17"/>
  <c r="A71" i="17"/>
  <c r="B71" i="17"/>
  <c r="C71" i="17"/>
  <c r="A72" i="17"/>
  <c r="B72" i="17"/>
  <c r="C72" i="17"/>
  <c r="A73" i="17"/>
  <c r="B73" i="17"/>
  <c r="C73" i="17"/>
  <c r="A74" i="17"/>
  <c r="B74" i="17"/>
  <c r="C74" i="17"/>
  <c r="A75" i="17"/>
  <c r="B75" i="17"/>
  <c r="C75" i="17"/>
  <c r="A76" i="17"/>
  <c r="B76" i="17"/>
  <c r="C76" i="17"/>
  <c r="A77" i="17"/>
  <c r="B77" i="17"/>
  <c r="C77" i="17"/>
  <c r="A78" i="17"/>
  <c r="B78" i="17"/>
  <c r="C78" i="17"/>
  <c r="A79" i="17"/>
  <c r="B79" i="17"/>
  <c r="C79" i="17"/>
  <c r="A80" i="17"/>
  <c r="B80" i="17"/>
  <c r="C80" i="17"/>
  <c r="A63" i="16"/>
  <c r="B63" i="16"/>
  <c r="C63" i="16"/>
  <c r="A64" i="16"/>
  <c r="B64" i="16"/>
  <c r="C64" i="16"/>
  <c r="A65" i="16"/>
  <c r="B65" i="16"/>
  <c r="C65" i="16"/>
  <c r="A66" i="16"/>
  <c r="B66" i="16"/>
  <c r="C66" i="16"/>
  <c r="A67" i="16"/>
  <c r="B67" i="16"/>
  <c r="C67" i="16"/>
  <c r="A68" i="16"/>
  <c r="B68" i="16"/>
  <c r="C68" i="16"/>
  <c r="A69" i="16"/>
  <c r="B69" i="16"/>
  <c r="C69" i="16"/>
  <c r="A70" i="16"/>
  <c r="B70" i="16"/>
  <c r="C70" i="16"/>
  <c r="A71" i="16"/>
  <c r="B71" i="16"/>
  <c r="C71" i="16"/>
  <c r="A72" i="16"/>
  <c r="B72" i="16"/>
  <c r="C72" i="16"/>
  <c r="A73" i="16"/>
  <c r="B73" i="16"/>
  <c r="C73" i="16"/>
  <c r="A74" i="16"/>
  <c r="B74" i="16"/>
  <c r="C74" i="16"/>
  <c r="A75" i="16"/>
  <c r="B75" i="16"/>
  <c r="C75" i="16"/>
  <c r="A76" i="16"/>
  <c r="B76" i="16"/>
  <c r="C76" i="16"/>
  <c r="A77" i="16"/>
  <c r="B77" i="16"/>
  <c r="C77" i="16"/>
  <c r="A78" i="16"/>
  <c r="B78" i="16"/>
  <c r="C78" i="16"/>
  <c r="A79" i="16"/>
  <c r="B79" i="16"/>
  <c r="C79" i="16"/>
  <c r="A80" i="16"/>
  <c r="B80" i="16"/>
  <c r="C80" i="16"/>
  <c r="A81" i="16"/>
  <c r="B81" i="16"/>
  <c r="C81" i="16"/>
  <c r="A62" i="15"/>
  <c r="B62" i="15"/>
  <c r="C62" i="15"/>
  <c r="A63" i="15"/>
  <c r="B63" i="15"/>
  <c r="C63" i="15"/>
  <c r="A64" i="15"/>
  <c r="B64" i="15"/>
  <c r="C64" i="15"/>
  <c r="A65" i="15"/>
  <c r="B65" i="15"/>
  <c r="C65" i="15"/>
  <c r="A66" i="15"/>
  <c r="B66" i="15"/>
  <c r="C66" i="15"/>
  <c r="A67" i="15"/>
  <c r="B67" i="15"/>
  <c r="C67" i="15"/>
  <c r="A68" i="15"/>
  <c r="B68" i="15"/>
  <c r="C68" i="15"/>
  <c r="A69" i="15"/>
  <c r="B69" i="15"/>
  <c r="C69" i="15"/>
  <c r="A70" i="15"/>
  <c r="B70" i="15"/>
  <c r="C70" i="15"/>
  <c r="A71" i="15"/>
  <c r="B71" i="15"/>
  <c r="C71" i="15"/>
  <c r="A72" i="15"/>
  <c r="B72" i="15"/>
  <c r="C72" i="15"/>
  <c r="A73" i="15"/>
  <c r="B73" i="15"/>
  <c r="C73" i="15"/>
  <c r="A74" i="15"/>
  <c r="B74" i="15"/>
  <c r="C74" i="15"/>
  <c r="A75" i="15"/>
  <c r="B75" i="15"/>
  <c r="C75" i="15"/>
  <c r="A76" i="15"/>
  <c r="B76" i="15"/>
  <c r="C76" i="15"/>
  <c r="A77" i="15"/>
  <c r="B77" i="15"/>
  <c r="C77" i="15"/>
  <c r="A78" i="15"/>
  <c r="B78" i="15"/>
  <c r="C78" i="15"/>
  <c r="A79" i="15"/>
  <c r="B79" i="15"/>
  <c r="C79" i="15"/>
  <c r="A80" i="15"/>
  <c r="B80" i="15"/>
  <c r="C80" i="15"/>
  <c r="A57" i="14"/>
  <c r="B57" i="14"/>
  <c r="C57" i="14"/>
  <c r="A58" i="14"/>
  <c r="B58" i="14"/>
  <c r="C58" i="14"/>
  <c r="A59" i="14"/>
  <c r="B59" i="14"/>
  <c r="C59" i="14"/>
  <c r="A60" i="14"/>
  <c r="B60" i="14"/>
  <c r="C60" i="14"/>
  <c r="A61" i="14"/>
  <c r="B61" i="14"/>
  <c r="C61" i="14"/>
  <c r="A62" i="14"/>
  <c r="B62" i="14"/>
  <c r="C62" i="14"/>
  <c r="A63" i="14"/>
  <c r="B63" i="14"/>
  <c r="C63" i="14"/>
  <c r="A64" i="14"/>
  <c r="B64" i="14"/>
  <c r="C64" i="14"/>
  <c r="A65" i="14"/>
  <c r="B65" i="14"/>
  <c r="C65" i="14"/>
  <c r="A66" i="14"/>
  <c r="B66" i="14"/>
  <c r="C66" i="14"/>
  <c r="A67" i="14"/>
  <c r="B67" i="14"/>
  <c r="C67" i="14"/>
  <c r="A68" i="14"/>
  <c r="B68" i="14"/>
  <c r="C68" i="14"/>
  <c r="A69" i="14"/>
  <c r="B69" i="14"/>
  <c r="C69" i="14"/>
  <c r="A70" i="14"/>
  <c r="B70" i="14"/>
  <c r="C70" i="14"/>
  <c r="A71" i="14"/>
  <c r="B71" i="14"/>
  <c r="C71" i="14"/>
  <c r="A72" i="14"/>
  <c r="B72" i="14"/>
  <c r="C72" i="14"/>
  <c r="A73" i="14"/>
  <c r="B73" i="14"/>
  <c r="C73" i="14"/>
  <c r="A74" i="14"/>
  <c r="B74" i="14"/>
  <c r="C74" i="14"/>
  <c r="A75" i="14"/>
  <c r="B75" i="14"/>
  <c r="C75" i="14"/>
  <c r="A63" i="13"/>
  <c r="B63" i="13"/>
  <c r="C63" i="13"/>
  <c r="A64" i="13"/>
  <c r="B64" i="13"/>
  <c r="C64" i="13"/>
  <c r="A65" i="13"/>
  <c r="B65" i="13"/>
  <c r="C65" i="13"/>
  <c r="A66" i="13"/>
  <c r="B66" i="13"/>
  <c r="C66" i="13"/>
  <c r="A67" i="13"/>
  <c r="B67" i="13"/>
  <c r="C67" i="13"/>
  <c r="A68" i="13"/>
  <c r="B68" i="13"/>
  <c r="C68" i="13"/>
  <c r="A69" i="13"/>
  <c r="B69" i="13"/>
  <c r="C69" i="13"/>
  <c r="A70" i="13"/>
  <c r="B70" i="13"/>
  <c r="C70" i="13"/>
  <c r="A71" i="13"/>
  <c r="B71" i="13"/>
  <c r="C71" i="13"/>
  <c r="A72" i="13"/>
  <c r="B72" i="13"/>
  <c r="C72" i="13"/>
  <c r="A73" i="13"/>
  <c r="B73" i="13"/>
  <c r="C73" i="13"/>
  <c r="A74" i="13"/>
  <c r="B74" i="13"/>
  <c r="C74" i="13"/>
  <c r="A75" i="13"/>
  <c r="B75" i="13"/>
  <c r="C75" i="13"/>
  <c r="A76" i="13"/>
  <c r="B76" i="13"/>
  <c r="C76" i="13"/>
  <c r="A77" i="13"/>
  <c r="B77" i="13"/>
  <c r="C77" i="13"/>
  <c r="A78" i="13"/>
  <c r="B78" i="13"/>
  <c r="C78" i="13"/>
  <c r="A79" i="13"/>
  <c r="B79" i="13"/>
  <c r="C79" i="13"/>
  <c r="A80" i="13"/>
  <c r="B80" i="13"/>
  <c r="C80" i="13"/>
  <c r="A81" i="13"/>
  <c r="B81" i="13"/>
  <c r="C81" i="13"/>
  <c r="A66" i="12"/>
  <c r="B66" i="12"/>
  <c r="C66" i="12"/>
  <c r="A67" i="12"/>
  <c r="B67" i="12"/>
  <c r="C67" i="12"/>
  <c r="A68" i="12"/>
  <c r="B68" i="12"/>
  <c r="C68" i="12"/>
  <c r="A69" i="12"/>
  <c r="B69" i="12"/>
  <c r="C69" i="12"/>
  <c r="A70" i="12"/>
  <c r="B70" i="12"/>
  <c r="C70" i="12"/>
  <c r="A71" i="12"/>
  <c r="B71" i="12"/>
  <c r="C71" i="12"/>
  <c r="A72" i="12"/>
  <c r="B72" i="12"/>
  <c r="C72" i="12"/>
  <c r="A73" i="12"/>
  <c r="B73" i="12"/>
  <c r="C73" i="12"/>
  <c r="A74" i="12"/>
  <c r="B74" i="12"/>
  <c r="C74" i="12"/>
  <c r="A75" i="12"/>
  <c r="B75" i="12"/>
  <c r="C75" i="12"/>
  <c r="A76" i="12"/>
  <c r="B76" i="12"/>
  <c r="C76" i="12"/>
  <c r="A77" i="12"/>
  <c r="B77" i="12"/>
  <c r="C77" i="12"/>
  <c r="A78" i="12"/>
  <c r="B78" i="12"/>
  <c r="C78" i="12"/>
  <c r="A79" i="12"/>
  <c r="B79" i="12"/>
  <c r="C79" i="12"/>
  <c r="A61" i="12"/>
  <c r="B61" i="12"/>
  <c r="C61" i="12"/>
  <c r="A62" i="12"/>
  <c r="B62" i="12"/>
  <c r="C62" i="12"/>
  <c r="A63" i="12"/>
  <c r="B63" i="12"/>
  <c r="C63" i="12"/>
  <c r="A64" i="12"/>
  <c r="B64" i="12"/>
  <c r="C64" i="12"/>
  <c r="A65" i="12"/>
  <c r="B65" i="12"/>
  <c r="C65" i="12"/>
  <c r="A63" i="11"/>
  <c r="B63" i="11"/>
  <c r="C63" i="11"/>
  <c r="A64" i="11"/>
  <c r="B64" i="11"/>
  <c r="C64" i="11"/>
  <c r="A65" i="11"/>
  <c r="B65" i="11"/>
  <c r="C65" i="11"/>
  <c r="A66" i="11"/>
  <c r="B66" i="11"/>
  <c r="C66" i="11"/>
  <c r="A67" i="11"/>
  <c r="B67" i="11"/>
  <c r="C67" i="11"/>
  <c r="A68" i="11"/>
  <c r="B68" i="11"/>
  <c r="C68" i="11"/>
  <c r="A69" i="11"/>
  <c r="B69" i="11"/>
  <c r="C69" i="11"/>
  <c r="A70" i="11"/>
  <c r="B70" i="11"/>
  <c r="C70" i="11"/>
  <c r="A71" i="11"/>
  <c r="B71" i="11"/>
  <c r="C71" i="11"/>
  <c r="A72" i="11"/>
  <c r="B72" i="11"/>
  <c r="C72" i="11"/>
  <c r="A73" i="11"/>
  <c r="B73" i="11"/>
  <c r="C73" i="11"/>
  <c r="A74" i="11"/>
  <c r="B74" i="11"/>
  <c r="C74" i="11"/>
  <c r="A75" i="11"/>
  <c r="B75" i="11"/>
  <c r="C75" i="11"/>
  <c r="A76" i="11"/>
  <c r="B76" i="11"/>
  <c r="C76" i="11"/>
  <c r="A77" i="11"/>
  <c r="B77" i="11"/>
  <c r="C77" i="11"/>
  <c r="A78" i="11"/>
  <c r="B78" i="11"/>
  <c r="C78" i="11"/>
  <c r="A79" i="11"/>
  <c r="B79" i="11"/>
  <c r="C79" i="11"/>
  <c r="A62" i="11"/>
  <c r="B62" i="11"/>
  <c r="C62" i="11"/>
  <c r="A61" i="11"/>
  <c r="B61" i="11"/>
  <c r="C61" i="11"/>
  <c r="BA80" i="17"/>
  <c r="AY80" i="17" s="1"/>
  <c r="AV80" i="17"/>
  <c r="AT80" i="17" s="1"/>
  <c r="AQ80" i="17"/>
  <c r="AO80" i="17" s="1"/>
  <c r="AN80" i="17"/>
  <c r="AI80" i="17" s="1"/>
  <c r="AM80" i="17"/>
  <c r="AL80" i="17"/>
  <c r="AF80" i="17"/>
  <c r="AA80" i="17"/>
  <c r="Y80" i="17" s="1"/>
  <c r="T80" i="17"/>
  <c r="Q80" i="17"/>
  <c r="O80" i="17" s="1"/>
  <c r="J80" i="17"/>
  <c r="I80" i="17"/>
  <c r="H80" i="17"/>
  <c r="F80" i="17"/>
  <c r="BA79" i="17"/>
  <c r="AY79" i="17" s="1"/>
  <c r="AV79" i="17"/>
  <c r="AT79" i="17" s="1"/>
  <c r="AQ79" i="17"/>
  <c r="AO79" i="17" s="1"/>
  <c r="AN79" i="17"/>
  <c r="AI79" i="17" s="1"/>
  <c r="AM79" i="17"/>
  <c r="AH79" i="17" s="1"/>
  <c r="AL79" i="17"/>
  <c r="AF79" i="17"/>
  <c r="AA79" i="17"/>
  <c r="Y79" i="17" s="1"/>
  <c r="T79" i="17"/>
  <c r="Q79" i="17"/>
  <c r="O79" i="17" s="1"/>
  <c r="J79" i="17"/>
  <c r="I79" i="17"/>
  <c r="H79" i="17"/>
  <c r="F79" i="17"/>
  <c r="BA78" i="17"/>
  <c r="AY78" i="17" s="1"/>
  <c r="AV78" i="17"/>
  <c r="AT78" i="17" s="1"/>
  <c r="AQ78" i="17"/>
  <c r="AO78" i="17" s="1"/>
  <c r="AN78" i="17"/>
  <c r="AI78" i="17" s="1"/>
  <c r="AM78" i="17"/>
  <c r="AL78" i="17"/>
  <c r="AF78" i="17"/>
  <c r="AA78" i="17"/>
  <c r="Y78" i="17" s="1"/>
  <c r="Q78" i="17"/>
  <c r="O78" i="17" s="1"/>
  <c r="J78" i="17"/>
  <c r="I78" i="17"/>
  <c r="H78" i="17"/>
  <c r="F78" i="17"/>
  <c r="BA77" i="17"/>
  <c r="AY77" i="17" s="1"/>
  <c r="AV77" i="17"/>
  <c r="AT77" i="17" s="1"/>
  <c r="AQ77" i="17"/>
  <c r="AO77" i="17" s="1"/>
  <c r="AN77" i="17"/>
  <c r="AI77" i="17" s="1"/>
  <c r="AM77" i="17"/>
  <c r="AL77" i="17"/>
  <c r="AF77" i="17"/>
  <c r="AA77" i="17"/>
  <c r="Y77" i="17" s="1"/>
  <c r="T77" i="17"/>
  <c r="Q77" i="17"/>
  <c r="O77" i="17" s="1"/>
  <c r="J77" i="17"/>
  <c r="I77" i="17"/>
  <c r="H77" i="17"/>
  <c r="F77" i="17"/>
  <c r="BA76" i="17"/>
  <c r="AY76" i="17" s="1"/>
  <c r="AV76" i="17"/>
  <c r="AT76" i="17" s="1"/>
  <c r="AQ76" i="17"/>
  <c r="AO76" i="17" s="1"/>
  <c r="AN76" i="17"/>
  <c r="AI76" i="17" s="1"/>
  <c r="AM76" i="17"/>
  <c r="AL76" i="17"/>
  <c r="AF76" i="17"/>
  <c r="AA76" i="17"/>
  <c r="Y76" i="17" s="1"/>
  <c r="Q76" i="17"/>
  <c r="O76" i="17" s="1"/>
  <c r="J76" i="17"/>
  <c r="I76" i="17"/>
  <c r="H76" i="17"/>
  <c r="F76" i="17"/>
  <c r="BA75" i="17"/>
  <c r="AY75" i="17" s="1"/>
  <c r="AV75" i="17"/>
  <c r="AQ75" i="17"/>
  <c r="AO75" i="17" s="1"/>
  <c r="AN75" i="17"/>
  <c r="AI75" i="17" s="1"/>
  <c r="AM75" i="17"/>
  <c r="AH75" i="17" s="1"/>
  <c r="AL75" i="17"/>
  <c r="AF75" i="17"/>
  <c r="AA75" i="17"/>
  <c r="Y75" i="17" s="1"/>
  <c r="T75" i="17"/>
  <c r="Q75" i="17"/>
  <c r="O75" i="17" s="1"/>
  <c r="J75" i="17"/>
  <c r="I75" i="17"/>
  <c r="H75" i="17"/>
  <c r="F75" i="17"/>
  <c r="BA74" i="17"/>
  <c r="AY74" i="17" s="1"/>
  <c r="AV74" i="17"/>
  <c r="AQ74" i="17"/>
  <c r="AO74" i="17" s="1"/>
  <c r="AN74" i="17"/>
  <c r="AI74" i="17" s="1"/>
  <c r="AM74" i="17"/>
  <c r="AH74" i="17" s="1"/>
  <c r="AL74" i="17"/>
  <c r="AF74" i="17"/>
  <c r="AA74" i="17"/>
  <c r="Y74" i="17" s="1"/>
  <c r="T74" i="17"/>
  <c r="Q74" i="17"/>
  <c r="O74" i="17" s="1"/>
  <c r="J74" i="17"/>
  <c r="I74" i="17"/>
  <c r="H74" i="17"/>
  <c r="F74" i="17"/>
  <c r="BA73" i="17"/>
  <c r="AY73" i="17" s="1"/>
  <c r="AV73" i="17"/>
  <c r="AT73" i="17" s="1"/>
  <c r="AQ73" i="17"/>
  <c r="AO73" i="17" s="1"/>
  <c r="AN73" i="17"/>
  <c r="AI73" i="17" s="1"/>
  <c r="AM73" i="17"/>
  <c r="AH73" i="17" s="1"/>
  <c r="AL73" i="17"/>
  <c r="AF73" i="17"/>
  <c r="AA73" i="17"/>
  <c r="Y73" i="17" s="1"/>
  <c r="T73" i="17"/>
  <c r="Q73" i="17"/>
  <c r="O73" i="17" s="1"/>
  <c r="J73" i="17"/>
  <c r="I73" i="17"/>
  <c r="H73" i="17"/>
  <c r="F73" i="17"/>
  <c r="BA72" i="17"/>
  <c r="AY72" i="17" s="1"/>
  <c r="AV72" i="17"/>
  <c r="AT72" i="17" s="1"/>
  <c r="AQ72" i="17"/>
  <c r="AO72" i="17" s="1"/>
  <c r="AN72" i="17"/>
  <c r="AI72" i="17" s="1"/>
  <c r="AM72" i="17"/>
  <c r="AH72" i="17" s="1"/>
  <c r="AL72" i="17"/>
  <c r="AF72" i="17"/>
  <c r="AA72" i="17"/>
  <c r="Y72" i="17" s="1"/>
  <c r="T72" i="17"/>
  <c r="Q72" i="17"/>
  <c r="O72" i="17" s="1"/>
  <c r="J72" i="17"/>
  <c r="I72" i="17"/>
  <c r="H72" i="17"/>
  <c r="F72" i="17"/>
  <c r="BA71" i="17"/>
  <c r="AY71" i="17" s="1"/>
  <c r="AV71" i="17"/>
  <c r="AT71" i="17" s="1"/>
  <c r="AQ71" i="17"/>
  <c r="AO71" i="17" s="1"/>
  <c r="AN71" i="17"/>
  <c r="AI71" i="17" s="1"/>
  <c r="AM71" i="17"/>
  <c r="AL71" i="17"/>
  <c r="AF71" i="17"/>
  <c r="AA71" i="17"/>
  <c r="Y71" i="17" s="1"/>
  <c r="T71" i="17"/>
  <c r="Q71" i="17"/>
  <c r="O71" i="17" s="1"/>
  <c r="J71" i="17"/>
  <c r="I71" i="17"/>
  <c r="H71" i="17"/>
  <c r="F71" i="17"/>
  <c r="BA70" i="17"/>
  <c r="AY70" i="17" s="1"/>
  <c r="AV70" i="17"/>
  <c r="AT70" i="17" s="1"/>
  <c r="AQ70" i="17"/>
  <c r="AO70" i="17" s="1"/>
  <c r="AN70" i="17"/>
  <c r="AI70" i="17" s="1"/>
  <c r="AM70" i="17"/>
  <c r="AH70" i="17" s="1"/>
  <c r="AL70" i="17"/>
  <c r="AF70" i="17"/>
  <c r="AA70" i="17"/>
  <c r="Y70" i="17" s="1"/>
  <c r="T70" i="17"/>
  <c r="Q70" i="17"/>
  <c r="O70" i="17" s="1"/>
  <c r="J70" i="17"/>
  <c r="I70" i="17"/>
  <c r="H70" i="17"/>
  <c r="F70" i="17"/>
  <c r="BA69" i="17"/>
  <c r="AY69" i="17" s="1"/>
  <c r="AV69" i="17"/>
  <c r="AT69" i="17" s="1"/>
  <c r="AQ69" i="17"/>
  <c r="AO69" i="17" s="1"/>
  <c r="AN69" i="17"/>
  <c r="AI69" i="17" s="1"/>
  <c r="AM69" i="17"/>
  <c r="AH69" i="17" s="1"/>
  <c r="AL69" i="17"/>
  <c r="AF69" i="17"/>
  <c r="AA69" i="17"/>
  <c r="Y69" i="17" s="1"/>
  <c r="T69" i="17"/>
  <c r="Q69" i="17"/>
  <c r="O69" i="17" s="1"/>
  <c r="J69" i="17"/>
  <c r="I69" i="17"/>
  <c r="H69" i="17"/>
  <c r="F69" i="17"/>
  <c r="BA68" i="17"/>
  <c r="AY68" i="17" s="1"/>
  <c r="AV68" i="17"/>
  <c r="AT68" i="17" s="1"/>
  <c r="AQ68" i="17"/>
  <c r="AO68" i="17" s="1"/>
  <c r="AN68" i="17"/>
  <c r="AI68" i="17" s="1"/>
  <c r="AM68" i="17"/>
  <c r="AL68" i="17"/>
  <c r="AF68" i="17"/>
  <c r="AA68" i="17"/>
  <c r="Y68" i="17" s="1"/>
  <c r="Q68" i="17"/>
  <c r="O68" i="17" s="1"/>
  <c r="J68" i="17"/>
  <c r="I68" i="17"/>
  <c r="H68" i="17"/>
  <c r="F68" i="17"/>
  <c r="BA67" i="17"/>
  <c r="AY67" i="17" s="1"/>
  <c r="AV67" i="17"/>
  <c r="AT67" i="17" s="1"/>
  <c r="AQ67" i="17"/>
  <c r="AO67" i="17" s="1"/>
  <c r="AN67" i="17"/>
  <c r="AI67" i="17" s="1"/>
  <c r="AM67" i="17"/>
  <c r="AH67" i="17" s="1"/>
  <c r="AL67" i="17"/>
  <c r="AF67" i="17"/>
  <c r="AA67" i="17"/>
  <c r="Y67" i="17" s="1"/>
  <c r="T67" i="17"/>
  <c r="Q67" i="17"/>
  <c r="O67" i="17" s="1"/>
  <c r="J67" i="17"/>
  <c r="I67" i="17"/>
  <c r="H67" i="17"/>
  <c r="F67" i="17"/>
  <c r="BA66" i="17"/>
  <c r="AY66" i="17" s="1"/>
  <c r="AV66" i="17"/>
  <c r="AT66" i="17" s="1"/>
  <c r="AQ66" i="17"/>
  <c r="AN66" i="17"/>
  <c r="AI66" i="17" s="1"/>
  <c r="AM66" i="17"/>
  <c r="AL66" i="17"/>
  <c r="AF66" i="17"/>
  <c r="AA66" i="17"/>
  <c r="Y66" i="17" s="1"/>
  <c r="T66" i="17"/>
  <c r="Q66" i="17"/>
  <c r="O66" i="17" s="1"/>
  <c r="J66" i="17"/>
  <c r="I66" i="17"/>
  <c r="H66" i="17"/>
  <c r="F66" i="17"/>
  <c r="BA65" i="17"/>
  <c r="AY65" i="17" s="1"/>
  <c r="AV65" i="17"/>
  <c r="AT65" i="17" s="1"/>
  <c r="AQ65" i="17"/>
  <c r="AO65" i="17" s="1"/>
  <c r="AN65" i="17"/>
  <c r="AI65" i="17" s="1"/>
  <c r="AM65" i="17"/>
  <c r="AH65" i="17" s="1"/>
  <c r="AL65" i="17"/>
  <c r="AF65" i="17"/>
  <c r="AA65" i="17"/>
  <c r="Y65" i="17" s="1"/>
  <c r="T65" i="17"/>
  <c r="Q65" i="17"/>
  <c r="O65" i="17" s="1"/>
  <c r="J65" i="17"/>
  <c r="I65" i="17"/>
  <c r="H65" i="17"/>
  <c r="F65" i="17"/>
  <c r="BA64" i="17"/>
  <c r="AY64" i="17" s="1"/>
  <c r="AV64" i="17"/>
  <c r="AT64" i="17" s="1"/>
  <c r="AQ64" i="17"/>
  <c r="AO64" i="17" s="1"/>
  <c r="AN64" i="17"/>
  <c r="AI64" i="17" s="1"/>
  <c r="AM64" i="17"/>
  <c r="AL64" i="17"/>
  <c r="AF64" i="17"/>
  <c r="AA64" i="17"/>
  <c r="Y64" i="17" s="1"/>
  <c r="T64" i="17"/>
  <c r="Q64" i="17"/>
  <c r="O64" i="17" s="1"/>
  <c r="J64" i="17"/>
  <c r="I64" i="17"/>
  <c r="H64" i="17"/>
  <c r="F64" i="17"/>
  <c r="BA63" i="17"/>
  <c r="AY63" i="17" s="1"/>
  <c r="AV63" i="17"/>
  <c r="AT63" i="17" s="1"/>
  <c r="AQ63" i="17"/>
  <c r="AO63" i="17" s="1"/>
  <c r="AN63" i="17"/>
  <c r="AI63" i="17" s="1"/>
  <c r="AM63" i="17"/>
  <c r="AL63" i="17"/>
  <c r="AF63" i="17"/>
  <c r="AA63" i="17"/>
  <c r="Y63" i="17" s="1"/>
  <c r="T63" i="17"/>
  <c r="Q63" i="17"/>
  <c r="O63" i="17" s="1"/>
  <c r="J63" i="17"/>
  <c r="I63" i="17"/>
  <c r="H63" i="17"/>
  <c r="F63" i="17"/>
  <c r="F62" i="17"/>
  <c r="H62" i="17"/>
  <c r="I62" i="17"/>
  <c r="J62" i="17"/>
  <c r="Q62" i="17"/>
  <c r="T62" i="17"/>
  <c r="AA62" i="17"/>
  <c r="Y62" i="17" s="1"/>
  <c r="AF62" i="17"/>
  <c r="AL62" i="17"/>
  <c r="AM62" i="17"/>
  <c r="AN62" i="17"/>
  <c r="AI62" i="17" s="1"/>
  <c r="AQ62" i="17"/>
  <c r="AO62" i="17" s="1"/>
  <c r="AV62" i="17"/>
  <c r="AT62" i="17" s="1"/>
  <c r="BA62" i="17"/>
  <c r="AY62" i="17" s="1"/>
  <c r="BG81" i="16"/>
  <c r="BF81" i="16"/>
  <c r="BE81" i="16"/>
  <c r="BD81" i="16"/>
  <c r="BC81" i="16"/>
  <c r="BG80" i="16"/>
  <c r="BF80" i="16"/>
  <c r="BE80" i="16"/>
  <c r="BD80" i="16"/>
  <c r="BC80" i="16"/>
  <c r="BG79" i="16"/>
  <c r="BF79" i="16"/>
  <c r="BE79" i="16"/>
  <c r="BD79" i="16"/>
  <c r="BC79" i="16"/>
  <c r="BG78" i="16"/>
  <c r="BF78" i="16"/>
  <c r="BE78" i="16"/>
  <c r="BD78" i="16"/>
  <c r="BC78" i="16"/>
  <c r="BG77" i="16"/>
  <c r="BF77" i="16"/>
  <c r="BE77" i="16"/>
  <c r="BD77" i="16"/>
  <c r="BC77" i="16"/>
  <c r="BG76" i="16"/>
  <c r="BF76" i="16"/>
  <c r="BE76" i="16"/>
  <c r="BD76" i="16"/>
  <c r="BC76" i="16"/>
  <c r="BG75" i="16"/>
  <c r="BF75" i="16"/>
  <c r="BE75" i="16"/>
  <c r="BD75" i="16"/>
  <c r="BC75" i="16"/>
  <c r="BG74" i="16"/>
  <c r="BF74" i="16"/>
  <c r="BE74" i="16"/>
  <c r="BD74" i="16"/>
  <c r="BC74" i="16"/>
  <c r="BG73" i="16"/>
  <c r="BF73" i="16"/>
  <c r="BE73" i="16"/>
  <c r="BD73" i="16"/>
  <c r="BC73" i="16"/>
  <c r="BG72" i="16"/>
  <c r="BF72" i="16"/>
  <c r="BE72" i="16"/>
  <c r="BD72" i="16"/>
  <c r="BC72" i="16"/>
  <c r="BG71" i="16"/>
  <c r="BF71" i="16"/>
  <c r="BE71" i="16"/>
  <c r="BD71" i="16"/>
  <c r="BC71" i="16"/>
  <c r="BG70" i="16"/>
  <c r="BF70" i="16"/>
  <c r="BE70" i="16"/>
  <c r="BD70" i="16"/>
  <c r="BC70" i="16"/>
  <c r="BG69" i="16"/>
  <c r="BF69" i="16"/>
  <c r="BE69" i="16"/>
  <c r="BD69" i="16"/>
  <c r="BC69" i="16"/>
  <c r="BG68" i="16"/>
  <c r="BF68" i="16"/>
  <c r="BE68" i="16"/>
  <c r="BD68" i="16"/>
  <c r="BC68" i="16"/>
  <c r="BG67" i="16"/>
  <c r="BF67" i="16"/>
  <c r="BE67" i="16"/>
  <c r="BD67" i="16"/>
  <c r="BC67" i="16"/>
  <c r="BG66" i="16"/>
  <c r="BF66" i="16"/>
  <c r="BE66" i="16"/>
  <c r="BD66" i="16"/>
  <c r="BC66" i="16"/>
  <c r="BG65" i="16"/>
  <c r="BF65" i="16"/>
  <c r="BE65" i="16"/>
  <c r="BD65" i="16"/>
  <c r="BC65" i="16"/>
  <c r="BG64" i="16"/>
  <c r="BF64" i="16"/>
  <c r="BE64" i="16"/>
  <c r="BD64" i="16"/>
  <c r="BC64" i="16"/>
  <c r="CD80" i="15"/>
  <c r="BR80" i="15"/>
  <c r="BK80" i="15"/>
  <c r="AT80" i="15"/>
  <c r="AS80" i="15"/>
  <c r="AR80" i="15"/>
  <c r="AQ80" i="15"/>
  <c r="AO80" i="15"/>
  <c r="AN80" i="15"/>
  <c r="AL80" i="15"/>
  <c r="AI80" i="15"/>
  <c r="AE80" i="15"/>
  <c r="AB80" i="15"/>
  <c r="X80" i="15"/>
  <c r="U80" i="15"/>
  <c r="N80" i="15"/>
  <c r="K80" i="15"/>
  <c r="I80" i="15"/>
  <c r="H80" i="15"/>
  <c r="BZ80" i="15" s="1"/>
  <c r="F80" i="15"/>
  <c r="E80" i="15"/>
  <c r="CD79" i="15"/>
  <c r="BR79" i="15"/>
  <c r="BK79" i="15"/>
  <c r="AT79" i="15"/>
  <c r="AS79" i="15"/>
  <c r="AR79" i="15"/>
  <c r="AQ79" i="15"/>
  <c r="AO79" i="15"/>
  <c r="AN79" i="15"/>
  <c r="AL79" i="15"/>
  <c r="AI79" i="15"/>
  <c r="AE79" i="15"/>
  <c r="AB79" i="15"/>
  <c r="X79" i="15"/>
  <c r="U79" i="15"/>
  <c r="N79" i="15"/>
  <c r="K79" i="15"/>
  <c r="I79" i="15"/>
  <c r="H79" i="15"/>
  <c r="F79" i="15"/>
  <c r="BX79" i="15" s="1"/>
  <c r="E79" i="15"/>
  <c r="CD78" i="15"/>
  <c r="BR78" i="15"/>
  <c r="BK78" i="15"/>
  <c r="AT78" i="15"/>
  <c r="AS78" i="15"/>
  <c r="AR78" i="15"/>
  <c r="AQ78" i="15"/>
  <c r="AO78" i="15"/>
  <c r="AN78" i="15"/>
  <c r="AL78" i="15"/>
  <c r="AI78" i="15"/>
  <c r="AE78" i="15"/>
  <c r="AB78" i="15"/>
  <c r="X78" i="15"/>
  <c r="U78" i="15"/>
  <c r="N78" i="15"/>
  <c r="K78" i="15"/>
  <c r="I78" i="15"/>
  <c r="H78" i="15"/>
  <c r="F78" i="15"/>
  <c r="BX78" i="15" s="1"/>
  <c r="E78" i="15"/>
  <c r="CD77" i="15"/>
  <c r="BR77" i="15"/>
  <c r="BK77" i="15"/>
  <c r="AT77" i="15"/>
  <c r="AS77" i="15"/>
  <c r="AR77" i="15"/>
  <c r="AQ77" i="15"/>
  <c r="AO77" i="15"/>
  <c r="AN77" i="15"/>
  <c r="AL77" i="15"/>
  <c r="AI77" i="15"/>
  <c r="AE77" i="15"/>
  <c r="AB77" i="15"/>
  <c r="X77" i="15"/>
  <c r="U77" i="15"/>
  <c r="N77" i="15"/>
  <c r="K77" i="15"/>
  <c r="I77" i="15"/>
  <c r="CA77" i="15" s="1"/>
  <c r="H77" i="15"/>
  <c r="F77" i="15"/>
  <c r="BX77" i="15" s="1"/>
  <c r="E77" i="15"/>
  <c r="BW77" i="15" s="1"/>
  <c r="CD76" i="15"/>
  <c r="BR76" i="15"/>
  <c r="BK76" i="15"/>
  <c r="AT76" i="15"/>
  <c r="AS76" i="15"/>
  <c r="AR76" i="15"/>
  <c r="AQ76" i="15"/>
  <c r="AO76" i="15"/>
  <c r="AN76" i="15"/>
  <c r="AL76" i="15"/>
  <c r="AI76" i="15"/>
  <c r="AE76" i="15"/>
  <c r="AB76" i="15"/>
  <c r="X76" i="15"/>
  <c r="U76" i="15"/>
  <c r="N76" i="15"/>
  <c r="K76" i="15"/>
  <c r="I76" i="15"/>
  <c r="CA76" i="15" s="1"/>
  <c r="H76" i="15"/>
  <c r="F76" i="15"/>
  <c r="E76" i="15"/>
  <c r="CD75" i="15"/>
  <c r="BR75" i="15"/>
  <c r="BK75" i="15"/>
  <c r="AT75" i="15"/>
  <c r="AS75" i="15"/>
  <c r="AR75" i="15"/>
  <c r="AQ75" i="15"/>
  <c r="AO75" i="15"/>
  <c r="AN75" i="15"/>
  <c r="AL75" i="15"/>
  <c r="AI75" i="15"/>
  <c r="AE75" i="15"/>
  <c r="AB75" i="15"/>
  <c r="X75" i="15"/>
  <c r="U75" i="15"/>
  <c r="N75" i="15"/>
  <c r="K75" i="15"/>
  <c r="I75" i="15"/>
  <c r="CA75" i="15" s="1"/>
  <c r="H75" i="15"/>
  <c r="F75" i="15"/>
  <c r="E75" i="15"/>
  <c r="BW75" i="15" s="1"/>
  <c r="CD74" i="15"/>
  <c r="BR74" i="15"/>
  <c r="BK74" i="15"/>
  <c r="AT74" i="15"/>
  <c r="AS74" i="15"/>
  <c r="AR74" i="15"/>
  <c r="AQ74" i="15"/>
  <c r="AO74" i="15"/>
  <c r="AN74" i="15"/>
  <c r="AL74" i="15"/>
  <c r="AI74" i="15"/>
  <c r="AE74" i="15"/>
  <c r="AB74" i="15"/>
  <c r="X74" i="15"/>
  <c r="U74" i="15"/>
  <c r="N74" i="15"/>
  <c r="K74" i="15"/>
  <c r="I74" i="15"/>
  <c r="H74" i="15"/>
  <c r="F74" i="15"/>
  <c r="E74" i="15"/>
  <c r="CD73" i="15"/>
  <c r="BR73" i="15"/>
  <c r="BK73" i="15"/>
  <c r="AT73" i="15"/>
  <c r="AS73" i="15"/>
  <c r="AR73" i="15"/>
  <c r="AQ73" i="15"/>
  <c r="AO73" i="15"/>
  <c r="AN73" i="15"/>
  <c r="AL73" i="15"/>
  <c r="AI73" i="15"/>
  <c r="AE73" i="15"/>
  <c r="AB73" i="15"/>
  <c r="X73" i="15"/>
  <c r="U73" i="15"/>
  <c r="N73" i="15"/>
  <c r="K73" i="15"/>
  <c r="I73" i="15"/>
  <c r="H73" i="15"/>
  <c r="BZ73" i="15" s="1"/>
  <c r="F73" i="15"/>
  <c r="E73" i="15"/>
  <c r="CD72" i="15"/>
  <c r="BR72" i="15"/>
  <c r="BK72" i="15"/>
  <c r="AT72" i="15"/>
  <c r="AS72" i="15"/>
  <c r="AR72" i="15"/>
  <c r="AQ72" i="15"/>
  <c r="AO72" i="15"/>
  <c r="AN72" i="15"/>
  <c r="AL72" i="15"/>
  <c r="AI72" i="15"/>
  <c r="AE72" i="15"/>
  <c r="AB72" i="15"/>
  <c r="X72" i="15"/>
  <c r="U72" i="15"/>
  <c r="N72" i="15"/>
  <c r="K72" i="15"/>
  <c r="I72" i="15"/>
  <c r="H72" i="15"/>
  <c r="F72" i="15"/>
  <c r="E72" i="15"/>
  <c r="CD71" i="15"/>
  <c r="BR71" i="15"/>
  <c r="BK71" i="15"/>
  <c r="AT71" i="15"/>
  <c r="AS71" i="15"/>
  <c r="AR71" i="15"/>
  <c r="AQ71" i="15"/>
  <c r="AO71" i="15"/>
  <c r="AN71" i="15"/>
  <c r="AL71" i="15"/>
  <c r="AI71" i="15"/>
  <c r="AE71" i="15"/>
  <c r="AB71" i="15"/>
  <c r="X71" i="15"/>
  <c r="U71" i="15"/>
  <c r="N71" i="15"/>
  <c r="K71" i="15"/>
  <c r="I71" i="15"/>
  <c r="H71" i="15"/>
  <c r="F71" i="15"/>
  <c r="BX71" i="15" s="1"/>
  <c r="E71" i="15"/>
  <c r="CD70" i="15"/>
  <c r="BR70" i="15"/>
  <c r="BK70" i="15"/>
  <c r="AT70" i="15"/>
  <c r="AS70" i="15"/>
  <c r="AR70" i="15"/>
  <c r="AQ70" i="15"/>
  <c r="AO70" i="15"/>
  <c r="AN70" i="15"/>
  <c r="AL70" i="15"/>
  <c r="AI70" i="15"/>
  <c r="AE70" i="15"/>
  <c r="AB70" i="15"/>
  <c r="X70" i="15"/>
  <c r="U70" i="15"/>
  <c r="N70" i="15"/>
  <c r="K70" i="15"/>
  <c r="I70" i="15"/>
  <c r="H70" i="15"/>
  <c r="F70" i="15"/>
  <c r="E70" i="15"/>
  <c r="CD69" i="15"/>
  <c r="BR69" i="15"/>
  <c r="BK69" i="15"/>
  <c r="AT69" i="15"/>
  <c r="AS69" i="15"/>
  <c r="AR69" i="15"/>
  <c r="AQ69" i="15"/>
  <c r="AO69" i="15"/>
  <c r="AN69" i="15"/>
  <c r="AL69" i="15"/>
  <c r="AI69" i="15"/>
  <c r="AE69" i="15"/>
  <c r="AB69" i="15"/>
  <c r="X69" i="15"/>
  <c r="U69" i="15"/>
  <c r="N69" i="15"/>
  <c r="K69" i="15"/>
  <c r="I69" i="15"/>
  <c r="CA69" i="15" s="1"/>
  <c r="H69" i="15"/>
  <c r="F69" i="15"/>
  <c r="BX69" i="15" s="1"/>
  <c r="E69" i="15"/>
  <c r="BW69" i="15" s="1"/>
  <c r="CD68" i="15"/>
  <c r="BR68" i="15"/>
  <c r="BK68" i="15"/>
  <c r="AT68" i="15"/>
  <c r="AS68" i="15"/>
  <c r="AR68" i="15"/>
  <c r="AQ68" i="15"/>
  <c r="AO68" i="15"/>
  <c r="AN68" i="15"/>
  <c r="AL68" i="15"/>
  <c r="AI68" i="15"/>
  <c r="AE68" i="15"/>
  <c r="AB68" i="15"/>
  <c r="X68" i="15"/>
  <c r="U68" i="15"/>
  <c r="N68" i="15"/>
  <c r="K68" i="15"/>
  <c r="I68" i="15"/>
  <c r="H68" i="15"/>
  <c r="F68" i="15"/>
  <c r="E68" i="15"/>
  <c r="BW68" i="15" s="1"/>
  <c r="CD67" i="15"/>
  <c r="BR67" i="15"/>
  <c r="BK67" i="15"/>
  <c r="AT67" i="15"/>
  <c r="AS67" i="15"/>
  <c r="AR67" i="15"/>
  <c r="AQ67" i="15"/>
  <c r="AO67" i="15"/>
  <c r="AN67" i="15"/>
  <c r="AL67" i="15"/>
  <c r="AI67" i="15"/>
  <c r="AE67" i="15"/>
  <c r="AB67" i="15"/>
  <c r="X67" i="15"/>
  <c r="U67" i="15"/>
  <c r="N67" i="15"/>
  <c r="K67" i="15"/>
  <c r="I67" i="15"/>
  <c r="CA67" i="15" s="1"/>
  <c r="H67" i="15"/>
  <c r="F67" i="15"/>
  <c r="BX67" i="15" s="1"/>
  <c r="E67" i="15"/>
  <c r="CD66" i="15"/>
  <c r="BR66" i="15"/>
  <c r="BK66" i="15"/>
  <c r="AT66" i="15"/>
  <c r="AS66" i="15"/>
  <c r="AR66" i="15"/>
  <c r="AQ66" i="15"/>
  <c r="AO66" i="15"/>
  <c r="AN66" i="15"/>
  <c r="AL66" i="15"/>
  <c r="AI66" i="15"/>
  <c r="AE66" i="15"/>
  <c r="AB66" i="15"/>
  <c r="X66" i="15"/>
  <c r="U66" i="15"/>
  <c r="N66" i="15"/>
  <c r="K66" i="15"/>
  <c r="I66" i="15"/>
  <c r="H66" i="15"/>
  <c r="F66" i="15"/>
  <c r="E66" i="15"/>
  <c r="BW66" i="15" s="1"/>
  <c r="CD65" i="15"/>
  <c r="BR65" i="15"/>
  <c r="BK65" i="15"/>
  <c r="AT65" i="15"/>
  <c r="AS65" i="15"/>
  <c r="AR65" i="15"/>
  <c r="AQ65" i="15"/>
  <c r="AO65" i="15"/>
  <c r="AN65" i="15"/>
  <c r="AL65" i="15"/>
  <c r="AI65" i="15"/>
  <c r="AE65" i="15"/>
  <c r="AB65" i="15"/>
  <c r="X65" i="15"/>
  <c r="U65" i="15"/>
  <c r="K65" i="15"/>
  <c r="CC65" i="15" s="1"/>
  <c r="I65" i="15"/>
  <c r="H65" i="15"/>
  <c r="F65" i="15"/>
  <c r="E65" i="15"/>
  <c r="CD64" i="15"/>
  <c r="BR64" i="15"/>
  <c r="BK64" i="15"/>
  <c r="AT64" i="15"/>
  <c r="AS64" i="15"/>
  <c r="AR64" i="15"/>
  <c r="AQ64" i="15"/>
  <c r="AO64" i="15"/>
  <c r="AN64" i="15"/>
  <c r="AL64" i="15"/>
  <c r="AI64" i="15"/>
  <c r="AE64" i="15"/>
  <c r="AB64" i="15"/>
  <c r="X64" i="15"/>
  <c r="U64" i="15"/>
  <c r="K64" i="15"/>
  <c r="I64" i="15"/>
  <c r="H64" i="15"/>
  <c r="F64" i="15"/>
  <c r="E64" i="15"/>
  <c r="CD63" i="15"/>
  <c r="BR63" i="15"/>
  <c r="BK63" i="15"/>
  <c r="AT63" i="15"/>
  <c r="AS63" i="15"/>
  <c r="AR63" i="15"/>
  <c r="AQ63" i="15"/>
  <c r="AO63" i="15"/>
  <c r="AN63" i="15"/>
  <c r="AL63" i="15"/>
  <c r="AI63" i="15"/>
  <c r="AE63" i="15"/>
  <c r="AB63" i="15"/>
  <c r="X63" i="15"/>
  <c r="U63" i="15"/>
  <c r="K63" i="15"/>
  <c r="I63" i="15"/>
  <c r="H63" i="15"/>
  <c r="F63" i="15"/>
  <c r="E63" i="15"/>
  <c r="AZ75" i="14"/>
  <c r="AU75" i="14"/>
  <c r="AP75" i="14"/>
  <c r="BD80" i="15" s="1"/>
  <c r="AK75" i="14"/>
  <c r="AW80" i="15" s="1"/>
  <c r="AB75" i="14"/>
  <c r="AA75" i="14"/>
  <c r="W75" i="14"/>
  <c r="V75" i="14"/>
  <c r="R75" i="14"/>
  <c r="Q75" i="14"/>
  <c r="M75" i="14"/>
  <c r="L75" i="14"/>
  <c r="AZ74" i="14"/>
  <c r="AU74" i="14"/>
  <c r="AP74" i="14"/>
  <c r="BD79" i="15" s="1"/>
  <c r="AK74" i="14"/>
  <c r="AB74" i="14"/>
  <c r="AA74" i="14"/>
  <c r="W74" i="14"/>
  <c r="V74" i="14"/>
  <c r="R74" i="14"/>
  <c r="Q74" i="14"/>
  <c r="M74" i="14"/>
  <c r="L74" i="14"/>
  <c r="AZ73" i="14"/>
  <c r="AU73" i="14"/>
  <c r="AP73" i="14"/>
  <c r="BD78" i="15" s="1"/>
  <c r="AK73" i="14"/>
  <c r="AW78" i="15" s="1"/>
  <c r="AB73" i="14"/>
  <c r="AA73" i="14"/>
  <c r="W73" i="14"/>
  <c r="V73" i="14"/>
  <c r="R73" i="14"/>
  <c r="Q73" i="14"/>
  <c r="M73" i="14"/>
  <c r="L73" i="14"/>
  <c r="AZ72" i="14"/>
  <c r="AU72" i="14"/>
  <c r="AP72" i="14"/>
  <c r="BD77" i="15" s="1"/>
  <c r="AK72" i="14"/>
  <c r="AW77" i="15" s="1"/>
  <c r="AB72" i="14"/>
  <c r="AA72" i="14"/>
  <c r="W72" i="14"/>
  <c r="V72" i="14"/>
  <c r="R72" i="14"/>
  <c r="Q72" i="14"/>
  <c r="M72" i="14"/>
  <c r="L72" i="14"/>
  <c r="AZ71" i="14"/>
  <c r="AU71" i="14"/>
  <c r="AP71" i="14"/>
  <c r="BD76" i="15" s="1"/>
  <c r="AK71" i="14"/>
  <c r="AW76" i="15" s="1"/>
  <c r="AB71" i="14"/>
  <c r="AA71" i="14"/>
  <c r="W71" i="14"/>
  <c r="V71" i="14"/>
  <c r="R71" i="14"/>
  <c r="Q71" i="14"/>
  <c r="M71" i="14"/>
  <c r="L71" i="14"/>
  <c r="AZ70" i="14"/>
  <c r="AU70" i="14"/>
  <c r="AP70" i="14"/>
  <c r="BD75" i="15" s="1"/>
  <c r="AK70" i="14"/>
  <c r="AB70" i="14"/>
  <c r="AA70" i="14"/>
  <c r="W70" i="14"/>
  <c r="V70" i="14"/>
  <c r="R70" i="14"/>
  <c r="Q70" i="14"/>
  <c r="M70" i="14"/>
  <c r="L70" i="14"/>
  <c r="AZ69" i="14"/>
  <c r="AU69" i="14"/>
  <c r="AP69" i="14"/>
  <c r="BD74" i="15" s="1"/>
  <c r="AK69" i="14"/>
  <c r="AW74" i="15" s="1"/>
  <c r="AB69" i="14"/>
  <c r="AA69" i="14"/>
  <c r="W69" i="14"/>
  <c r="V69" i="14"/>
  <c r="R69" i="14"/>
  <c r="Q69" i="14"/>
  <c r="M69" i="14"/>
  <c r="L69" i="14"/>
  <c r="AZ68" i="14"/>
  <c r="AU68" i="14"/>
  <c r="AP68" i="14"/>
  <c r="BD73" i="15" s="1"/>
  <c r="AK68" i="14"/>
  <c r="AB68" i="14"/>
  <c r="AA68" i="14"/>
  <c r="W68" i="14"/>
  <c r="V68" i="14"/>
  <c r="R68" i="14"/>
  <c r="Q68" i="14"/>
  <c r="M68" i="14"/>
  <c r="L68" i="14"/>
  <c r="AZ67" i="14"/>
  <c r="AU67" i="14"/>
  <c r="AP67" i="14"/>
  <c r="BD72" i="15" s="1"/>
  <c r="AK67" i="14"/>
  <c r="AB67" i="14"/>
  <c r="AA67" i="14"/>
  <c r="W67" i="14"/>
  <c r="V67" i="14"/>
  <c r="R67" i="14"/>
  <c r="Q67" i="14"/>
  <c r="M67" i="14"/>
  <c r="L67" i="14"/>
  <c r="AZ66" i="14"/>
  <c r="AU66" i="14"/>
  <c r="AP66" i="14"/>
  <c r="BD71" i="15" s="1"/>
  <c r="AK66" i="14"/>
  <c r="AW71" i="15" s="1"/>
  <c r="AB66" i="14"/>
  <c r="AA66" i="14"/>
  <c r="W66" i="14"/>
  <c r="V66" i="14"/>
  <c r="R66" i="14"/>
  <c r="Q66" i="14"/>
  <c r="M66" i="14"/>
  <c r="L66" i="14"/>
  <c r="AZ65" i="14"/>
  <c r="AU65" i="14"/>
  <c r="AP65" i="14"/>
  <c r="BD70" i="15" s="1"/>
  <c r="AK65" i="14"/>
  <c r="AB65" i="14"/>
  <c r="AA65" i="14"/>
  <c r="W65" i="14"/>
  <c r="V65" i="14"/>
  <c r="R65" i="14"/>
  <c r="Q65" i="14"/>
  <c r="M65" i="14"/>
  <c r="L65" i="14"/>
  <c r="AZ64" i="14"/>
  <c r="AU64" i="14"/>
  <c r="AP64" i="14"/>
  <c r="BD69" i="15" s="1"/>
  <c r="AK64" i="14"/>
  <c r="AW69" i="15" s="1"/>
  <c r="AB64" i="14"/>
  <c r="AA64" i="14"/>
  <c r="W64" i="14"/>
  <c r="V64" i="14"/>
  <c r="R64" i="14"/>
  <c r="Q64" i="14"/>
  <c r="M64" i="14"/>
  <c r="L64" i="14"/>
  <c r="AZ63" i="14"/>
  <c r="AU63" i="14"/>
  <c r="AP63" i="14"/>
  <c r="BD68" i="15" s="1"/>
  <c r="AK63" i="14"/>
  <c r="AW68" i="15" s="1"/>
  <c r="AB63" i="14"/>
  <c r="AA63" i="14"/>
  <c r="W63" i="14"/>
  <c r="V63" i="14"/>
  <c r="R63" i="14"/>
  <c r="Q63" i="14"/>
  <c r="M63" i="14"/>
  <c r="L63" i="14"/>
  <c r="AZ62" i="14"/>
  <c r="AU62" i="14"/>
  <c r="AP62" i="14"/>
  <c r="AK62" i="14"/>
  <c r="AW67" i="15" s="1"/>
  <c r="AB62" i="14"/>
  <c r="AA62" i="14"/>
  <c r="W62" i="14"/>
  <c r="V62" i="14"/>
  <c r="R62" i="14"/>
  <c r="Q62" i="14"/>
  <c r="M62" i="14"/>
  <c r="L62" i="14"/>
  <c r="AZ61" i="14"/>
  <c r="AU61" i="14"/>
  <c r="AP61" i="14"/>
  <c r="BD66" i="15" s="1"/>
  <c r="AK61" i="14"/>
  <c r="AB61" i="14"/>
  <c r="AA61" i="14"/>
  <c r="W61" i="14"/>
  <c r="V61" i="14"/>
  <c r="R61" i="14"/>
  <c r="Q61" i="14"/>
  <c r="M61" i="14"/>
  <c r="L61" i="14"/>
  <c r="AZ60" i="14"/>
  <c r="AU60" i="14"/>
  <c r="AP60" i="14"/>
  <c r="BD65" i="15" s="1"/>
  <c r="AK60" i="14"/>
  <c r="AB60" i="14"/>
  <c r="AA60" i="14"/>
  <c r="W60" i="14"/>
  <c r="V60" i="14"/>
  <c r="R60" i="14"/>
  <c r="Q60" i="14"/>
  <c r="M60" i="14"/>
  <c r="L60" i="14"/>
  <c r="AZ59" i="14"/>
  <c r="AU59" i="14"/>
  <c r="AP59" i="14"/>
  <c r="BD64" i="15" s="1"/>
  <c r="AK59" i="14"/>
  <c r="AB59" i="14"/>
  <c r="AA59" i="14"/>
  <c r="W59" i="14"/>
  <c r="V59" i="14"/>
  <c r="R59" i="14"/>
  <c r="Q59" i="14"/>
  <c r="M59" i="14"/>
  <c r="L59" i="14"/>
  <c r="AZ58" i="14"/>
  <c r="AU58" i="14"/>
  <c r="AP58" i="14"/>
  <c r="BD63" i="15" s="1"/>
  <c r="AK58" i="14"/>
  <c r="AB58" i="14"/>
  <c r="AA58" i="14"/>
  <c r="W58" i="14"/>
  <c r="V58" i="14"/>
  <c r="R58" i="14"/>
  <c r="Q58" i="14"/>
  <c r="M58" i="14"/>
  <c r="L58" i="14"/>
  <c r="CA81" i="13"/>
  <c r="BQ81" i="13"/>
  <c r="AT81" i="13"/>
  <c r="AS81" i="13"/>
  <c r="AR81" i="13"/>
  <c r="M82" i="18" s="1"/>
  <c r="AQ81" i="13"/>
  <c r="AP81" i="13"/>
  <c r="AN81" i="13"/>
  <c r="AH81" i="13"/>
  <c r="AA81" i="13"/>
  <c r="T81" i="13"/>
  <c r="K81" i="13"/>
  <c r="J81" i="13"/>
  <c r="I81" i="13"/>
  <c r="H81" i="13"/>
  <c r="G81" i="13"/>
  <c r="CA80" i="13"/>
  <c r="BQ80" i="13"/>
  <c r="AT80" i="13"/>
  <c r="AS80" i="13"/>
  <c r="AR80" i="13"/>
  <c r="M81" i="18" s="1"/>
  <c r="AQ80" i="13"/>
  <c r="AP80" i="13"/>
  <c r="AN80" i="13"/>
  <c r="AH80" i="13"/>
  <c r="AA80" i="13"/>
  <c r="T80" i="13"/>
  <c r="K80" i="13"/>
  <c r="J80" i="13"/>
  <c r="I80" i="13"/>
  <c r="H80" i="13"/>
  <c r="G80" i="13"/>
  <c r="CA79" i="13"/>
  <c r="BQ79" i="13"/>
  <c r="AT79" i="13"/>
  <c r="AS79" i="13"/>
  <c r="AR79" i="13"/>
  <c r="M80" i="18" s="1"/>
  <c r="AQ79" i="13"/>
  <c r="AP79" i="13"/>
  <c r="AN79" i="13"/>
  <c r="AH79" i="13"/>
  <c r="AA79" i="13"/>
  <c r="T79" i="13"/>
  <c r="K79" i="13"/>
  <c r="J79" i="13"/>
  <c r="I79" i="13"/>
  <c r="H79" i="13"/>
  <c r="G79" i="13"/>
  <c r="CA78" i="13"/>
  <c r="BQ78" i="13"/>
  <c r="AT78" i="13"/>
  <c r="AS78" i="13"/>
  <c r="AR78" i="13"/>
  <c r="M79" i="18" s="1"/>
  <c r="AQ78" i="13"/>
  <c r="AP78" i="13"/>
  <c r="AN78" i="13"/>
  <c r="AH78" i="13"/>
  <c r="AA78" i="13"/>
  <c r="T78" i="13"/>
  <c r="K78" i="13"/>
  <c r="J78" i="13"/>
  <c r="I78" i="13"/>
  <c r="H78" i="13"/>
  <c r="G78" i="13"/>
  <c r="CA77" i="13"/>
  <c r="BQ77" i="13"/>
  <c r="AT77" i="13"/>
  <c r="AS77" i="13"/>
  <c r="AR77" i="13"/>
  <c r="M78" i="18" s="1"/>
  <c r="AQ77" i="13"/>
  <c r="AP77" i="13"/>
  <c r="AN77" i="13"/>
  <c r="AH77" i="13"/>
  <c r="AA77" i="13"/>
  <c r="T77" i="13"/>
  <c r="K77" i="13"/>
  <c r="J77" i="13"/>
  <c r="I77" i="13"/>
  <c r="H77" i="13"/>
  <c r="G77" i="13"/>
  <c r="CA76" i="13"/>
  <c r="BQ76" i="13"/>
  <c r="AT76" i="13"/>
  <c r="AS76" i="13"/>
  <c r="AR76" i="13"/>
  <c r="M77" i="18" s="1"/>
  <c r="AQ76" i="13"/>
  <c r="AP76" i="13"/>
  <c r="AN76" i="13"/>
  <c r="AH76" i="13"/>
  <c r="AA76" i="13"/>
  <c r="T76" i="13"/>
  <c r="K76" i="13"/>
  <c r="J76" i="13"/>
  <c r="I76" i="13"/>
  <c r="H76" i="13"/>
  <c r="G76" i="13"/>
  <c r="CA75" i="13"/>
  <c r="BQ75" i="13"/>
  <c r="AT75" i="13"/>
  <c r="AS75" i="13"/>
  <c r="AR75" i="13"/>
  <c r="M76" i="18" s="1"/>
  <c r="AQ75" i="13"/>
  <c r="AP75" i="13"/>
  <c r="AN75" i="13"/>
  <c r="AH75" i="13"/>
  <c r="AA75" i="13"/>
  <c r="T75" i="13"/>
  <c r="K75" i="13"/>
  <c r="J75" i="13"/>
  <c r="I75" i="13"/>
  <c r="H75" i="13"/>
  <c r="G75" i="13"/>
  <c r="CA74" i="13"/>
  <c r="BQ74" i="13"/>
  <c r="AT74" i="13"/>
  <c r="AS74" i="13"/>
  <c r="AR74" i="13"/>
  <c r="M75" i="18" s="1"/>
  <c r="AQ74" i="13"/>
  <c r="AP74" i="13"/>
  <c r="AN74" i="13"/>
  <c r="AH74" i="13"/>
  <c r="AA74" i="13"/>
  <c r="T74" i="13"/>
  <c r="K74" i="13"/>
  <c r="J74" i="13"/>
  <c r="I74" i="13"/>
  <c r="H74" i="13"/>
  <c r="G74" i="13"/>
  <c r="CA73" i="13"/>
  <c r="BQ73" i="13"/>
  <c r="AT73" i="13"/>
  <c r="AS73" i="13"/>
  <c r="AR73" i="13"/>
  <c r="M74" i="18" s="1"/>
  <c r="AQ73" i="13"/>
  <c r="AP73" i="13"/>
  <c r="AN73" i="13"/>
  <c r="AH73" i="13"/>
  <c r="AA73" i="13"/>
  <c r="T73" i="13"/>
  <c r="K73" i="13"/>
  <c r="J73" i="13"/>
  <c r="I73" i="13"/>
  <c r="H73" i="13"/>
  <c r="G73" i="13"/>
  <c r="CA72" i="13"/>
  <c r="BQ72" i="13"/>
  <c r="AT72" i="13"/>
  <c r="AS72" i="13"/>
  <c r="AR72" i="13"/>
  <c r="M73" i="18" s="1"/>
  <c r="AQ72" i="13"/>
  <c r="AP72" i="13"/>
  <c r="AN72" i="13"/>
  <c r="AH72" i="13"/>
  <c r="AA72" i="13"/>
  <c r="T72" i="13"/>
  <c r="K72" i="13"/>
  <c r="J72" i="13"/>
  <c r="I72" i="13"/>
  <c r="H72" i="13"/>
  <c r="G72" i="13"/>
  <c r="CA71" i="13"/>
  <c r="BQ71" i="13"/>
  <c r="AT71" i="13"/>
  <c r="AS71" i="13"/>
  <c r="AR71" i="13"/>
  <c r="M72" i="18" s="1"/>
  <c r="AQ71" i="13"/>
  <c r="AP71" i="13"/>
  <c r="AN71" i="13"/>
  <c r="AH71" i="13"/>
  <c r="AA71" i="13"/>
  <c r="T71" i="13"/>
  <c r="K71" i="13"/>
  <c r="J71" i="13"/>
  <c r="I71" i="13"/>
  <c r="H71" i="13"/>
  <c r="G71" i="13"/>
  <c r="CA70" i="13"/>
  <c r="BQ70" i="13"/>
  <c r="AT70" i="13"/>
  <c r="AS70" i="13"/>
  <c r="AR70" i="13"/>
  <c r="M71" i="18" s="1"/>
  <c r="AQ70" i="13"/>
  <c r="AP70" i="13"/>
  <c r="AN70" i="13"/>
  <c r="AH70" i="13"/>
  <c r="AA70" i="13"/>
  <c r="T70" i="13"/>
  <c r="K70" i="13"/>
  <c r="J70" i="13"/>
  <c r="I70" i="13"/>
  <c r="H70" i="13"/>
  <c r="G70" i="13"/>
  <c r="CA69" i="13"/>
  <c r="BQ69" i="13"/>
  <c r="AT69" i="13"/>
  <c r="AS69" i="13"/>
  <c r="AR69" i="13"/>
  <c r="M70" i="18" s="1"/>
  <c r="AQ69" i="13"/>
  <c r="AP69" i="13"/>
  <c r="AN69" i="13"/>
  <c r="AH69" i="13"/>
  <c r="AA69" i="13"/>
  <c r="T69" i="13"/>
  <c r="K69" i="13"/>
  <c r="J69" i="13"/>
  <c r="I69" i="13"/>
  <c r="H69" i="13"/>
  <c r="G69" i="13"/>
  <c r="CA68" i="13"/>
  <c r="BQ68" i="13"/>
  <c r="AT68" i="13"/>
  <c r="AS68" i="13"/>
  <c r="AR68" i="13"/>
  <c r="M69" i="18" s="1"/>
  <c r="AQ68" i="13"/>
  <c r="AP68" i="13"/>
  <c r="AN68" i="13"/>
  <c r="AH68" i="13"/>
  <c r="AA68" i="13"/>
  <c r="T68" i="13"/>
  <c r="K68" i="13"/>
  <c r="J68" i="13"/>
  <c r="I68" i="13"/>
  <c r="H68" i="13"/>
  <c r="G68" i="13"/>
  <c r="CA67" i="13"/>
  <c r="BQ67" i="13"/>
  <c r="AT67" i="13"/>
  <c r="AS67" i="13"/>
  <c r="AR67" i="13"/>
  <c r="M68" i="18" s="1"/>
  <c r="AQ67" i="13"/>
  <c r="AP67" i="13"/>
  <c r="AN67" i="13"/>
  <c r="AH67" i="13"/>
  <c r="AA67" i="13"/>
  <c r="T67" i="13"/>
  <c r="K67" i="13"/>
  <c r="J67" i="13"/>
  <c r="I67" i="13"/>
  <c r="H67" i="13"/>
  <c r="G67" i="13"/>
  <c r="CA66" i="13"/>
  <c r="BQ66" i="13"/>
  <c r="AT66" i="13"/>
  <c r="AS66" i="13"/>
  <c r="AR66" i="13"/>
  <c r="M67" i="18" s="1"/>
  <c r="AQ66" i="13"/>
  <c r="AP66" i="13"/>
  <c r="AN66" i="13"/>
  <c r="AH66" i="13"/>
  <c r="AA66" i="13"/>
  <c r="T66" i="13"/>
  <c r="K66" i="13"/>
  <c r="J66" i="13"/>
  <c r="I66" i="13"/>
  <c r="H66" i="13"/>
  <c r="G66" i="13"/>
  <c r="CA65" i="13"/>
  <c r="BQ65" i="13"/>
  <c r="AT65" i="13"/>
  <c r="AS65" i="13"/>
  <c r="AR65" i="13"/>
  <c r="M66" i="18" s="1"/>
  <c r="AQ65" i="13"/>
  <c r="AP65" i="13"/>
  <c r="AN65" i="13"/>
  <c r="AH65" i="13"/>
  <c r="AA65" i="13"/>
  <c r="T65" i="13"/>
  <c r="K65" i="13"/>
  <c r="J65" i="13"/>
  <c r="I65" i="13"/>
  <c r="H65" i="13"/>
  <c r="G65" i="13"/>
  <c r="CA64" i="13"/>
  <c r="BQ64" i="13"/>
  <c r="AT64" i="13"/>
  <c r="AS64" i="13"/>
  <c r="AR64" i="13"/>
  <c r="M65" i="18" s="1"/>
  <c r="AQ64" i="13"/>
  <c r="AP64" i="13"/>
  <c r="AN64" i="13"/>
  <c r="AH64" i="13"/>
  <c r="AA64" i="13"/>
  <c r="T64" i="13"/>
  <c r="K64" i="13"/>
  <c r="J64" i="13"/>
  <c r="I64" i="13"/>
  <c r="H64" i="13"/>
  <c r="G64" i="13"/>
  <c r="V79" i="12"/>
  <c r="I79" i="12"/>
  <c r="H79" i="12"/>
  <c r="AD80" i="17" s="1"/>
  <c r="V78" i="12"/>
  <c r="I78" i="12"/>
  <c r="H78" i="12"/>
  <c r="V77" i="12"/>
  <c r="I77" i="12"/>
  <c r="H77" i="12"/>
  <c r="AD78" i="17" s="1"/>
  <c r="V76" i="12"/>
  <c r="I76" i="12"/>
  <c r="H76" i="12"/>
  <c r="V75" i="12"/>
  <c r="I75" i="12"/>
  <c r="H75" i="12"/>
  <c r="AD76" i="17" s="1"/>
  <c r="V74" i="12"/>
  <c r="I74" i="12"/>
  <c r="H74" i="12"/>
  <c r="AD75" i="17" s="1"/>
  <c r="V73" i="12"/>
  <c r="I73" i="12"/>
  <c r="H73" i="12"/>
  <c r="AD74" i="17" s="1"/>
  <c r="V72" i="12"/>
  <c r="I72" i="12"/>
  <c r="H72" i="12"/>
  <c r="V71" i="12"/>
  <c r="I71" i="12"/>
  <c r="H71" i="12"/>
  <c r="V70" i="12"/>
  <c r="I70" i="12"/>
  <c r="H70" i="12"/>
  <c r="AD71" i="17" s="1"/>
  <c r="V69" i="12"/>
  <c r="I69" i="12"/>
  <c r="H69" i="12"/>
  <c r="AD70" i="17" s="1"/>
  <c r="V68" i="12"/>
  <c r="I68" i="12"/>
  <c r="H68" i="12"/>
  <c r="V67" i="12"/>
  <c r="I67" i="12"/>
  <c r="H67" i="12"/>
  <c r="AD68" i="17" s="1"/>
  <c r="V66" i="12"/>
  <c r="I66" i="12"/>
  <c r="H66" i="12"/>
  <c r="AD67" i="17" s="1"/>
  <c r="V65" i="12"/>
  <c r="I65" i="12"/>
  <c r="H65" i="12"/>
  <c r="AD66" i="17" s="1"/>
  <c r="V64" i="12"/>
  <c r="I64" i="12"/>
  <c r="H64" i="12"/>
  <c r="AD65" i="17" s="1"/>
  <c r="V63" i="12"/>
  <c r="I63" i="12"/>
  <c r="H63" i="12"/>
  <c r="AD64" i="17" s="1"/>
  <c r="V62" i="12"/>
  <c r="I62" i="12"/>
  <c r="H62" i="12"/>
  <c r="AD63" i="17" s="1"/>
  <c r="X79" i="11"/>
  <c r="X78" i="11"/>
  <c r="X77" i="11"/>
  <c r="X76" i="11"/>
  <c r="X75" i="11"/>
  <c r="X74" i="11"/>
  <c r="X73" i="11"/>
  <c r="X72" i="11"/>
  <c r="X71" i="11"/>
  <c r="X70" i="11"/>
  <c r="X69" i="11"/>
  <c r="X68" i="11"/>
  <c r="X67" i="11"/>
  <c r="X66" i="11"/>
  <c r="X65" i="11"/>
  <c r="X64" i="11"/>
  <c r="X63" i="11"/>
  <c r="X62" i="11"/>
  <c r="H79" i="10"/>
  <c r="BA82" i="18" s="1"/>
  <c r="G79" i="10"/>
  <c r="AZ82" i="18" s="1"/>
  <c r="H78" i="10"/>
  <c r="G78" i="10"/>
  <c r="AZ81" i="18" s="1"/>
  <c r="H77" i="10"/>
  <c r="G77" i="10"/>
  <c r="D78" i="17" s="1"/>
  <c r="H76" i="10"/>
  <c r="Q76" i="10" s="1"/>
  <c r="G76" i="10"/>
  <c r="D77" i="17" s="1"/>
  <c r="H75" i="10"/>
  <c r="G75" i="10"/>
  <c r="AZ78" i="18" s="1"/>
  <c r="H74" i="10"/>
  <c r="G74" i="10"/>
  <c r="H73" i="10"/>
  <c r="G73" i="10"/>
  <c r="D74" i="17" s="1"/>
  <c r="H72" i="10"/>
  <c r="BA75" i="18" s="1"/>
  <c r="G72" i="10"/>
  <c r="H71" i="10"/>
  <c r="G71" i="10"/>
  <c r="AZ74" i="18" s="1"/>
  <c r="H70" i="10"/>
  <c r="L70" i="11" s="1"/>
  <c r="G70" i="10"/>
  <c r="D71" i="17" s="1"/>
  <c r="H69" i="10"/>
  <c r="G69" i="10"/>
  <c r="D70" i="17" s="1"/>
  <c r="H68" i="10"/>
  <c r="BA71" i="18" s="1"/>
  <c r="G68" i="10"/>
  <c r="H67" i="10"/>
  <c r="G67" i="10"/>
  <c r="AZ70" i="18" s="1"/>
  <c r="H66" i="10"/>
  <c r="BA69" i="18" s="1"/>
  <c r="G66" i="10"/>
  <c r="AZ69" i="18" s="1"/>
  <c r="H65" i="10"/>
  <c r="BA68" i="18" s="1"/>
  <c r="G65" i="10"/>
  <c r="H64" i="10"/>
  <c r="G64" i="10"/>
  <c r="D65" i="17" s="1"/>
  <c r="H63" i="10"/>
  <c r="L63" i="11" s="1"/>
  <c r="G63" i="10"/>
  <c r="H62" i="10"/>
  <c r="BA65" i="18" s="1"/>
  <c r="G62" i="10"/>
  <c r="BG63" i="16"/>
  <c r="BF63" i="16"/>
  <c r="BE63" i="16"/>
  <c r="BD63" i="16"/>
  <c r="BC63" i="16"/>
  <c r="CD62" i="15"/>
  <c r="BR62" i="15"/>
  <c r="BK62" i="15"/>
  <c r="AT62" i="15"/>
  <c r="AS62" i="15"/>
  <c r="AR62" i="15"/>
  <c r="AQ62" i="15"/>
  <c r="AO62" i="15"/>
  <c r="AN62" i="15"/>
  <c r="AL62" i="15"/>
  <c r="AI62" i="15"/>
  <c r="AE62" i="15"/>
  <c r="AB62" i="15"/>
  <c r="X62" i="15"/>
  <c r="U62" i="15"/>
  <c r="K62" i="15"/>
  <c r="I62" i="15"/>
  <c r="H62" i="15"/>
  <c r="F62" i="15"/>
  <c r="E62" i="15"/>
  <c r="AZ57" i="14"/>
  <c r="AU57" i="14"/>
  <c r="AP57" i="14"/>
  <c r="BD62" i="15" s="1"/>
  <c r="AK57" i="14"/>
  <c r="AB57" i="14"/>
  <c r="AA57" i="14"/>
  <c r="W57" i="14"/>
  <c r="V57" i="14"/>
  <c r="R57" i="14"/>
  <c r="Q57" i="14"/>
  <c r="M57" i="14"/>
  <c r="L57" i="14"/>
  <c r="CA63" i="13"/>
  <c r="BQ63" i="13"/>
  <c r="AT63" i="13"/>
  <c r="AS63" i="13"/>
  <c r="AR63" i="13"/>
  <c r="M64" i="18" s="1"/>
  <c r="AQ63" i="13"/>
  <c r="AP63" i="13"/>
  <c r="AN63" i="13"/>
  <c r="AH63" i="13"/>
  <c r="AA63" i="13"/>
  <c r="T63" i="13"/>
  <c r="K63" i="13"/>
  <c r="J63" i="13"/>
  <c r="I63" i="13"/>
  <c r="H63" i="13"/>
  <c r="G63" i="13"/>
  <c r="V61" i="12"/>
  <c r="I61" i="12"/>
  <c r="H61" i="12"/>
  <c r="AD62" i="17" s="1"/>
  <c r="X61" i="11"/>
  <c r="H61" i="10"/>
  <c r="L61" i="11" s="1"/>
  <c r="G61" i="10"/>
  <c r="CA78" i="15" l="1"/>
  <c r="CA62" i="15"/>
  <c r="BX80" i="15"/>
  <c r="BW72" i="15"/>
  <c r="BW76" i="15"/>
  <c r="CA68" i="15"/>
  <c r="BX62" i="15"/>
  <c r="CA73" i="15"/>
  <c r="BX75" i="15"/>
  <c r="BW80" i="15"/>
  <c r="CC62" i="15"/>
  <c r="BX66" i="15"/>
  <c r="BZ69" i="15"/>
  <c r="BW71" i="15"/>
  <c r="CA72" i="15"/>
  <c r="BX74" i="15"/>
  <c r="BW79" i="15"/>
  <c r="CA80" i="15"/>
  <c r="CA66" i="15"/>
  <c r="BX68" i="15"/>
  <c r="BX76" i="15"/>
  <c r="BZ68" i="15"/>
  <c r="BW70" i="15"/>
  <c r="CA71" i="15"/>
  <c r="BX73" i="15"/>
  <c r="CA79" i="15"/>
  <c r="AJ73" i="17"/>
  <c r="AE73" i="17" s="1"/>
  <c r="BZ71" i="15"/>
  <c r="BX64" i="15"/>
  <c r="BW63" i="15"/>
  <c r="CC76" i="15"/>
  <c r="BW78" i="15"/>
  <c r="BX72" i="15"/>
  <c r="CA64" i="15"/>
  <c r="CA63" i="15"/>
  <c r="J63" i="15"/>
  <c r="CB63" i="15" s="1"/>
  <c r="J67" i="15"/>
  <c r="CB67" i="15" s="1"/>
  <c r="G73" i="11"/>
  <c r="D73" i="11" s="1"/>
  <c r="S67" i="10"/>
  <c r="S69" i="10"/>
  <c r="S71" i="10"/>
  <c r="S73" i="10"/>
  <c r="S75" i="10"/>
  <c r="S62" i="10"/>
  <c r="L68" i="11"/>
  <c r="I68" i="11" s="1"/>
  <c r="S61" i="10"/>
  <c r="R78" i="12"/>
  <c r="AO78" i="13"/>
  <c r="Q62" i="10"/>
  <c r="S64" i="10"/>
  <c r="S78" i="10"/>
  <c r="L78" i="11"/>
  <c r="I78" i="11" s="1"/>
  <c r="U79" i="12"/>
  <c r="R76" i="12"/>
  <c r="J62" i="15"/>
  <c r="CB62" i="15" s="1"/>
  <c r="F77" i="13"/>
  <c r="D77" i="13" s="1"/>
  <c r="CC66" i="15"/>
  <c r="J74" i="15"/>
  <c r="CB74" i="15" s="1"/>
  <c r="J70" i="15"/>
  <c r="CB70" i="15" s="1"/>
  <c r="CC71" i="15"/>
  <c r="J80" i="15"/>
  <c r="CB80" i="15" s="1"/>
  <c r="CC79" i="15"/>
  <c r="AG76" i="17"/>
  <c r="BA64" i="18"/>
  <c r="R63" i="10"/>
  <c r="R65" i="10"/>
  <c r="Q66" i="10"/>
  <c r="R68" i="10"/>
  <c r="R72" i="10"/>
  <c r="R74" i="10"/>
  <c r="G64" i="11"/>
  <c r="D64" i="11" s="1"/>
  <c r="L76" i="11"/>
  <c r="I76" i="11" s="1"/>
  <c r="G76" i="17"/>
  <c r="E76" i="17" s="1"/>
  <c r="L66" i="11"/>
  <c r="I66" i="11" s="1"/>
  <c r="L79" i="11"/>
  <c r="I79" i="11" s="1"/>
  <c r="R66" i="10"/>
  <c r="L67" i="11"/>
  <c r="I67" i="11" s="1"/>
  <c r="L69" i="11"/>
  <c r="I69" i="11" s="1"/>
  <c r="G75" i="11"/>
  <c r="D75" i="11" s="1"/>
  <c r="AD79" i="17"/>
  <c r="U62" i="12"/>
  <c r="U66" i="12"/>
  <c r="U70" i="12"/>
  <c r="U74" i="12"/>
  <c r="U77" i="12"/>
  <c r="U64" i="12"/>
  <c r="U68" i="12"/>
  <c r="R71" i="12"/>
  <c r="U72" i="12"/>
  <c r="R75" i="12"/>
  <c r="G69" i="14"/>
  <c r="G72" i="14"/>
  <c r="G73" i="14"/>
  <c r="G74" i="14"/>
  <c r="G74" i="15"/>
  <c r="F66" i="13"/>
  <c r="D66" i="13" s="1"/>
  <c r="AO66" i="13"/>
  <c r="F67" i="13"/>
  <c r="D67" i="13" s="1"/>
  <c r="AO70" i="13"/>
  <c r="AO74" i="13"/>
  <c r="H58" i="14"/>
  <c r="H59" i="14"/>
  <c r="H62" i="14"/>
  <c r="H63" i="14"/>
  <c r="H64" i="14"/>
  <c r="H65" i="14"/>
  <c r="H66" i="14"/>
  <c r="G72" i="15"/>
  <c r="J72" i="15"/>
  <c r="CB72" i="15" s="1"/>
  <c r="F80" i="13"/>
  <c r="D80" i="13" s="1"/>
  <c r="H57" i="14"/>
  <c r="G75" i="14"/>
  <c r="G62" i="14"/>
  <c r="AP68" i="15"/>
  <c r="G66" i="14"/>
  <c r="AP71" i="15"/>
  <c r="G67" i="14"/>
  <c r="AF67" i="14"/>
  <c r="G68" i="14"/>
  <c r="AF68" i="14"/>
  <c r="BW62" i="15"/>
  <c r="BZ63" i="15"/>
  <c r="BX65" i="15"/>
  <c r="BW67" i="15"/>
  <c r="CC69" i="15"/>
  <c r="CA70" i="15"/>
  <c r="G70" i="15"/>
  <c r="BZ70" i="15"/>
  <c r="CC72" i="15"/>
  <c r="CA74" i="15"/>
  <c r="CC75" i="15"/>
  <c r="CC78" i="15"/>
  <c r="CC80" i="15"/>
  <c r="BW64" i="15"/>
  <c r="J64" i="15"/>
  <c r="CB64" i="15" s="1"/>
  <c r="CA65" i="15"/>
  <c r="BW65" i="15"/>
  <c r="BZ67" i="15"/>
  <c r="BX70" i="15"/>
  <c r="CC70" i="15"/>
  <c r="CC73" i="15"/>
  <c r="BW73" i="15"/>
  <c r="CC74" i="15"/>
  <c r="BW74" i="15"/>
  <c r="G79" i="15"/>
  <c r="G73" i="15"/>
  <c r="J73" i="15"/>
  <c r="CB73" i="15" s="1"/>
  <c r="CC77" i="15"/>
  <c r="AJ69" i="17"/>
  <c r="AE69" i="17" s="1"/>
  <c r="AJ80" i="17"/>
  <c r="AE80" i="17" s="1"/>
  <c r="G63" i="17"/>
  <c r="E63" i="17" s="1"/>
  <c r="G66" i="17"/>
  <c r="E66" i="17" s="1"/>
  <c r="AG80" i="17"/>
  <c r="AJ66" i="17"/>
  <c r="AJ76" i="17"/>
  <c r="AE76" i="17" s="1"/>
  <c r="G64" i="17"/>
  <c r="E64" i="17" s="1"/>
  <c r="AG64" i="17"/>
  <c r="AG66" i="17"/>
  <c r="AG71" i="17"/>
  <c r="AG74" i="17"/>
  <c r="AG75" i="17"/>
  <c r="AJ64" i="17"/>
  <c r="AE64" i="17" s="1"/>
  <c r="AH66" i="17"/>
  <c r="AJ68" i="17"/>
  <c r="AE68" i="17" s="1"/>
  <c r="AJ71" i="17"/>
  <c r="AE71" i="17" s="1"/>
  <c r="AJ75" i="17"/>
  <c r="AJ78" i="17"/>
  <c r="AE78" i="17" s="1"/>
  <c r="AJ62" i="17"/>
  <c r="AE62" i="17" s="1"/>
  <c r="AJ63" i="17"/>
  <c r="AE63" i="17" s="1"/>
  <c r="G68" i="17"/>
  <c r="E68" i="17" s="1"/>
  <c r="G71" i="17"/>
  <c r="E71" i="17" s="1"/>
  <c r="AJ77" i="17"/>
  <c r="AE77" i="17" s="1"/>
  <c r="G78" i="17"/>
  <c r="E78" i="17" s="1"/>
  <c r="CC63" i="15"/>
  <c r="BZ64" i="15"/>
  <c r="J65" i="15"/>
  <c r="CB65" i="15" s="1"/>
  <c r="G66" i="15"/>
  <c r="J66" i="15"/>
  <c r="CB66" i="15" s="1"/>
  <c r="CC67" i="15"/>
  <c r="G71" i="15"/>
  <c r="J71" i="15"/>
  <c r="CB71" i="15" s="1"/>
  <c r="BZ72" i="15"/>
  <c r="G75" i="15"/>
  <c r="J75" i="15"/>
  <c r="CB75" i="15" s="1"/>
  <c r="G76" i="15"/>
  <c r="BZ76" i="15"/>
  <c r="G78" i="15"/>
  <c r="J78" i="15"/>
  <c r="CB78" i="15" s="1"/>
  <c r="BZ79" i="15"/>
  <c r="BZ62" i="15"/>
  <c r="BX63" i="15"/>
  <c r="BZ65" i="15"/>
  <c r="BZ66" i="15"/>
  <c r="J69" i="15"/>
  <c r="CB69" i="15" s="1"/>
  <c r="BZ74" i="15"/>
  <c r="BZ75" i="15"/>
  <c r="J76" i="15"/>
  <c r="CB76" i="15" s="1"/>
  <c r="J77" i="15"/>
  <c r="CB77" i="15" s="1"/>
  <c r="BZ78" i="15"/>
  <c r="J79" i="15"/>
  <c r="CB79" i="15" s="1"/>
  <c r="CC64" i="15"/>
  <c r="CC68" i="15"/>
  <c r="BZ77" i="15"/>
  <c r="AF74" i="14"/>
  <c r="H72" i="14"/>
  <c r="H73" i="14"/>
  <c r="G57" i="14"/>
  <c r="G59" i="14"/>
  <c r="AF59" i="14"/>
  <c r="AF60" i="14"/>
  <c r="G61" i="14"/>
  <c r="AF61" i="14"/>
  <c r="AP77" i="15"/>
  <c r="G60" i="14"/>
  <c r="AW65" i="15"/>
  <c r="AP65" i="15" s="1"/>
  <c r="AW66" i="15"/>
  <c r="AP66" i="15" s="1"/>
  <c r="AW72" i="15"/>
  <c r="AP72" i="15" s="1"/>
  <c r="AP78" i="15"/>
  <c r="AP80" i="15"/>
  <c r="AO67" i="13"/>
  <c r="F71" i="13"/>
  <c r="D71" i="13" s="1"/>
  <c r="AO71" i="13"/>
  <c r="F72" i="13"/>
  <c r="D72" i="13" s="1"/>
  <c r="F76" i="13"/>
  <c r="D76" i="13" s="1"/>
  <c r="H60" i="14"/>
  <c r="H61" i="14"/>
  <c r="H67" i="14"/>
  <c r="H68" i="14"/>
  <c r="AF69" i="14"/>
  <c r="G70" i="14"/>
  <c r="AF70" i="14"/>
  <c r="G71" i="14"/>
  <c r="AF71" i="14"/>
  <c r="H74" i="14"/>
  <c r="AF75" i="14"/>
  <c r="AW64" i="15"/>
  <c r="AP64" i="15" s="1"/>
  <c r="G67" i="15"/>
  <c r="AW75" i="15"/>
  <c r="AP75" i="15" s="1"/>
  <c r="G77" i="15"/>
  <c r="F64" i="13"/>
  <c r="D64" i="13" s="1"/>
  <c r="AO64" i="13"/>
  <c r="F65" i="13"/>
  <c r="D65" i="13" s="1"/>
  <c r="F68" i="13"/>
  <c r="D68" i="13" s="1"/>
  <c r="AO68" i="13"/>
  <c r="AO72" i="13"/>
  <c r="F75" i="13"/>
  <c r="F79" i="13"/>
  <c r="D79" i="13" s="1"/>
  <c r="AO81" i="13"/>
  <c r="G58" i="14"/>
  <c r="AF58" i="14"/>
  <c r="G63" i="14"/>
  <c r="AF63" i="14"/>
  <c r="G64" i="14"/>
  <c r="AF64" i="14"/>
  <c r="G65" i="14"/>
  <c r="AF65" i="14"/>
  <c r="H69" i="14"/>
  <c r="H70" i="14"/>
  <c r="H71" i="14"/>
  <c r="AF72" i="14"/>
  <c r="H75" i="14"/>
  <c r="G68" i="15"/>
  <c r="J68" i="15"/>
  <c r="CB68" i="15" s="1"/>
  <c r="AP69" i="15"/>
  <c r="AW70" i="15"/>
  <c r="AP70" i="15" s="1"/>
  <c r="AP74" i="15"/>
  <c r="F63" i="13"/>
  <c r="D63" i="13" s="1"/>
  <c r="AO63" i="13"/>
  <c r="AF57" i="14"/>
  <c r="AW62" i="15"/>
  <c r="AP62" i="15" s="1"/>
  <c r="AO65" i="13"/>
  <c r="F73" i="13"/>
  <c r="D73" i="13" s="1"/>
  <c r="AO73" i="13"/>
  <c r="F74" i="13"/>
  <c r="D74" i="13" s="1"/>
  <c r="AF62" i="14"/>
  <c r="AF66" i="14"/>
  <c r="AF73" i="14"/>
  <c r="AW63" i="15"/>
  <c r="AP63" i="15" s="1"/>
  <c r="BD67" i="15"/>
  <c r="AP67" i="15" s="1"/>
  <c r="G69" i="15"/>
  <c r="AW73" i="15"/>
  <c r="AP73" i="15" s="1"/>
  <c r="AP76" i="15"/>
  <c r="AW79" i="15"/>
  <c r="AP79" i="15" s="1"/>
  <c r="G80" i="15"/>
  <c r="U65" i="12"/>
  <c r="R68" i="12"/>
  <c r="U69" i="12"/>
  <c r="R72" i="12"/>
  <c r="U73" i="12"/>
  <c r="U76" i="12"/>
  <c r="AO69" i="13"/>
  <c r="AO76" i="13"/>
  <c r="F78" i="13"/>
  <c r="D78" i="13" s="1"/>
  <c r="AO79" i="13"/>
  <c r="F81" i="13"/>
  <c r="AG65" i="17"/>
  <c r="AO66" i="17"/>
  <c r="AJ67" i="17"/>
  <c r="AE67" i="17" s="1"/>
  <c r="AD69" i="17"/>
  <c r="AG69" i="17"/>
  <c r="AG70" i="17"/>
  <c r="AH71" i="17"/>
  <c r="AG72" i="17"/>
  <c r="AD73" i="17"/>
  <c r="AG73" i="17"/>
  <c r="AG77" i="17"/>
  <c r="AJ79" i="17"/>
  <c r="AE79" i="17" s="1"/>
  <c r="AG62" i="17"/>
  <c r="F69" i="13"/>
  <c r="D69" i="13" s="1"/>
  <c r="AG68" i="17"/>
  <c r="AG79" i="17"/>
  <c r="U61" i="12"/>
  <c r="U63" i="12"/>
  <c r="U67" i="12"/>
  <c r="U71" i="12"/>
  <c r="U75" i="12"/>
  <c r="U78" i="12"/>
  <c r="F70" i="13"/>
  <c r="D70" i="13" s="1"/>
  <c r="AO75" i="13"/>
  <c r="AO77" i="13"/>
  <c r="AO80" i="13"/>
  <c r="AH63" i="17"/>
  <c r="AG63" i="17"/>
  <c r="AG67" i="17"/>
  <c r="AH68" i="17"/>
  <c r="AD72" i="17"/>
  <c r="AJ74" i="17"/>
  <c r="AT74" i="17"/>
  <c r="AT75" i="17"/>
  <c r="AH76" i="17"/>
  <c r="AD77" i="17"/>
  <c r="AG78" i="17"/>
  <c r="I63" i="11"/>
  <c r="I61" i="11"/>
  <c r="R61" i="10"/>
  <c r="AZ64" i="18"/>
  <c r="G66" i="11"/>
  <c r="D66" i="11" s="1"/>
  <c r="G67" i="11"/>
  <c r="G68" i="11"/>
  <c r="G70" i="11"/>
  <c r="U70" i="11" s="1"/>
  <c r="O70" i="11" s="1"/>
  <c r="L71" i="11"/>
  <c r="G76" i="11"/>
  <c r="D76" i="11" s="1"/>
  <c r="G77" i="11"/>
  <c r="D77" i="11" s="1"/>
  <c r="G78" i="11"/>
  <c r="D78" i="11" s="1"/>
  <c r="G79" i="11"/>
  <c r="D79" i="11" s="1"/>
  <c r="G62" i="17"/>
  <c r="E62" i="17" s="1"/>
  <c r="D66" i="17"/>
  <c r="D76" i="17"/>
  <c r="D80" i="17"/>
  <c r="G80" i="17"/>
  <c r="E80" i="17" s="1"/>
  <c r="AZ67" i="18"/>
  <c r="AZ71" i="18"/>
  <c r="BA72" i="18"/>
  <c r="AZ75" i="18"/>
  <c r="BA76" i="18"/>
  <c r="BA79" i="18"/>
  <c r="D62" i="17"/>
  <c r="D67" i="17"/>
  <c r="D68" i="17"/>
  <c r="T68" i="17"/>
  <c r="D69" i="17"/>
  <c r="G75" i="17"/>
  <c r="E75" i="17" s="1"/>
  <c r="T76" i="17"/>
  <c r="T78" i="17"/>
  <c r="AZ66" i="18"/>
  <c r="BA67" i="18"/>
  <c r="G61" i="11"/>
  <c r="D61" i="11" s="1"/>
  <c r="G74" i="11"/>
  <c r="D74" i="11" s="1"/>
  <c r="S63" i="10"/>
  <c r="S65" i="10"/>
  <c r="S68" i="10"/>
  <c r="S70" i="10"/>
  <c r="S72" i="10"/>
  <c r="S74" i="10"/>
  <c r="S77" i="10"/>
  <c r="S79" i="10"/>
  <c r="G62" i="11"/>
  <c r="G63" i="11"/>
  <c r="L65" i="11"/>
  <c r="G72" i="11"/>
  <c r="D72" i="11" s="1"/>
  <c r="L77" i="11"/>
  <c r="D63" i="17"/>
  <c r="D75" i="17"/>
  <c r="AZ65" i="18"/>
  <c r="BA66" i="18"/>
  <c r="BA70" i="18"/>
  <c r="AZ73" i="18"/>
  <c r="BA74" i="18"/>
  <c r="AZ77" i="18"/>
  <c r="BA78" i="18"/>
  <c r="AZ80" i="18"/>
  <c r="BA81" i="18"/>
  <c r="G65" i="11"/>
  <c r="D65" i="11" s="1"/>
  <c r="Q61" i="10"/>
  <c r="R64" i="10"/>
  <c r="S66" i="10"/>
  <c r="R67" i="10"/>
  <c r="R69" i="10"/>
  <c r="R71" i="10"/>
  <c r="R73" i="10"/>
  <c r="R76" i="10"/>
  <c r="R78" i="10"/>
  <c r="L62" i="11"/>
  <c r="L64" i="11"/>
  <c r="G69" i="11"/>
  <c r="D69" i="11" s="1"/>
  <c r="G71" i="11"/>
  <c r="D71" i="11" s="1"/>
  <c r="L72" i="11"/>
  <c r="I72" i="11" s="1"/>
  <c r="L73" i="11"/>
  <c r="L74" i="11"/>
  <c r="L75" i="11"/>
  <c r="D64" i="17"/>
  <c r="D72" i="17"/>
  <c r="D73" i="17"/>
  <c r="D79" i="17"/>
  <c r="AZ68" i="18"/>
  <c r="AZ72" i="18"/>
  <c r="BA73" i="18"/>
  <c r="AZ76" i="18"/>
  <c r="BA77" i="18"/>
  <c r="AZ79" i="18"/>
  <c r="BA80" i="18"/>
  <c r="R77" i="12"/>
  <c r="AH80" i="17"/>
  <c r="AH77" i="17"/>
  <c r="T74" i="12"/>
  <c r="R74" i="12"/>
  <c r="R73" i="12"/>
  <c r="AJ72" i="17"/>
  <c r="AE72" i="17" s="1"/>
  <c r="R70" i="12"/>
  <c r="R69" i="12"/>
  <c r="AJ70" i="17"/>
  <c r="AE70" i="17" s="1"/>
  <c r="R67" i="12"/>
  <c r="R66" i="12"/>
  <c r="R65" i="12"/>
  <c r="AJ65" i="17"/>
  <c r="AE65" i="17" s="1"/>
  <c r="R64" i="12"/>
  <c r="R63" i="12"/>
  <c r="R62" i="12"/>
  <c r="R61" i="12"/>
  <c r="G79" i="17"/>
  <c r="E79" i="17" s="1"/>
  <c r="AH78" i="17"/>
  <c r="G77" i="17"/>
  <c r="E77" i="17" s="1"/>
  <c r="G74" i="17"/>
  <c r="E74" i="17" s="1"/>
  <c r="G73" i="17"/>
  <c r="E73" i="17" s="1"/>
  <c r="G72" i="17"/>
  <c r="E72" i="17" s="1"/>
  <c r="G70" i="17"/>
  <c r="E70" i="17" s="1"/>
  <c r="G69" i="17"/>
  <c r="E69" i="17" s="1"/>
  <c r="G67" i="17"/>
  <c r="E67" i="17" s="1"/>
  <c r="G65" i="17"/>
  <c r="E65" i="17" s="1"/>
  <c r="AH64" i="17"/>
  <c r="AH62" i="17"/>
  <c r="O62" i="17"/>
  <c r="R79" i="12"/>
  <c r="S79" i="12"/>
  <c r="T79" i="12"/>
  <c r="S78" i="12"/>
  <c r="T78" i="12"/>
  <c r="S77" i="12"/>
  <c r="T77" i="12"/>
  <c r="S76" i="12"/>
  <c r="T76" i="12"/>
  <c r="S75" i="12"/>
  <c r="T75" i="12"/>
  <c r="S74" i="12"/>
  <c r="S73" i="12"/>
  <c r="T73" i="12"/>
  <c r="S72" i="12"/>
  <c r="T72" i="12"/>
  <c r="T71" i="12"/>
  <c r="S71" i="12"/>
  <c r="S70" i="12"/>
  <c r="T70" i="12"/>
  <c r="S69" i="12"/>
  <c r="T69" i="12"/>
  <c r="T68" i="12"/>
  <c r="S68" i="12"/>
  <c r="S67" i="12"/>
  <c r="T67" i="12"/>
  <c r="S66" i="12"/>
  <c r="T66" i="12"/>
  <c r="T65" i="12"/>
  <c r="S65" i="12"/>
  <c r="S64" i="12"/>
  <c r="T64" i="12"/>
  <c r="T63" i="12"/>
  <c r="S63" i="12"/>
  <c r="S62" i="12"/>
  <c r="T62" i="12"/>
  <c r="I70" i="11"/>
  <c r="R79" i="10"/>
  <c r="Q79" i="10"/>
  <c r="Q78" i="10"/>
  <c r="R77" i="10"/>
  <c r="Q77" i="10"/>
  <c r="S76" i="10"/>
  <c r="Q75" i="10"/>
  <c r="R75" i="10"/>
  <c r="Q74" i="10"/>
  <c r="Q73" i="10"/>
  <c r="Q72" i="10"/>
  <c r="Q71" i="10"/>
  <c r="Q70" i="10"/>
  <c r="R70" i="10"/>
  <c r="Q69" i="10"/>
  <c r="Q68" i="10"/>
  <c r="Q67" i="10"/>
  <c r="Q65" i="10"/>
  <c r="Q64" i="10"/>
  <c r="Q63" i="10"/>
  <c r="R62" i="10"/>
  <c r="T61" i="12"/>
  <c r="S61" i="12"/>
  <c r="T77" i="11" l="1"/>
  <c r="N77" i="11" s="1"/>
  <c r="BY77" i="15"/>
  <c r="BY81" i="13"/>
  <c r="BY72" i="15"/>
  <c r="BY73" i="15"/>
  <c r="U64" i="11"/>
  <c r="O64" i="11" s="1"/>
  <c r="AE66" i="17"/>
  <c r="BY76" i="13"/>
  <c r="BY64" i="13"/>
  <c r="BY66" i="13"/>
  <c r="BY80" i="13"/>
  <c r="U67" i="11"/>
  <c r="O67" i="11" s="1"/>
  <c r="T64" i="11"/>
  <c r="N64" i="11" s="1"/>
  <c r="T75" i="11"/>
  <c r="N75" i="11" s="1"/>
  <c r="BY67" i="13"/>
  <c r="BY77" i="13"/>
  <c r="BY79" i="13"/>
  <c r="BY76" i="15"/>
  <c r="BY75" i="13"/>
  <c r="BY71" i="13"/>
  <c r="BY68" i="13"/>
  <c r="T79" i="11"/>
  <c r="N79" i="11" s="1"/>
  <c r="U61" i="11"/>
  <c r="O61" i="11" s="1"/>
  <c r="T61" i="11"/>
  <c r="N61" i="11" s="1"/>
  <c r="T72" i="11"/>
  <c r="N72" i="11" s="1"/>
  <c r="BY72" i="13"/>
  <c r="BY69" i="13"/>
  <c r="AE75" i="17"/>
  <c r="BY78" i="15"/>
  <c r="BY65" i="13"/>
  <c r="BY74" i="13"/>
  <c r="D81" i="13"/>
  <c r="BY70" i="13"/>
  <c r="BY73" i="13"/>
  <c r="BY74" i="15"/>
  <c r="D75" i="13"/>
  <c r="BY70" i="15"/>
  <c r="BY71" i="15"/>
  <c r="BY68" i="15"/>
  <c r="BY80" i="15"/>
  <c r="BY79" i="15"/>
  <c r="BY75" i="15"/>
  <c r="AE74" i="17"/>
  <c r="BY66" i="15"/>
  <c r="BY69" i="15"/>
  <c r="BY63" i="13"/>
  <c r="BY67" i="15"/>
  <c r="BY78" i="13"/>
  <c r="T66" i="11"/>
  <c r="N66" i="11" s="1"/>
  <c r="T69" i="11"/>
  <c r="N69" i="11" s="1"/>
  <c r="T78" i="11"/>
  <c r="N78" i="11" s="1"/>
  <c r="U72" i="11"/>
  <c r="O72" i="11" s="1"/>
  <c r="U62" i="11"/>
  <c r="O62" i="11" s="1"/>
  <c r="U65" i="11"/>
  <c r="O65" i="11" s="1"/>
  <c r="U71" i="11"/>
  <c r="O71" i="11" s="1"/>
  <c r="T71" i="11"/>
  <c r="N71" i="11" s="1"/>
  <c r="T68" i="11"/>
  <c r="N68" i="11" s="1"/>
  <c r="D68" i="11"/>
  <c r="U76" i="11"/>
  <c r="O76" i="11" s="1"/>
  <c r="T67" i="11"/>
  <c r="N67" i="11" s="1"/>
  <c r="D67" i="11"/>
  <c r="U73" i="11"/>
  <c r="O73" i="11" s="1"/>
  <c r="I73" i="11"/>
  <c r="T63" i="11"/>
  <c r="N63" i="11" s="1"/>
  <c r="D63" i="11"/>
  <c r="T65" i="11"/>
  <c r="N65" i="11" s="1"/>
  <c r="U75" i="11"/>
  <c r="O75" i="11" s="1"/>
  <c r="I75" i="11"/>
  <c r="T62" i="11"/>
  <c r="N62" i="11" s="1"/>
  <c r="D62" i="11"/>
  <c r="U68" i="11"/>
  <c r="O68" i="11" s="1"/>
  <c r="T70" i="11"/>
  <c r="N70" i="11" s="1"/>
  <c r="D70" i="11"/>
  <c r="U69" i="11"/>
  <c r="O69" i="11" s="1"/>
  <c r="U77" i="11"/>
  <c r="O77" i="11" s="1"/>
  <c r="I77" i="11"/>
  <c r="I64" i="11"/>
  <c r="T73" i="11"/>
  <c r="N73" i="11" s="1"/>
  <c r="I62" i="11"/>
  <c r="I65" i="11"/>
  <c r="I71" i="11"/>
  <c r="T74" i="11"/>
  <c r="N74" i="11" s="1"/>
  <c r="T76" i="11"/>
  <c r="N76" i="11" s="1"/>
  <c r="U74" i="11"/>
  <c r="O74" i="11" s="1"/>
  <c r="I74" i="11"/>
  <c r="U79" i="11"/>
  <c r="O79" i="11" s="1"/>
  <c r="U78" i="11"/>
  <c r="O78" i="11" s="1"/>
  <c r="U66" i="11"/>
  <c r="O66" i="11" s="1"/>
  <c r="U63" i="11"/>
  <c r="O63" i="11" s="1"/>
  <c r="M59" i="17" l="1"/>
  <c r="AM145" i="15"/>
  <c r="AM144" i="15" s="1"/>
  <c r="AC140" i="14"/>
  <c r="K60" i="12"/>
  <c r="AM61" i="17" s="1"/>
  <c r="K59" i="12"/>
  <c r="AM60" i="17" s="1"/>
  <c r="K57" i="12"/>
  <c r="AM58" i="17" s="1"/>
  <c r="K58" i="12"/>
  <c r="AM59" i="17" s="1"/>
  <c r="K56" i="12"/>
  <c r="AM57" i="17" s="1"/>
  <c r="AM32" i="17"/>
  <c r="K55" i="12"/>
  <c r="AM56" i="17" s="1"/>
  <c r="K54" i="12"/>
  <c r="AM55" i="17" s="1"/>
  <c r="K53" i="12"/>
  <c r="AM54" i="17" s="1"/>
  <c r="K52" i="12"/>
  <c r="AM53" i="17" s="1"/>
  <c r="K51" i="12"/>
  <c r="AM52" i="17" s="1"/>
  <c r="K50" i="12"/>
  <c r="AM51" i="17" s="1"/>
  <c r="K49" i="12"/>
  <c r="AM50" i="17" s="1"/>
  <c r="K48" i="12"/>
  <c r="AM49" i="17" s="1"/>
  <c r="K47" i="12"/>
  <c r="AM48" i="17" s="1"/>
  <c r="K46" i="12"/>
  <c r="AM47" i="17" s="1"/>
  <c r="K45" i="12"/>
  <c r="AM46" i="17" s="1"/>
  <c r="K44" i="12"/>
  <c r="AM45" i="17" s="1"/>
  <c r="K43" i="12"/>
  <c r="AM44" i="17" s="1"/>
  <c r="K42" i="12"/>
  <c r="AM43" i="17" s="1"/>
  <c r="K41" i="12"/>
  <c r="AM42" i="17" s="1"/>
  <c r="K40" i="12"/>
  <c r="AM41" i="17" s="1"/>
  <c r="K39" i="12"/>
  <c r="AM40" i="17" s="1"/>
  <c r="K38" i="12"/>
  <c r="AM39" i="17" s="1"/>
  <c r="K37" i="12"/>
  <c r="AM38" i="17" s="1"/>
  <c r="K36" i="12"/>
  <c r="AM37" i="17" s="1"/>
  <c r="K35" i="12"/>
  <c r="AM36" i="17" s="1"/>
  <c r="K34" i="12"/>
  <c r="AM35" i="17" s="1"/>
  <c r="K33" i="12"/>
  <c r="AM34" i="17" s="1"/>
  <c r="K32" i="12"/>
  <c r="AM33" i="17" s="1"/>
  <c r="AV58" i="13"/>
  <c r="P140" i="12"/>
  <c r="P139" i="12"/>
  <c r="P138" i="12"/>
  <c r="J31" i="10"/>
  <c r="M32" i="17" s="1"/>
  <c r="J144" i="10"/>
  <c r="M56" i="17"/>
  <c r="J54" i="10"/>
  <c r="M55" i="17" s="1"/>
  <c r="J53" i="10"/>
  <c r="M54" i="17" s="1"/>
  <c r="J52" i="10"/>
  <c r="M53" i="17" s="1"/>
  <c r="J49" i="10"/>
  <c r="M50" i="17" s="1"/>
  <c r="J48" i="10"/>
  <c r="M49" i="17" s="1"/>
  <c r="J47" i="10"/>
  <c r="M48" i="17" s="1"/>
  <c r="M47" i="17"/>
  <c r="J45" i="10"/>
  <c r="M46" i="17" s="1"/>
  <c r="J44" i="10"/>
  <c r="M45" i="17" s="1"/>
  <c r="J43" i="10"/>
  <c r="M44" i="17" s="1"/>
  <c r="J51" i="10"/>
  <c r="M52" i="17" s="1"/>
  <c r="M43" i="17"/>
  <c r="J41" i="10"/>
  <c r="M42" i="17" s="1"/>
  <c r="J40" i="10"/>
  <c r="M41" i="17" s="1"/>
  <c r="J39" i="10"/>
  <c r="M40" i="17" s="1"/>
  <c r="J38" i="10"/>
  <c r="M39" i="17" s="1"/>
  <c r="J37" i="10"/>
  <c r="M38" i="17" s="1"/>
  <c r="J36" i="10"/>
  <c r="M37" i="17" s="1"/>
  <c r="J35" i="10"/>
  <c r="M36" i="17" s="1"/>
  <c r="J34" i="10"/>
  <c r="M35" i="17" s="1"/>
  <c r="M51" i="17"/>
  <c r="J33" i="10"/>
  <c r="M34" i="17" s="1"/>
  <c r="M33" i="17"/>
  <c r="O127" i="10" l="1"/>
  <c r="P144" i="12" s="1"/>
  <c r="O117" i="10"/>
  <c r="O31" i="10"/>
  <c r="P31" i="12" s="1"/>
  <c r="X144" i="11" l="1"/>
  <c r="X140" i="11"/>
  <c r="L140" i="11"/>
  <c r="X139" i="11"/>
  <c r="L139" i="11"/>
  <c r="X138" i="11"/>
  <c r="BC145" i="17"/>
  <c r="AI145" i="17" s="1"/>
  <c r="AV145" i="17"/>
  <c r="AT145" i="17" s="1"/>
  <c r="AO145" i="17"/>
  <c r="AJ145" i="17"/>
  <c r="AH145" i="17"/>
  <c r="AF145" i="17"/>
  <c r="AA145" i="17"/>
  <c r="Y145" i="17" s="1"/>
  <c r="T145" i="17"/>
  <c r="O145" i="17"/>
  <c r="K145" i="17"/>
  <c r="J145" i="17" s="1"/>
  <c r="I145" i="17"/>
  <c r="H145" i="17"/>
  <c r="BC141" i="17"/>
  <c r="AY141" i="17" s="1"/>
  <c r="AV141" i="17"/>
  <c r="AT141" i="17" s="1"/>
  <c r="AO141" i="17"/>
  <c r="AJ141" i="17"/>
  <c r="AH141" i="17"/>
  <c r="AF141" i="17"/>
  <c r="AA141" i="17"/>
  <c r="Y141" i="17" s="1"/>
  <c r="T141" i="17"/>
  <c r="O141" i="17"/>
  <c r="K141" i="17"/>
  <c r="J141" i="17" s="1"/>
  <c r="I141" i="17"/>
  <c r="H141" i="17"/>
  <c r="BC140" i="17"/>
  <c r="AY140" i="17" s="1"/>
  <c r="AV140" i="17"/>
  <c r="AG140" i="17" s="1"/>
  <c r="AO140" i="17"/>
  <c r="AJ140" i="17"/>
  <c r="AH140" i="17"/>
  <c r="AF140" i="17"/>
  <c r="AA140" i="17"/>
  <c r="Y140" i="17" s="1"/>
  <c r="T140" i="17"/>
  <c r="O140" i="17"/>
  <c r="K140" i="17"/>
  <c r="J140" i="17" s="1"/>
  <c r="I140" i="17"/>
  <c r="H140" i="17"/>
  <c r="BC139" i="17"/>
  <c r="AY139" i="17" s="1"/>
  <c r="AV139" i="17"/>
  <c r="AT139" i="17" s="1"/>
  <c r="AO139" i="17"/>
  <c r="AJ139" i="17"/>
  <c r="AH139" i="17"/>
  <c r="AF139" i="17"/>
  <c r="AA139" i="17"/>
  <c r="Y139" i="17" s="1"/>
  <c r="T139" i="17"/>
  <c r="O139" i="17"/>
  <c r="K139" i="17"/>
  <c r="J139" i="17" s="1"/>
  <c r="I139" i="17"/>
  <c r="H139" i="17"/>
  <c r="BG146" i="16"/>
  <c r="BF146" i="16"/>
  <c r="BE146" i="16"/>
  <c r="BD146" i="16"/>
  <c r="BC146" i="16"/>
  <c r="BG142" i="16"/>
  <c r="BF142" i="16"/>
  <c r="BE142" i="16"/>
  <c r="BD142" i="16"/>
  <c r="BC142" i="16"/>
  <c r="BG141" i="16"/>
  <c r="BF141" i="16"/>
  <c r="BE141" i="16"/>
  <c r="BD141" i="16"/>
  <c r="BC141" i="16"/>
  <c r="BG140" i="16"/>
  <c r="BF140" i="16"/>
  <c r="BE140" i="16"/>
  <c r="BD140" i="16"/>
  <c r="BC140" i="16"/>
  <c r="BR145" i="15"/>
  <c r="BK145" i="15"/>
  <c r="AT145" i="15"/>
  <c r="AS145" i="15"/>
  <c r="AR145" i="15"/>
  <c r="AQ145" i="15"/>
  <c r="AO145" i="15"/>
  <c r="AN145" i="15"/>
  <c r="AL145" i="15"/>
  <c r="AI145" i="15"/>
  <c r="AE145" i="15"/>
  <c r="AB145" i="15"/>
  <c r="X145" i="15"/>
  <c r="U145" i="15"/>
  <c r="K145" i="15"/>
  <c r="I145" i="15"/>
  <c r="H145" i="15"/>
  <c r="F145" i="15"/>
  <c r="E145" i="15"/>
  <c r="BR141" i="15"/>
  <c r="BK141" i="15"/>
  <c r="AT141" i="15"/>
  <c r="AS141" i="15"/>
  <c r="AR141" i="15"/>
  <c r="AQ141" i="15"/>
  <c r="AO141" i="15"/>
  <c r="AN141" i="15"/>
  <c r="AL141" i="15"/>
  <c r="AI141" i="15"/>
  <c r="AE141" i="15"/>
  <c r="AB141" i="15"/>
  <c r="X141" i="15"/>
  <c r="U141" i="15"/>
  <c r="N141" i="15"/>
  <c r="K141" i="15"/>
  <c r="I141" i="15"/>
  <c r="CA141" i="15" s="1"/>
  <c r="H141" i="15"/>
  <c r="F141" i="15"/>
  <c r="BX141" i="15" s="1"/>
  <c r="E141" i="15"/>
  <c r="BW141" i="15" s="1"/>
  <c r="BR140" i="15"/>
  <c r="BK140" i="15"/>
  <c r="AT140" i="15"/>
  <c r="AS140" i="15"/>
  <c r="AR140" i="15"/>
  <c r="AQ140" i="15"/>
  <c r="AO140" i="15"/>
  <c r="AN140" i="15"/>
  <c r="AL140" i="15"/>
  <c r="AI140" i="15"/>
  <c r="AE140" i="15"/>
  <c r="AB140" i="15"/>
  <c r="X140" i="15"/>
  <c r="U140" i="15"/>
  <c r="N140" i="15"/>
  <c r="K140" i="15"/>
  <c r="I140" i="15"/>
  <c r="CA140" i="15" s="1"/>
  <c r="H140" i="15"/>
  <c r="F140" i="15"/>
  <c r="E140" i="15"/>
  <c r="BW140" i="15" s="1"/>
  <c r="BR139" i="15"/>
  <c r="BK139" i="15"/>
  <c r="AT139" i="15"/>
  <c r="AS139" i="15"/>
  <c r="AR139" i="15"/>
  <c r="AQ139" i="15"/>
  <c r="AO139" i="15"/>
  <c r="AN139" i="15"/>
  <c r="AL139" i="15"/>
  <c r="AI139" i="15"/>
  <c r="AE139" i="15"/>
  <c r="AB139" i="15"/>
  <c r="X139" i="15"/>
  <c r="U139" i="15"/>
  <c r="N139" i="15"/>
  <c r="K139" i="15"/>
  <c r="I139" i="15"/>
  <c r="CA139" i="15" s="1"/>
  <c r="H139" i="15"/>
  <c r="BZ139" i="15" s="1"/>
  <c r="F139" i="15"/>
  <c r="BX139" i="15" s="1"/>
  <c r="E139" i="15"/>
  <c r="BW139" i="15" s="1"/>
  <c r="AZ140" i="14"/>
  <c r="AU140" i="14"/>
  <c r="AP140" i="14"/>
  <c r="BD145" i="15" s="1"/>
  <c r="AK140" i="14"/>
  <c r="AW145" i="15" s="1"/>
  <c r="AB140" i="14"/>
  <c r="AA140" i="14"/>
  <c r="W140" i="14"/>
  <c r="V140" i="14"/>
  <c r="R140" i="14"/>
  <c r="Q140" i="14"/>
  <c r="M140" i="14"/>
  <c r="L140" i="14"/>
  <c r="AZ136" i="14"/>
  <c r="AU136" i="14"/>
  <c r="AP136" i="14"/>
  <c r="BD141" i="15" s="1"/>
  <c r="AK136" i="14"/>
  <c r="AW141" i="15" s="1"/>
  <c r="AB136" i="14"/>
  <c r="AA136" i="14"/>
  <c r="W136" i="14"/>
  <c r="V136" i="14"/>
  <c r="R136" i="14"/>
  <c r="Q136" i="14"/>
  <c r="M136" i="14"/>
  <c r="L136" i="14"/>
  <c r="AZ135" i="14"/>
  <c r="AU135" i="14"/>
  <c r="AP135" i="14"/>
  <c r="BD140" i="15" s="1"/>
  <c r="AK135" i="14"/>
  <c r="AW140" i="15" s="1"/>
  <c r="AB135" i="14"/>
  <c r="AA135" i="14"/>
  <c r="W135" i="14"/>
  <c r="V135" i="14"/>
  <c r="R135" i="14"/>
  <c r="Q135" i="14"/>
  <c r="M135" i="14"/>
  <c r="L135" i="14"/>
  <c r="AZ134" i="14"/>
  <c r="AU134" i="14"/>
  <c r="AP134" i="14"/>
  <c r="BD139" i="15" s="1"/>
  <c r="AK134" i="14"/>
  <c r="AB134" i="14"/>
  <c r="AA134" i="14"/>
  <c r="W134" i="14"/>
  <c r="V134" i="14"/>
  <c r="R134" i="14"/>
  <c r="Q134" i="14"/>
  <c r="M134" i="14"/>
  <c r="L134" i="14"/>
  <c r="BQ146" i="13"/>
  <c r="BJ146" i="13"/>
  <c r="AT146" i="13"/>
  <c r="AS146" i="13"/>
  <c r="AR146" i="13"/>
  <c r="AQ146" i="13"/>
  <c r="AP146" i="13"/>
  <c r="AN146" i="13"/>
  <c r="AH146" i="13"/>
  <c r="F146" i="13" s="1"/>
  <c r="K146" i="13"/>
  <c r="J146" i="13"/>
  <c r="I146" i="13"/>
  <c r="H146" i="13"/>
  <c r="G146" i="13"/>
  <c r="E146" i="13"/>
  <c r="D146" i="13"/>
  <c r="BQ142" i="13"/>
  <c r="BJ142" i="13"/>
  <c r="AV142" i="13"/>
  <c r="AT142" i="13"/>
  <c r="AS142" i="13"/>
  <c r="AR142" i="13"/>
  <c r="AQ142" i="13"/>
  <c r="AP142" i="13"/>
  <c r="AN142" i="13"/>
  <c r="AH142" i="13"/>
  <c r="F142" i="13" s="1"/>
  <c r="K142" i="13"/>
  <c r="J142" i="13"/>
  <c r="I142" i="13"/>
  <c r="H142" i="13"/>
  <c r="G142" i="13"/>
  <c r="E142" i="13"/>
  <c r="D142" i="13"/>
  <c r="BQ141" i="13"/>
  <c r="BJ141" i="13"/>
  <c r="AV141" i="13"/>
  <c r="AT141" i="13"/>
  <c r="AS141" i="13"/>
  <c r="AR141" i="13"/>
  <c r="AQ141" i="13"/>
  <c r="AP141" i="13"/>
  <c r="AN141" i="13"/>
  <c r="K141" i="13"/>
  <c r="J141" i="13"/>
  <c r="I141" i="13"/>
  <c r="H141" i="13"/>
  <c r="G141" i="13"/>
  <c r="E141" i="13"/>
  <c r="D141" i="13"/>
  <c r="BQ140" i="13"/>
  <c r="BJ140" i="13"/>
  <c r="AT140" i="13"/>
  <c r="AS140" i="13"/>
  <c r="AR140" i="13"/>
  <c r="AQ140" i="13"/>
  <c r="AP140" i="13"/>
  <c r="AN140" i="13"/>
  <c r="AH140" i="13"/>
  <c r="F140" i="13" s="1"/>
  <c r="K140" i="13"/>
  <c r="J140" i="13"/>
  <c r="I140" i="13"/>
  <c r="H140" i="13"/>
  <c r="G140" i="13"/>
  <c r="E140" i="13"/>
  <c r="D140" i="13"/>
  <c r="H144" i="12"/>
  <c r="AD145" i="17" s="1"/>
  <c r="M144" i="12"/>
  <c r="I144" i="12" s="1"/>
  <c r="M140" i="12"/>
  <c r="I140" i="12" s="1"/>
  <c r="H140" i="12"/>
  <c r="AD141" i="17" s="1"/>
  <c r="H139" i="12"/>
  <c r="AD140" i="17" s="1"/>
  <c r="M139" i="12"/>
  <c r="BC142" i="13" s="1"/>
  <c r="H138" i="12"/>
  <c r="AD139" i="17" s="1"/>
  <c r="M138" i="12"/>
  <c r="BC141" i="13" s="1"/>
  <c r="AZ147" i="18"/>
  <c r="Y147" i="18"/>
  <c r="AZ143" i="18"/>
  <c r="Y143" i="18"/>
  <c r="Y142" i="18"/>
  <c r="Y141" i="18"/>
  <c r="B143" i="19"/>
  <c r="C143" i="19"/>
  <c r="A143" i="19"/>
  <c r="A138" i="19"/>
  <c r="B138" i="19"/>
  <c r="C138" i="19"/>
  <c r="A139" i="19"/>
  <c r="B139" i="19"/>
  <c r="C139" i="19"/>
  <c r="A137" i="19"/>
  <c r="C137" i="19"/>
  <c r="B137" i="19"/>
  <c r="B147" i="18"/>
  <c r="C147" i="18"/>
  <c r="A147" i="18"/>
  <c r="A142" i="18"/>
  <c r="B142" i="18"/>
  <c r="C142" i="18"/>
  <c r="A143" i="18"/>
  <c r="B143" i="18"/>
  <c r="C143" i="18"/>
  <c r="B141" i="18"/>
  <c r="C141" i="18"/>
  <c r="A141" i="18"/>
  <c r="B145" i="17"/>
  <c r="C145" i="17"/>
  <c r="A145" i="17"/>
  <c r="A140" i="17"/>
  <c r="B140" i="17"/>
  <c r="C140" i="17"/>
  <c r="A141" i="17"/>
  <c r="B141" i="17"/>
  <c r="C141" i="17"/>
  <c r="B139" i="17"/>
  <c r="C139" i="17"/>
  <c r="A139" i="17"/>
  <c r="B146" i="16"/>
  <c r="C146" i="16"/>
  <c r="A146" i="16"/>
  <c r="A141" i="16"/>
  <c r="B141" i="16"/>
  <c r="C141" i="16"/>
  <c r="A142" i="16"/>
  <c r="B142" i="16"/>
  <c r="C142" i="16"/>
  <c r="B140" i="16"/>
  <c r="C140" i="16"/>
  <c r="A140" i="16"/>
  <c r="B145" i="15"/>
  <c r="C145" i="15"/>
  <c r="A145" i="15"/>
  <c r="A140" i="15"/>
  <c r="B140" i="15"/>
  <c r="C140" i="15"/>
  <c r="A141" i="15"/>
  <c r="B141" i="15"/>
  <c r="C141" i="15"/>
  <c r="B139" i="15"/>
  <c r="C139" i="15"/>
  <c r="A139" i="15"/>
  <c r="B140" i="14"/>
  <c r="C140" i="14"/>
  <c r="A140" i="14"/>
  <c r="A135" i="14"/>
  <c r="B135" i="14"/>
  <c r="C135" i="14"/>
  <c r="A136" i="14"/>
  <c r="B136" i="14"/>
  <c r="C136" i="14"/>
  <c r="B134" i="14"/>
  <c r="C134" i="14"/>
  <c r="A134" i="14"/>
  <c r="B146" i="13"/>
  <c r="C146" i="13"/>
  <c r="A146" i="13"/>
  <c r="A141" i="13"/>
  <c r="B141" i="13"/>
  <c r="C141" i="13"/>
  <c r="A142" i="13"/>
  <c r="B142" i="13"/>
  <c r="C142" i="13"/>
  <c r="B140" i="13"/>
  <c r="C140" i="13"/>
  <c r="A140" i="13"/>
  <c r="B144" i="12"/>
  <c r="C144" i="12"/>
  <c r="A144" i="12"/>
  <c r="A139" i="12"/>
  <c r="B139" i="12"/>
  <c r="C139" i="12"/>
  <c r="A140" i="12"/>
  <c r="B140" i="12"/>
  <c r="C140" i="12"/>
  <c r="B138" i="12"/>
  <c r="C138" i="12"/>
  <c r="A138" i="12"/>
  <c r="B144" i="11"/>
  <c r="C144" i="11"/>
  <c r="A144" i="11"/>
  <c r="B139" i="11"/>
  <c r="C139" i="11"/>
  <c r="B140" i="11"/>
  <c r="C140" i="11"/>
  <c r="B138" i="11"/>
  <c r="C138" i="11"/>
  <c r="A139" i="11"/>
  <c r="A140" i="11"/>
  <c r="A138" i="11"/>
  <c r="H117" i="10"/>
  <c r="G127" i="10"/>
  <c r="H127" i="10"/>
  <c r="Q127" i="10" s="1"/>
  <c r="G122" i="10"/>
  <c r="H122" i="10"/>
  <c r="Q122" i="10" s="1"/>
  <c r="BX140" i="15" l="1"/>
  <c r="BZ145" i="15"/>
  <c r="AY145" i="17"/>
  <c r="AE145" i="17" s="1"/>
  <c r="BX145" i="15"/>
  <c r="BW140" i="13"/>
  <c r="BW141" i="13"/>
  <c r="BW142" i="13"/>
  <c r="CC139" i="15"/>
  <c r="CC140" i="15"/>
  <c r="CC141" i="15"/>
  <c r="CA145" i="15"/>
  <c r="BW145" i="15"/>
  <c r="BZ140" i="15"/>
  <c r="BZ141" i="15"/>
  <c r="BW146" i="13"/>
  <c r="BA147" i="18"/>
  <c r="BA142" i="18"/>
  <c r="R122" i="10"/>
  <c r="G139" i="11"/>
  <c r="D139" i="11" s="1"/>
  <c r="D140" i="17"/>
  <c r="D145" i="17"/>
  <c r="G144" i="11"/>
  <c r="J140" i="15"/>
  <c r="CB140" i="15" s="1"/>
  <c r="AP140" i="15"/>
  <c r="H136" i="14"/>
  <c r="G139" i="15"/>
  <c r="J141" i="15"/>
  <c r="CB141" i="15" s="1"/>
  <c r="H140" i="14"/>
  <c r="J145" i="15"/>
  <c r="CB145" i="15" s="1"/>
  <c r="H134" i="14"/>
  <c r="H135" i="14"/>
  <c r="AP141" i="15"/>
  <c r="AF135" i="14"/>
  <c r="G140" i="14"/>
  <c r="AF134" i="14"/>
  <c r="AF136" i="14"/>
  <c r="J139" i="15"/>
  <c r="CB139" i="15" s="1"/>
  <c r="G134" i="14"/>
  <c r="AF140" i="14"/>
  <c r="AW139" i="15"/>
  <c r="AP139" i="15" s="1"/>
  <c r="G140" i="15"/>
  <c r="G141" i="15"/>
  <c r="CC145" i="15"/>
  <c r="K144" i="15"/>
  <c r="K143" i="15" s="1"/>
  <c r="AP145" i="15"/>
  <c r="AO141" i="13"/>
  <c r="AI140" i="17"/>
  <c r="AG139" i="17"/>
  <c r="AI141" i="17"/>
  <c r="AE141" i="17"/>
  <c r="AG141" i="17"/>
  <c r="AG145" i="17"/>
  <c r="I139" i="12"/>
  <c r="S139" i="12" s="1"/>
  <c r="AE139" i="17"/>
  <c r="AT140" i="17"/>
  <c r="AE140" i="17" s="1"/>
  <c r="I140" i="11"/>
  <c r="G141" i="17"/>
  <c r="E145" i="17"/>
  <c r="G145" i="17"/>
  <c r="E141" i="17"/>
  <c r="U140" i="12"/>
  <c r="I138" i="12"/>
  <c r="R138" i="12" s="1"/>
  <c r="F141" i="17"/>
  <c r="F145" i="17"/>
  <c r="E139" i="17"/>
  <c r="U144" i="12"/>
  <c r="G139" i="17"/>
  <c r="G140" i="17"/>
  <c r="F140" i="17"/>
  <c r="F139" i="17"/>
  <c r="AO142" i="13"/>
  <c r="BY142" i="13" s="1"/>
  <c r="G136" i="14"/>
  <c r="G135" i="14"/>
  <c r="AZ141" i="18"/>
  <c r="AH141" i="13"/>
  <c r="F141" i="13" s="1"/>
  <c r="I139" i="11"/>
  <c r="E140" i="17"/>
  <c r="AI139" i="17"/>
  <c r="R144" i="12"/>
  <c r="S144" i="12"/>
  <c r="T144" i="12"/>
  <c r="T140" i="12"/>
  <c r="R140" i="12"/>
  <c r="S140" i="12"/>
  <c r="S127" i="10"/>
  <c r="R127" i="10"/>
  <c r="S122" i="10"/>
  <c r="H31" i="12"/>
  <c r="D55" i="12"/>
  <c r="AV57" i="13" s="1"/>
  <c r="D54" i="12"/>
  <c r="AV56" i="13" s="1"/>
  <c r="D53" i="12"/>
  <c r="AV55" i="13" s="1"/>
  <c r="D52" i="12"/>
  <c r="AV54" i="13" s="1"/>
  <c r="D51" i="12"/>
  <c r="AV53" i="13" s="1"/>
  <c r="D50" i="12"/>
  <c r="AV52" i="13" s="1"/>
  <c r="D49" i="12"/>
  <c r="AV51" i="13" s="1"/>
  <c r="D48" i="12"/>
  <c r="AV50" i="13" s="1"/>
  <c r="D47" i="12"/>
  <c r="AV49" i="13" s="1"/>
  <c r="D46" i="12"/>
  <c r="AV48" i="13" s="1"/>
  <c r="D45" i="12"/>
  <c r="AV47" i="13" s="1"/>
  <c r="D44" i="12"/>
  <c r="AV46" i="13" s="1"/>
  <c r="D43" i="12"/>
  <c r="AV45" i="13" s="1"/>
  <c r="D42" i="12"/>
  <c r="AV44" i="13" s="1"/>
  <c r="D41" i="12"/>
  <c r="AV43" i="13" s="1"/>
  <c r="D40" i="12"/>
  <c r="AV42" i="13" s="1"/>
  <c r="D39" i="12"/>
  <c r="AV41" i="13" s="1"/>
  <c r="D38" i="12"/>
  <c r="AV40" i="13" s="1"/>
  <c r="D37" i="12"/>
  <c r="AV39" i="13" s="1"/>
  <c r="D36" i="12"/>
  <c r="AV38" i="13" s="1"/>
  <c r="D35" i="12"/>
  <c r="AV37" i="13" s="1"/>
  <c r="D34" i="12"/>
  <c r="AV36" i="13" s="1"/>
  <c r="D33" i="12"/>
  <c r="AV35" i="13" s="1"/>
  <c r="D32" i="12"/>
  <c r="AV34" i="13" s="1"/>
  <c r="D31" i="12"/>
  <c r="T139" i="11" l="1"/>
  <c r="N139" i="11" s="1"/>
  <c r="U139" i="11"/>
  <c r="O139" i="11" s="1"/>
  <c r="BY140" i="15"/>
  <c r="BY139" i="15"/>
  <c r="BY141" i="15"/>
  <c r="BY141" i="13"/>
  <c r="T139" i="12"/>
  <c r="U138" i="12"/>
  <c r="R139" i="12"/>
  <c r="U139" i="12"/>
  <c r="S138" i="12"/>
  <c r="T138" i="12"/>
  <c r="G56" i="10"/>
  <c r="H56" i="10"/>
  <c r="G57" i="10"/>
  <c r="H57" i="10"/>
  <c r="Q57" i="10" s="1"/>
  <c r="G58" i="10"/>
  <c r="H58" i="10"/>
  <c r="Q58" i="10" s="1"/>
  <c r="G59" i="10"/>
  <c r="G60" i="10"/>
  <c r="H60" i="10"/>
  <c r="R57" i="10" l="1"/>
  <c r="R58" i="10"/>
  <c r="S57" i="10"/>
  <c r="H59" i="10"/>
  <c r="S59" i="10" s="1"/>
  <c r="S58" i="10"/>
  <c r="R60" i="10"/>
  <c r="S60" i="10"/>
  <c r="Q60" i="10"/>
  <c r="Q56" i="10"/>
  <c r="S56" i="10"/>
  <c r="R56" i="10"/>
  <c r="R59" i="10" l="1"/>
  <c r="Q59" i="10"/>
  <c r="E159" i="33"/>
  <c r="E76" i="33" l="1"/>
  <c r="E74" i="33" s="1"/>
  <c r="E75" i="33"/>
  <c r="E72" i="33"/>
  <c r="E68" i="33"/>
  <c r="D74" i="33"/>
  <c r="D67" i="33"/>
  <c r="D75" i="33"/>
  <c r="AA33" i="17" l="1"/>
  <c r="AA34" i="17"/>
  <c r="AA37" i="17"/>
  <c r="AA38" i="17"/>
  <c r="AA39" i="17"/>
  <c r="AA41" i="17"/>
  <c r="AA42" i="17"/>
  <c r="AA43" i="17"/>
  <c r="AA45" i="17"/>
  <c r="AA46" i="17"/>
  <c r="AA47" i="17"/>
  <c r="AA48" i="17"/>
  <c r="AA52" i="17"/>
  <c r="AA53" i="17"/>
  <c r="AA54" i="17"/>
  <c r="AA55" i="17"/>
  <c r="AA56" i="17"/>
  <c r="AA58" i="17"/>
  <c r="AA59" i="17"/>
  <c r="AA60" i="17"/>
  <c r="BB158" i="14"/>
  <c r="BV163" i="15" s="1"/>
  <c r="BB129" i="14"/>
  <c r="BV134" i="15" s="1"/>
  <c r="G34" i="13" l="1"/>
  <c r="H34" i="13"/>
  <c r="I34" i="13"/>
  <c r="J34" i="13"/>
  <c r="K34" i="13"/>
  <c r="G35" i="13"/>
  <c r="H35" i="13"/>
  <c r="I35" i="13"/>
  <c r="J35" i="13"/>
  <c r="K35" i="13"/>
  <c r="G36" i="13"/>
  <c r="H36" i="13"/>
  <c r="I36" i="13"/>
  <c r="J36" i="13"/>
  <c r="K36" i="13"/>
  <c r="G37" i="13"/>
  <c r="H37" i="13"/>
  <c r="I37" i="13"/>
  <c r="J37" i="13"/>
  <c r="K37" i="13"/>
  <c r="G38" i="13"/>
  <c r="H38" i="13"/>
  <c r="I38" i="13"/>
  <c r="J38" i="13"/>
  <c r="K38" i="13"/>
  <c r="G39" i="13"/>
  <c r="H39" i="13"/>
  <c r="I39" i="13"/>
  <c r="J39" i="13"/>
  <c r="K39" i="13"/>
  <c r="G40" i="13"/>
  <c r="H40" i="13"/>
  <c r="I40" i="13"/>
  <c r="J40" i="13"/>
  <c r="K40" i="13"/>
  <c r="G41" i="13"/>
  <c r="H41" i="13"/>
  <c r="I41" i="13"/>
  <c r="J41" i="13"/>
  <c r="K41" i="13"/>
  <c r="G42" i="13"/>
  <c r="H42" i="13"/>
  <c r="I42" i="13"/>
  <c r="J42" i="13"/>
  <c r="K42" i="13"/>
  <c r="G43" i="13"/>
  <c r="H43" i="13"/>
  <c r="I43" i="13"/>
  <c r="J43" i="13"/>
  <c r="K43" i="13"/>
  <c r="G44" i="13"/>
  <c r="H44" i="13"/>
  <c r="I44" i="13"/>
  <c r="J44" i="13"/>
  <c r="K44" i="13"/>
  <c r="G45" i="13"/>
  <c r="H45" i="13"/>
  <c r="I45" i="13"/>
  <c r="J45" i="13"/>
  <c r="K45" i="13"/>
  <c r="G46" i="13"/>
  <c r="H46" i="13"/>
  <c r="I46" i="13"/>
  <c r="J46" i="13"/>
  <c r="K46" i="13"/>
  <c r="G47" i="13"/>
  <c r="H47" i="13"/>
  <c r="I47" i="13"/>
  <c r="J47" i="13"/>
  <c r="K47" i="13"/>
  <c r="G48" i="13"/>
  <c r="H48" i="13"/>
  <c r="I48" i="13"/>
  <c r="J48" i="13"/>
  <c r="K48" i="13"/>
  <c r="G49" i="13"/>
  <c r="H49" i="13"/>
  <c r="I49" i="13"/>
  <c r="J49" i="13"/>
  <c r="K49" i="13"/>
  <c r="G50" i="13"/>
  <c r="H50" i="13"/>
  <c r="I50" i="13"/>
  <c r="J50" i="13"/>
  <c r="K50" i="13"/>
  <c r="G51" i="13"/>
  <c r="H51" i="13"/>
  <c r="I51" i="13"/>
  <c r="J51" i="13"/>
  <c r="K51" i="13"/>
  <c r="G52" i="13"/>
  <c r="H52" i="13"/>
  <c r="I52" i="13"/>
  <c r="J52" i="13"/>
  <c r="K52" i="13"/>
  <c r="G53" i="13"/>
  <c r="H53" i="13"/>
  <c r="I53" i="13"/>
  <c r="J53" i="13"/>
  <c r="K53" i="13"/>
  <c r="G54" i="13"/>
  <c r="H54" i="13"/>
  <c r="I54" i="13"/>
  <c r="J54" i="13"/>
  <c r="K54" i="13"/>
  <c r="G55" i="13"/>
  <c r="H55" i="13"/>
  <c r="I55" i="13"/>
  <c r="J55" i="13"/>
  <c r="K55" i="13"/>
  <c r="G56" i="13"/>
  <c r="H56" i="13"/>
  <c r="I56" i="13"/>
  <c r="J56" i="13"/>
  <c r="K56" i="13"/>
  <c r="G57" i="13"/>
  <c r="H57" i="13"/>
  <c r="I57" i="13"/>
  <c r="J57" i="13"/>
  <c r="K57" i="13"/>
  <c r="G58" i="13"/>
  <c r="H58" i="13"/>
  <c r="I58" i="13"/>
  <c r="J58" i="13"/>
  <c r="K58" i="13"/>
  <c r="G59" i="13"/>
  <c r="H59" i="13"/>
  <c r="I59" i="13"/>
  <c r="J59" i="13"/>
  <c r="K59" i="13"/>
  <c r="G60" i="13"/>
  <c r="H60" i="13"/>
  <c r="I60" i="13"/>
  <c r="J60" i="13"/>
  <c r="K60" i="13"/>
  <c r="G61" i="13"/>
  <c r="H61" i="13"/>
  <c r="I61" i="13"/>
  <c r="J61" i="13"/>
  <c r="K61" i="13"/>
  <c r="G62" i="13"/>
  <c r="H62" i="13"/>
  <c r="I62" i="13"/>
  <c r="J62" i="13"/>
  <c r="K62" i="13"/>
  <c r="K33" i="13"/>
  <c r="J33" i="13"/>
  <c r="I33" i="13"/>
  <c r="H33" i="13"/>
  <c r="G33" i="13"/>
  <c r="X133" i="11" l="1"/>
  <c r="X162" i="11"/>
  <c r="F451" i="33" l="1"/>
  <c r="G451" i="33" s="1"/>
  <c r="F450" i="33"/>
  <c r="G450" i="33" s="1"/>
  <c r="F449" i="33"/>
  <c r="G449" i="33" s="1"/>
  <c r="E448" i="33"/>
  <c r="D448" i="33"/>
  <c r="F447" i="33"/>
  <c r="G447" i="33" s="1"/>
  <c r="F446" i="33"/>
  <c r="G446" i="33" s="1"/>
  <c r="F445" i="33"/>
  <c r="G445" i="33" s="1"/>
  <c r="E444" i="33"/>
  <c r="D444" i="33"/>
  <c r="D443" i="33" s="1"/>
  <c r="F442" i="33"/>
  <c r="G442" i="33" s="1"/>
  <c r="F441" i="33"/>
  <c r="G441" i="33" s="1"/>
  <c r="E440" i="33"/>
  <c r="D440" i="33"/>
  <c r="F439" i="33"/>
  <c r="G439" i="33" s="1"/>
  <c r="E438" i="33"/>
  <c r="E437" i="33" s="1"/>
  <c r="E432" i="33" s="1"/>
  <c r="D438" i="33"/>
  <c r="F436" i="33"/>
  <c r="G436" i="33" s="1"/>
  <c r="F435" i="33"/>
  <c r="G435" i="33" s="1"/>
  <c r="F434" i="33"/>
  <c r="G434" i="33" s="1"/>
  <c r="F433" i="33"/>
  <c r="G433" i="33" s="1"/>
  <c r="F431" i="33"/>
  <c r="G431" i="33" s="1"/>
  <c r="F430" i="33"/>
  <c r="G430" i="33" s="1"/>
  <c r="E429" i="33"/>
  <c r="F429" i="33" s="1"/>
  <c r="G429" i="33" s="1"/>
  <c r="D429" i="33"/>
  <c r="F428" i="33"/>
  <c r="G428" i="33" s="1"/>
  <c r="F427" i="33"/>
  <c r="G427" i="33" s="1"/>
  <c r="F426" i="33"/>
  <c r="G426" i="33" s="1"/>
  <c r="E425" i="33"/>
  <c r="E415" i="33" s="1"/>
  <c r="D425" i="33"/>
  <c r="F424" i="33"/>
  <c r="G424" i="33" s="1"/>
  <c r="F423" i="33"/>
  <c r="G423" i="33" s="1"/>
  <c r="F422" i="33"/>
  <c r="G422" i="33" s="1"/>
  <c r="F421" i="33"/>
  <c r="G421" i="33" s="1"/>
  <c r="F420" i="33"/>
  <c r="G420" i="33" s="1"/>
  <c r="F419" i="33"/>
  <c r="G419" i="33" s="1"/>
  <c r="F418" i="33"/>
  <c r="G418" i="33" s="1"/>
  <c r="F417" i="33"/>
  <c r="G417" i="33" s="1"/>
  <c r="F416" i="33"/>
  <c r="G416" i="33" s="1"/>
  <c r="F414" i="33"/>
  <c r="G414" i="33" s="1"/>
  <c r="F413" i="33"/>
  <c r="G413" i="33" s="1"/>
  <c r="F412" i="33"/>
  <c r="G412" i="33" s="1"/>
  <c r="E411" i="33"/>
  <c r="D411" i="33"/>
  <c r="F410" i="33"/>
  <c r="G410" i="33" s="1"/>
  <c r="F409" i="33"/>
  <c r="G409" i="33" s="1"/>
  <c r="F408" i="33"/>
  <c r="G408" i="33" s="1"/>
  <c r="F407" i="33"/>
  <c r="G407" i="33" s="1"/>
  <c r="F406" i="33"/>
  <c r="G406" i="33" s="1"/>
  <c r="F405" i="33"/>
  <c r="G405" i="33" s="1"/>
  <c r="F404" i="33"/>
  <c r="G404" i="33" s="1"/>
  <c r="F403" i="33"/>
  <c r="G403" i="33" s="1"/>
  <c r="E402" i="33"/>
  <c r="D402" i="33"/>
  <c r="F399" i="33"/>
  <c r="G399" i="33" s="1"/>
  <c r="F398" i="33"/>
  <c r="G398" i="33" s="1"/>
  <c r="F397" i="33"/>
  <c r="G397" i="33" s="1"/>
  <c r="F396" i="33"/>
  <c r="G396" i="33" s="1"/>
  <c r="E395" i="33"/>
  <c r="D395" i="33"/>
  <c r="F394" i="33"/>
  <c r="G394" i="33" s="1"/>
  <c r="F393" i="33"/>
  <c r="G393" i="33" s="1"/>
  <c r="F392" i="33"/>
  <c r="G392" i="33" s="1"/>
  <c r="F391" i="33"/>
  <c r="G391" i="33" s="1"/>
  <c r="F390" i="33"/>
  <c r="G390" i="33" s="1"/>
  <c r="F389" i="33"/>
  <c r="G389" i="33" s="1"/>
  <c r="F388" i="33"/>
  <c r="G388" i="33" s="1"/>
  <c r="F387" i="33"/>
  <c r="G387" i="33" s="1"/>
  <c r="F386" i="33"/>
  <c r="G386" i="33" s="1"/>
  <c r="F385" i="33"/>
  <c r="G385" i="33" s="1"/>
  <c r="F384" i="33"/>
  <c r="G384" i="33" s="1"/>
  <c r="F383" i="33"/>
  <c r="G383" i="33" s="1"/>
  <c r="F382" i="33"/>
  <c r="G382" i="33" s="1"/>
  <c r="F381" i="33"/>
  <c r="G381" i="33" s="1"/>
  <c r="G380" i="33"/>
  <c r="F380" i="33"/>
  <c r="F379" i="33"/>
  <c r="G379" i="33" s="1"/>
  <c r="E378" i="33"/>
  <c r="D378" i="33"/>
  <c r="D377" i="33" s="1"/>
  <c r="D376" i="33" s="1"/>
  <c r="F368" i="33"/>
  <c r="G368" i="33" s="1"/>
  <c r="F367" i="33"/>
  <c r="G367" i="33" s="1"/>
  <c r="F366" i="33"/>
  <c r="G366" i="33" s="1"/>
  <c r="F365" i="33"/>
  <c r="G365" i="33" s="1"/>
  <c r="F364" i="33"/>
  <c r="G364" i="33" s="1"/>
  <c r="F363" i="33"/>
  <c r="G363" i="33" s="1"/>
  <c r="F362" i="33"/>
  <c r="G362" i="33" s="1"/>
  <c r="F361" i="33"/>
  <c r="G361" i="33" s="1"/>
  <c r="F360" i="33"/>
  <c r="G360" i="33" s="1"/>
  <c r="F359" i="33"/>
  <c r="G359" i="33" s="1"/>
  <c r="F358" i="33"/>
  <c r="G358" i="33" s="1"/>
  <c r="F356" i="33"/>
  <c r="G356" i="33" s="1"/>
  <c r="F355" i="33"/>
  <c r="G355" i="33" s="1"/>
  <c r="F354" i="33"/>
  <c r="G354" i="33" s="1"/>
  <c r="F353" i="33"/>
  <c r="G353" i="33" s="1"/>
  <c r="E351" i="33"/>
  <c r="F351" i="33" s="1"/>
  <c r="G351" i="33" s="1"/>
  <c r="D351" i="33"/>
  <c r="G350" i="33"/>
  <c r="F350" i="33"/>
  <c r="E349" i="33"/>
  <c r="D349" i="33"/>
  <c r="D347" i="33" s="1"/>
  <c r="D346" i="33" s="1"/>
  <c r="F348" i="33"/>
  <c r="G348" i="33" s="1"/>
  <c r="F345" i="33"/>
  <c r="G345" i="33" s="1"/>
  <c r="E343" i="33"/>
  <c r="E344" i="33" s="1"/>
  <c r="D342" i="33"/>
  <c r="D341" i="33" s="1"/>
  <c r="F339" i="33"/>
  <c r="G339" i="33" s="1"/>
  <c r="F338" i="33"/>
  <c r="G338" i="33" s="1"/>
  <c r="F337" i="33"/>
  <c r="G337" i="33" s="1"/>
  <c r="F335" i="33"/>
  <c r="G335" i="33" s="1"/>
  <c r="F334" i="33"/>
  <c r="G334" i="33" s="1"/>
  <c r="F332" i="33"/>
  <c r="G332" i="33" s="1"/>
  <c r="F331" i="33"/>
  <c r="G331" i="33" s="1"/>
  <c r="F330" i="33"/>
  <c r="G330" i="33" s="1"/>
  <c r="F328" i="33"/>
  <c r="G328" i="33" s="1"/>
  <c r="F327" i="33"/>
  <c r="G327" i="33" s="1"/>
  <c r="F325" i="33"/>
  <c r="G325" i="33" s="1"/>
  <c r="F324" i="33"/>
  <c r="G324" i="33" s="1"/>
  <c r="F323" i="33"/>
  <c r="G323" i="33" s="1"/>
  <c r="F322" i="33"/>
  <c r="G322" i="33" s="1"/>
  <c r="F321" i="33"/>
  <c r="G321" i="33" s="1"/>
  <c r="F318" i="33"/>
  <c r="G318" i="33" s="1"/>
  <c r="F317" i="33"/>
  <c r="G317" i="33" s="1"/>
  <c r="F316" i="33"/>
  <c r="G316" i="33" s="1"/>
  <c r="F315" i="33"/>
  <c r="G315" i="33" s="1"/>
  <c r="F314" i="33"/>
  <c r="G314" i="33" s="1"/>
  <c r="F313" i="33"/>
  <c r="G313" i="33" s="1"/>
  <c r="E312" i="33"/>
  <c r="F311" i="33"/>
  <c r="G311" i="33" s="1"/>
  <c r="F310" i="33"/>
  <c r="G310" i="33" s="1"/>
  <c r="F309" i="33"/>
  <c r="G309" i="33" s="1"/>
  <c r="F308" i="33"/>
  <c r="G308" i="33" s="1"/>
  <c r="F307" i="33"/>
  <c r="G307" i="33" s="1"/>
  <c r="F306" i="33"/>
  <c r="G306" i="33" s="1"/>
  <c r="F305" i="33"/>
  <c r="G305" i="33" s="1"/>
  <c r="F304" i="33"/>
  <c r="G304" i="33" s="1"/>
  <c r="F303" i="33"/>
  <c r="G303" i="33" s="1"/>
  <c r="F302" i="33"/>
  <c r="G302" i="33" s="1"/>
  <c r="F301" i="33"/>
  <c r="G301" i="33" s="1"/>
  <c r="F300" i="33"/>
  <c r="G300" i="33" s="1"/>
  <c r="F299" i="33"/>
  <c r="G299" i="33" s="1"/>
  <c r="F298" i="33"/>
  <c r="G298" i="33" s="1"/>
  <c r="F297" i="33"/>
  <c r="G297" i="33" s="1"/>
  <c r="F296" i="33"/>
  <c r="G296" i="33" s="1"/>
  <c r="F295" i="33"/>
  <c r="G295" i="33" s="1"/>
  <c r="F294" i="33"/>
  <c r="G294" i="33" s="1"/>
  <c r="F293" i="33"/>
  <c r="G293" i="33" s="1"/>
  <c r="F292" i="33"/>
  <c r="G292" i="33" s="1"/>
  <c r="F291" i="33"/>
  <c r="G291" i="33" s="1"/>
  <c r="F290" i="33"/>
  <c r="G290" i="33" s="1"/>
  <c r="F289" i="33"/>
  <c r="G289" i="33" s="1"/>
  <c r="F288" i="33"/>
  <c r="G288" i="33" s="1"/>
  <c r="F287" i="33"/>
  <c r="G287" i="33" s="1"/>
  <c r="F286" i="33"/>
  <c r="G286" i="33" s="1"/>
  <c r="F285" i="33"/>
  <c r="G285" i="33" s="1"/>
  <c r="E284" i="33"/>
  <c r="D284" i="33"/>
  <c r="F283" i="33"/>
  <c r="G283" i="33" s="1"/>
  <c r="F282" i="33"/>
  <c r="G282" i="33" s="1"/>
  <c r="F281" i="33"/>
  <c r="G281" i="33" s="1"/>
  <c r="F280" i="33"/>
  <c r="G280" i="33" s="1"/>
  <c r="F279" i="33"/>
  <c r="G279" i="33" s="1"/>
  <c r="F278" i="33"/>
  <c r="G278" i="33" s="1"/>
  <c r="F277" i="33"/>
  <c r="G277" i="33" s="1"/>
  <c r="F276" i="33"/>
  <c r="G276" i="33" s="1"/>
  <c r="F275" i="33"/>
  <c r="G275" i="33" s="1"/>
  <c r="F274" i="33"/>
  <c r="G274" i="33" s="1"/>
  <c r="F273" i="33"/>
  <c r="G273" i="33" s="1"/>
  <c r="F272" i="33"/>
  <c r="G272" i="33" s="1"/>
  <c r="F271" i="33"/>
  <c r="G271" i="33" s="1"/>
  <c r="F270" i="33"/>
  <c r="G270" i="33" s="1"/>
  <c r="F269" i="33"/>
  <c r="G269" i="33" s="1"/>
  <c r="F268" i="33"/>
  <c r="G268" i="33" s="1"/>
  <c r="F267" i="33"/>
  <c r="G267" i="33" s="1"/>
  <c r="F266" i="33"/>
  <c r="G266" i="33" s="1"/>
  <c r="F265" i="33"/>
  <c r="G265" i="33" s="1"/>
  <c r="F264" i="33"/>
  <c r="G264" i="33" s="1"/>
  <c r="F263" i="33"/>
  <c r="G263" i="33" s="1"/>
  <c r="F262" i="33"/>
  <c r="G262" i="33" s="1"/>
  <c r="F261" i="33"/>
  <c r="G261" i="33" s="1"/>
  <c r="F260" i="33"/>
  <c r="G260" i="33" s="1"/>
  <c r="F259" i="33"/>
  <c r="G259" i="33" s="1"/>
  <c r="F258" i="33"/>
  <c r="G258" i="33" s="1"/>
  <c r="F257" i="33"/>
  <c r="G257" i="33" s="1"/>
  <c r="F256" i="33"/>
  <c r="G256" i="33" s="1"/>
  <c r="E255" i="33"/>
  <c r="D255" i="33"/>
  <c r="F254" i="33"/>
  <c r="G254" i="33" s="1"/>
  <c r="F252" i="33"/>
  <c r="G252" i="33" s="1"/>
  <c r="F250" i="33"/>
  <c r="G250" i="33" s="1"/>
  <c r="F249" i="33"/>
  <c r="G249" i="33" s="1"/>
  <c r="F248" i="33"/>
  <c r="G248" i="33" s="1"/>
  <c r="F246" i="33"/>
  <c r="G246" i="33" s="1"/>
  <c r="F245" i="33"/>
  <c r="G245" i="33" s="1"/>
  <c r="F242" i="33"/>
  <c r="G242" i="33" s="1"/>
  <c r="F241" i="33"/>
  <c r="G241" i="33" s="1"/>
  <c r="F240" i="33"/>
  <c r="G240" i="33" s="1"/>
  <c r="F239" i="33"/>
  <c r="G239" i="33" s="1"/>
  <c r="F238" i="33"/>
  <c r="G238" i="33" s="1"/>
  <c r="D237" i="33"/>
  <c r="F237" i="33" s="1"/>
  <c r="G237" i="33" s="1"/>
  <c r="E236" i="33"/>
  <c r="F235" i="33"/>
  <c r="G235" i="33" s="1"/>
  <c r="F234" i="33"/>
  <c r="G234" i="33" s="1"/>
  <c r="F233" i="33"/>
  <c r="G233" i="33" s="1"/>
  <c r="F232" i="33"/>
  <c r="G232" i="33" s="1"/>
  <c r="F231" i="33"/>
  <c r="G231" i="33" s="1"/>
  <c r="E230" i="33"/>
  <c r="D230" i="33"/>
  <c r="F229" i="33"/>
  <c r="G229" i="33" s="1"/>
  <c r="F228" i="33"/>
  <c r="G228" i="33" s="1"/>
  <c r="F227" i="33"/>
  <c r="G227" i="33" s="1"/>
  <c r="F226" i="33"/>
  <c r="G226" i="33" s="1"/>
  <c r="E225" i="33"/>
  <c r="E223" i="33" s="1"/>
  <c r="E247" i="33" s="1"/>
  <c r="D225" i="33"/>
  <c r="F224" i="33"/>
  <c r="G224" i="33" s="1"/>
  <c r="F222" i="33"/>
  <c r="G222" i="33" s="1"/>
  <c r="E221" i="33"/>
  <c r="D221" i="33"/>
  <c r="F220" i="33"/>
  <c r="G220" i="33" s="1"/>
  <c r="F219" i="33"/>
  <c r="G219" i="33" s="1"/>
  <c r="F218" i="33"/>
  <c r="G218" i="33" s="1"/>
  <c r="F217" i="33"/>
  <c r="G217" i="33" s="1"/>
  <c r="F216" i="33"/>
  <c r="G216" i="33" s="1"/>
  <c r="F215" i="33"/>
  <c r="G215" i="33" s="1"/>
  <c r="F213" i="33"/>
  <c r="G213" i="33" s="1"/>
  <c r="D212" i="33"/>
  <c r="F210" i="33"/>
  <c r="G210" i="33" s="1"/>
  <c r="F209" i="33"/>
  <c r="G209" i="33" s="1"/>
  <c r="F208" i="33"/>
  <c r="G208" i="33" s="1"/>
  <c r="D207" i="33"/>
  <c r="F205" i="33"/>
  <c r="G205" i="33" s="1"/>
  <c r="E204" i="33"/>
  <c r="D201" i="33"/>
  <c r="F201" i="33" s="1"/>
  <c r="G201" i="33" s="1"/>
  <c r="D200" i="33"/>
  <c r="F200" i="33" s="1"/>
  <c r="G200" i="33" s="1"/>
  <c r="D199" i="33"/>
  <c r="F199" i="33" s="1"/>
  <c r="G199" i="33" s="1"/>
  <c r="F198" i="33"/>
  <c r="G198" i="33" s="1"/>
  <c r="F194" i="33"/>
  <c r="G194" i="33" s="1"/>
  <c r="D193" i="33"/>
  <c r="F193" i="33" s="1"/>
  <c r="G193" i="33" s="1"/>
  <c r="D192" i="33"/>
  <c r="F192" i="33" s="1"/>
  <c r="G192" i="33" s="1"/>
  <c r="D191" i="33"/>
  <c r="F191" i="33" s="1"/>
  <c r="G191" i="33" s="1"/>
  <c r="F190" i="33"/>
  <c r="G190" i="33" s="1"/>
  <c r="F189" i="33"/>
  <c r="G189" i="33" s="1"/>
  <c r="E188" i="33"/>
  <c r="E186" i="33" s="1"/>
  <c r="D188" i="33"/>
  <c r="F188" i="33" s="1"/>
  <c r="G188" i="33" s="1"/>
  <c r="F187" i="33"/>
  <c r="G187" i="33" s="1"/>
  <c r="F185" i="33"/>
  <c r="G185" i="33" s="1"/>
  <c r="F184" i="33"/>
  <c r="G184" i="33" s="1"/>
  <c r="F183" i="33"/>
  <c r="G183" i="33" s="1"/>
  <c r="E182" i="33"/>
  <c r="D182" i="33"/>
  <c r="F182" i="33" s="1"/>
  <c r="G182" i="33" s="1"/>
  <c r="F181" i="33"/>
  <c r="G181" i="33" s="1"/>
  <c r="F180" i="33"/>
  <c r="G180" i="33" s="1"/>
  <c r="E179" i="33"/>
  <c r="D179" i="33"/>
  <c r="F179" i="33" s="1"/>
  <c r="G179" i="33" s="1"/>
  <c r="F178" i="33"/>
  <c r="G178" i="33" s="1"/>
  <c r="D177" i="33"/>
  <c r="F177" i="33" s="1"/>
  <c r="G177" i="33" s="1"/>
  <c r="D176" i="33"/>
  <c r="F176" i="33" s="1"/>
  <c r="G176" i="33" s="1"/>
  <c r="F175" i="33"/>
  <c r="G175" i="33" s="1"/>
  <c r="D174" i="33"/>
  <c r="D312" i="33" s="1"/>
  <c r="F173" i="33"/>
  <c r="G173" i="33" s="1"/>
  <c r="F172" i="33"/>
  <c r="G172" i="33" s="1"/>
  <c r="F171" i="33"/>
  <c r="G171" i="33" s="1"/>
  <c r="F170" i="33"/>
  <c r="G170" i="33" s="1"/>
  <c r="D169" i="33"/>
  <c r="F169" i="33" s="1"/>
  <c r="G169" i="33" s="1"/>
  <c r="E168" i="33"/>
  <c r="F165" i="33"/>
  <c r="G165" i="33" s="1"/>
  <c r="D164" i="33"/>
  <c r="F163" i="33"/>
  <c r="G163" i="33" s="1"/>
  <c r="F162" i="33"/>
  <c r="G162" i="33" s="1"/>
  <c r="D162" i="33"/>
  <c r="D159" i="33"/>
  <c r="F159" i="33" s="1"/>
  <c r="G159" i="33" s="1"/>
  <c r="F158" i="33"/>
  <c r="G158" i="33" s="1"/>
  <c r="F157" i="33"/>
  <c r="G157" i="33" s="1"/>
  <c r="F156" i="33"/>
  <c r="G156" i="33" s="1"/>
  <c r="F153" i="33"/>
  <c r="G153" i="33" s="1"/>
  <c r="F152" i="33"/>
  <c r="G152" i="33" s="1"/>
  <c r="F151" i="33"/>
  <c r="G151" i="33" s="1"/>
  <c r="F150" i="33"/>
  <c r="G150" i="33" s="1"/>
  <c r="F149" i="33"/>
  <c r="G149" i="33" s="1"/>
  <c r="F148" i="33"/>
  <c r="G148" i="33" s="1"/>
  <c r="E147" i="33"/>
  <c r="D147" i="33"/>
  <c r="F146" i="33"/>
  <c r="G146" i="33" s="1"/>
  <c r="F144" i="33"/>
  <c r="G144" i="33" s="1"/>
  <c r="F143" i="33"/>
  <c r="G143" i="33" s="1"/>
  <c r="F142" i="33"/>
  <c r="G142" i="33" s="1"/>
  <c r="F141" i="33"/>
  <c r="G141" i="33" s="1"/>
  <c r="F140" i="33"/>
  <c r="G140" i="33" s="1"/>
  <c r="F138" i="33"/>
  <c r="G138" i="33" s="1"/>
  <c r="F137" i="33"/>
  <c r="G137" i="33" s="1"/>
  <c r="G136" i="33"/>
  <c r="F136" i="33"/>
  <c r="F135" i="33"/>
  <c r="G135" i="33" s="1"/>
  <c r="F134" i="33"/>
  <c r="G134" i="33" s="1"/>
  <c r="F133" i="33"/>
  <c r="G133" i="33" s="1"/>
  <c r="F132" i="33"/>
  <c r="G132" i="33" s="1"/>
  <c r="F131" i="33"/>
  <c r="G131" i="33" s="1"/>
  <c r="F130" i="33"/>
  <c r="G130" i="33" s="1"/>
  <c r="F129" i="33"/>
  <c r="G129" i="33" s="1"/>
  <c r="F128" i="33"/>
  <c r="G128" i="33" s="1"/>
  <c r="F127" i="33"/>
  <c r="G127" i="33" s="1"/>
  <c r="F126" i="33"/>
  <c r="G126" i="33" s="1"/>
  <c r="F125" i="33"/>
  <c r="G125" i="33" s="1"/>
  <c r="F124" i="33"/>
  <c r="G124" i="33" s="1"/>
  <c r="F122" i="33"/>
  <c r="G122" i="33" s="1"/>
  <c r="F121" i="33"/>
  <c r="G121" i="33" s="1"/>
  <c r="F120" i="33"/>
  <c r="G120" i="33" s="1"/>
  <c r="F119" i="33"/>
  <c r="G119" i="33" s="1"/>
  <c r="F118" i="33"/>
  <c r="G118" i="33" s="1"/>
  <c r="F116" i="33"/>
  <c r="G116" i="33" s="1"/>
  <c r="F114" i="33"/>
  <c r="G114" i="33" s="1"/>
  <c r="F113" i="33"/>
  <c r="G113" i="33" s="1"/>
  <c r="F112" i="33"/>
  <c r="G112" i="33" s="1"/>
  <c r="F111" i="33"/>
  <c r="G111" i="33" s="1"/>
  <c r="D110" i="33"/>
  <c r="F110" i="33" s="1"/>
  <c r="G110" i="33" s="1"/>
  <c r="F108" i="33"/>
  <c r="G108" i="33" s="1"/>
  <c r="G107" i="33"/>
  <c r="F107" i="33"/>
  <c r="E106" i="33"/>
  <c r="D106" i="33"/>
  <c r="F106" i="33" s="1"/>
  <c r="G106" i="33" s="1"/>
  <c r="F105" i="33"/>
  <c r="G105" i="33" s="1"/>
  <c r="F104" i="33"/>
  <c r="G104" i="33" s="1"/>
  <c r="E103" i="33"/>
  <c r="F102" i="33"/>
  <c r="G102" i="33" s="1"/>
  <c r="F101" i="33"/>
  <c r="G101" i="33" s="1"/>
  <c r="E100" i="33"/>
  <c r="D100" i="33"/>
  <c r="F100" i="33" s="1"/>
  <c r="G100" i="33" s="1"/>
  <c r="F99" i="33"/>
  <c r="G99" i="33" s="1"/>
  <c r="F98" i="33"/>
  <c r="G98" i="33" s="1"/>
  <c r="E97" i="33"/>
  <c r="E96" i="33" s="1"/>
  <c r="E95" i="33"/>
  <c r="E123" i="33" s="1"/>
  <c r="D95" i="33"/>
  <c r="D123" i="33" s="1"/>
  <c r="F94" i="33"/>
  <c r="G94" i="33" s="1"/>
  <c r="F93" i="33"/>
  <c r="G93" i="33" s="1"/>
  <c r="D92" i="33"/>
  <c r="F92" i="33" s="1"/>
  <c r="G92" i="33" s="1"/>
  <c r="F91" i="33"/>
  <c r="G91" i="33" s="1"/>
  <c r="F90" i="33"/>
  <c r="G90" i="33" s="1"/>
  <c r="E89" i="33"/>
  <c r="E117" i="33" s="1"/>
  <c r="D89" i="33"/>
  <c r="D117" i="33" s="1"/>
  <c r="F88" i="33"/>
  <c r="G88" i="33" s="1"/>
  <c r="F86" i="33"/>
  <c r="G86" i="33" s="1"/>
  <c r="F85" i="33"/>
  <c r="G85" i="33" s="1"/>
  <c r="F84" i="33"/>
  <c r="G84" i="33" s="1"/>
  <c r="F83" i="33"/>
  <c r="G83" i="33" s="1"/>
  <c r="E82" i="33"/>
  <c r="D82" i="33"/>
  <c r="F80" i="33"/>
  <c r="G80" i="33" s="1"/>
  <c r="F79" i="33"/>
  <c r="G79" i="33" s="1"/>
  <c r="F78" i="33"/>
  <c r="G78" i="33" s="1"/>
  <c r="E77" i="33"/>
  <c r="D77" i="33"/>
  <c r="D203" i="33" s="1"/>
  <c r="F203" i="33" s="1"/>
  <c r="G203" i="33" s="1"/>
  <c r="F76" i="33"/>
  <c r="G76" i="33" s="1"/>
  <c r="F75" i="33"/>
  <c r="G75" i="33" s="1"/>
  <c r="F74" i="33"/>
  <c r="G74" i="33" s="1"/>
  <c r="D73" i="33"/>
  <c r="D72" i="33"/>
  <c r="F72" i="33" s="1"/>
  <c r="G72" i="33" s="1"/>
  <c r="F71" i="33"/>
  <c r="G71" i="33" s="1"/>
  <c r="E70" i="33"/>
  <c r="F69" i="33"/>
  <c r="G69" i="33" s="1"/>
  <c r="D68" i="33"/>
  <c r="D195" i="33" s="1"/>
  <c r="F67" i="33"/>
  <c r="G67" i="33" s="1"/>
  <c r="F66" i="33"/>
  <c r="G66" i="33" s="1"/>
  <c r="F65" i="33"/>
  <c r="G65" i="33" s="1"/>
  <c r="F64" i="33"/>
  <c r="G64" i="33" s="1"/>
  <c r="F63" i="33"/>
  <c r="G63" i="33" s="1"/>
  <c r="E62" i="33"/>
  <c r="D62" i="33"/>
  <c r="F61" i="33"/>
  <c r="G61" i="33" s="1"/>
  <c r="F60" i="33"/>
  <c r="G60" i="33" s="1"/>
  <c r="F59" i="33"/>
  <c r="G59" i="33" s="1"/>
  <c r="F58" i="33"/>
  <c r="G58" i="33" s="1"/>
  <c r="F57" i="33"/>
  <c r="G57" i="33" s="1"/>
  <c r="E56" i="33"/>
  <c r="F56" i="33" s="1"/>
  <c r="G56" i="33" s="1"/>
  <c r="D56" i="33"/>
  <c r="D55" i="33" s="1"/>
  <c r="D53" i="33" s="1"/>
  <c r="E55" i="33"/>
  <c r="F55" i="33" s="1"/>
  <c r="G55" i="33" s="1"/>
  <c r="F54" i="33"/>
  <c r="G54" i="33" s="1"/>
  <c r="F52" i="33"/>
  <c r="F51" i="33"/>
  <c r="G51" i="33" s="1"/>
  <c r="F50" i="33"/>
  <c r="G50" i="33" s="1"/>
  <c r="D49" i="33"/>
  <c r="F49" i="33" s="1"/>
  <c r="G49" i="33" s="1"/>
  <c r="F48" i="33"/>
  <c r="G48" i="33" s="1"/>
  <c r="F47" i="33"/>
  <c r="G47" i="33" s="1"/>
  <c r="F46" i="33"/>
  <c r="G46" i="33" s="1"/>
  <c r="F45" i="33"/>
  <c r="G45" i="33" s="1"/>
  <c r="F43" i="33"/>
  <c r="G43" i="33" s="1"/>
  <c r="F42" i="33"/>
  <c r="G42" i="33" s="1"/>
  <c r="F41" i="33"/>
  <c r="G41" i="33" s="1"/>
  <c r="F40" i="33"/>
  <c r="G40" i="33" s="1"/>
  <c r="G39" i="33" s="1"/>
  <c r="D39" i="33"/>
  <c r="F36" i="33"/>
  <c r="G36" i="33" s="1"/>
  <c r="F35" i="33"/>
  <c r="G35" i="33" s="1"/>
  <c r="D34" i="33"/>
  <c r="F34" i="33" s="1"/>
  <c r="G34" i="33" s="1"/>
  <c r="G33" i="33"/>
  <c r="F33" i="33"/>
  <c r="F32" i="33"/>
  <c r="G32" i="33" s="1"/>
  <c r="F31" i="33"/>
  <c r="F30" i="33"/>
  <c r="G30" i="33" s="1"/>
  <c r="F29" i="33"/>
  <c r="G29" i="33" s="1"/>
  <c r="F28" i="33"/>
  <c r="G28" i="33" s="1"/>
  <c r="F27" i="33"/>
  <c r="G27" i="33" s="1"/>
  <c r="F26" i="33"/>
  <c r="G26" i="33" s="1"/>
  <c r="F25" i="33"/>
  <c r="G25" i="33" s="1"/>
  <c r="F24" i="33"/>
  <c r="D24" i="33"/>
  <c r="E23" i="33"/>
  <c r="D23" i="33"/>
  <c r="F39" i="33" l="1"/>
  <c r="F255" i="33"/>
  <c r="G255" i="33" s="1"/>
  <c r="F378" i="33"/>
  <c r="G378" i="33" s="1"/>
  <c r="E377" i="33"/>
  <c r="F377" i="33" s="1"/>
  <c r="G377" i="33" s="1"/>
  <c r="D70" i="33"/>
  <c r="D197" i="33" s="1"/>
  <c r="F197" i="33" s="1"/>
  <c r="G197" i="33" s="1"/>
  <c r="F70" i="33"/>
  <c r="G70" i="33" s="1"/>
  <c r="F230" i="33"/>
  <c r="G230" i="33" s="1"/>
  <c r="F117" i="33"/>
  <c r="G117" i="33" s="1"/>
  <c r="E53" i="33"/>
  <c r="F89" i="33"/>
  <c r="F62" i="33"/>
  <c r="G62" i="33" s="1"/>
  <c r="F95" i="33"/>
  <c r="D103" i="33"/>
  <c r="D97" i="33"/>
  <c r="F77" i="33"/>
  <c r="G77" i="33" s="1"/>
  <c r="F174" i="33"/>
  <c r="G174" i="33" s="1"/>
  <c r="D236" i="33"/>
  <c r="F236" i="33" s="1"/>
  <c r="G236" i="33" s="1"/>
  <c r="F343" i="33"/>
  <c r="G343" i="33" s="1"/>
  <c r="F395" i="33"/>
  <c r="G395" i="33" s="1"/>
  <c r="F438" i="33"/>
  <c r="G438" i="33" s="1"/>
  <c r="F444" i="33"/>
  <c r="G444" i="33" s="1"/>
  <c r="D44" i="33"/>
  <c r="G31" i="33"/>
  <c r="G89" i="33" s="1"/>
  <c r="F53" i="33"/>
  <c r="G53" i="33" s="1"/>
  <c r="E73" i="33"/>
  <c r="F73" i="33" s="1"/>
  <c r="G73" i="33" s="1"/>
  <c r="F82" i="33"/>
  <c r="G82" i="33" s="1"/>
  <c r="F284" i="33"/>
  <c r="G284" i="33" s="1"/>
  <c r="G24" i="33"/>
  <c r="D206" i="33"/>
  <c r="F207" i="33"/>
  <c r="G207" i="33" s="1"/>
  <c r="D196" i="33"/>
  <c r="F196" i="33" s="1"/>
  <c r="G196" i="33" s="1"/>
  <c r="F195" i="33"/>
  <c r="G195" i="33" s="1"/>
  <c r="F123" i="33"/>
  <c r="G95" i="33"/>
  <c r="G123" i="33" s="1"/>
  <c r="F23" i="33"/>
  <c r="G23" i="33" s="1"/>
  <c r="F225" i="33"/>
  <c r="G225" i="33" s="1"/>
  <c r="D223" i="33"/>
  <c r="F440" i="33"/>
  <c r="G440" i="33" s="1"/>
  <c r="D437" i="33"/>
  <c r="E443" i="33"/>
  <c r="F448" i="33"/>
  <c r="G448" i="33" s="1"/>
  <c r="F147" i="33"/>
  <c r="G147" i="33" s="1"/>
  <c r="D168" i="33"/>
  <c r="E243" i="33"/>
  <c r="D211" i="33"/>
  <c r="F221" i="33"/>
  <c r="G221" i="33" s="1"/>
  <c r="F402" i="33"/>
  <c r="G402" i="33" s="1"/>
  <c r="E401" i="33"/>
  <c r="F68" i="33"/>
  <c r="G68" i="33" s="1"/>
  <c r="F312" i="33"/>
  <c r="G312" i="33" s="1"/>
  <c r="D401" i="33"/>
  <c r="F411" i="33"/>
  <c r="G411" i="33" s="1"/>
  <c r="F425" i="33"/>
  <c r="G425" i="33" s="1"/>
  <c r="D415" i="33"/>
  <c r="F415" i="33" s="1"/>
  <c r="G415" i="33" s="1"/>
  <c r="F164" i="33"/>
  <c r="G164" i="33" s="1"/>
  <c r="E342" i="33"/>
  <c r="F344" i="33"/>
  <c r="G344" i="33" s="1"/>
  <c r="E347" i="33"/>
  <c r="F349" i="33"/>
  <c r="G349" i="33" s="1"/>
  <c r="E376" i="33" l="1"/>
  <c r="F376" i="33" s="1"/>
  <c r="G376" i="33" s="1"/>
  <c r="E44" i="33"/>
  <c r="E38" i="33" s="1"/>
  <c r="F103" i="33"/>
  <c r="G103" i="33" s="1"/>
  <c r="D202" i="33"/>
  <c r="F202" i="33" s="1"/>
  <c r="G202" i="33" s="1"/>
  <c r="D87" i="33"/>
  <c r="D38" i="33"/>
  <c r="D400" i="33"/>
  <c r="D375" i="33" s="1"/>
  <c r="F97" i="33"/>
  <c r="G97" i="33" s="1"/>
  <c r="D96" i="33"/>
  <c r="F96" i="33" s="1"/>
  <c r="G96" i="33" s="1"/>
  <c r="F347" i="33"/>
  <c r="G347" i="33" s="1"/>
  <c r="E346" i="33"/>
  <c r="F346" i="33" s="1"/>
  <c r="G346" i="33" s="1"/>
  <c r="F168" i="33"/>
  <c r="G168" i="33" s="1"/>
  <c r="F342" i="33"/>
  <c r="G342" i="33" s="1"/>
  <c r="E341" i="33"/>
  <c r="F341" i="33" s="1"/>
  <c r="G341" i="33" s="1"/>
  <c r="G443" i="33"/>
  <c r="F443" i="33"/>
  <c r="F401" i="33"/>
  <c r="G401" i="33" s="1"/>
  <c r="E400" i="33"/>
  <c r="D432" i="33"/>
  <c r="F432" i="33" s="1"/>
  <c r="G432" i="33" s="1"/>
  <c r="F437" i="33"/>
  <c r="G437" i="33" s="1"/>
  <c r="D247" i="33"/>
  <c r="F247" i="33" s="1"/>
  <c r="G247" i="33" s="1"/>
  <c r="F223" i="33"/>
  <c r="G223" i="33" s="1"/>
  <c r="D186" i="33"/>
  <c r="F186" i="33" s="1"/>
  <c r="G186" i="33" s="1"/>
  <c r="D204" i="33"/>
  <c r="F206" i="33"/>
  <c r="G206" i="33" s="1"/>
  <c r="F400" i="33" l="1"/>
  <c r="G400" i="33" s="1"/>
  <c r="E87" i="33"/>
  <c r="E115" i="33" s="1"/>
  <c r="E109" i="33" s="1"/>
  <c r="F44" i="33"/>
  <c r="G44" i="33" s="1"/>
  <c r="D115" i="33"/>
  <c r="D81" i="33"/>
  <c r="D374" i="33"/>
  <c r="E375" i="33"/>
  <c r="D243" i="33"/>
  <c r="D244" i="33"/>
  <c r="F204" i="33"/>
  <c r="G204" i="33" s="1"/>
  <c r="F87" i="33"/>
  <c r="G87" i="33" s="1"/>
  <c r="E81" i="33"/>
  <c r="F81" i="33" s="1"/>
  <c r="G81" i="33" s="1"/>
  <c r="E161" i="33" l="1"/>
  <c r="E160" i="33" s="1"/>
  <c r="E145" i="33"/>
  <c r="F38" i="33"/>
  <c r="G38" i="33" s="1"/>
  <c r="F115" i="33"/>
  <c r="G115" i="33" s="1"/>
  <c r="D109" i="33"/>
  <c r="F375" i="33"/>
  <c r="G375" i="33" s="1"/>
  <c r="E374" i="33"/>
  <c r="D251" i="33"/>
  <c r="D253" i="33" s="1"/>
  <c r="F243" i="33"/>
  <c r="G243" i="33" s="1"/>
  <c r="E155" i="33" l="1"/>
  <c r="E154" i="33" s="1"/>
  <c r="E139" i="33"/>
  <c r="F109" i="33"/>
  <c r="G109" i="33" s="1"/>
  <c r="D145" i="33"/>
  <c r="D161" i="33"/>
  <c r="F374" i="33"/>
  <c r="G374" i="33" s="1"/>
  <c r="E214" i="33"/>
  <c r="F161" i="33" l="1"/>
  <c r="G161" i="33" s="1"/>
  <c r="D166" i="33"/>
  <c r="F166" i="33" s="1"/>
  <c r="G166" i="33" s="1"/>
  <c r="D139" i="33"/>
  <c r="F139" i="33" s="1"/>
  <c r="G139" i="33" s="1"/>
  <c r="D155" i="33"/>
  <c r="F145" i="33"/>
  <c r="G145" i="33" s="1"/>
  <c r="F214" i="33"/>
  <c r="G214" i="33" s="1"/>
  <c r="E212" i="33"/>
  <c r="D160" i="33" l="1"/>
  <c r="F160" i="33" s="1"/>
  <c r="G160" i="33" s="1"/>
  <c r="D154" i="33"/>
  <c r="F154" i="33" s="1"/>
  <c r="G154" i="33" s="1"/>
  <c r="F155" i="33"/>
  <c r="G155" i="33" s="1"/>
  <c r="F212" i="33"/>
  <c r="E211" i="33"/>
  <c r="E244" i="33" s="1"/>
  <c r="F244" i="33" l="1"/>
  <c r="G244" i="33" s="1"/>
  <c r="E251" i="33"/>
  <c r="F211" i="33"/>
  <c r="G212" i="33"/>
  <c r="G211" i="33" s="1"/>
  <c r="F251" i="33" l="1"/>
  <c r="G251" i="33" s="1"/>
  <c r="E253" i="33"/>
  <c r="F253" i="33" s="1"/>
  <c r="G253" i="33" s="1"/>
  <c r="BC134" i="17" l="1"/>
  <c r="D161" i="12"/>
  <c r="D144" i="10"/>
  <c r="AA134" i="17" l="1"/>
  <c r="AA51" i="17" l="1"/>
  <c r="AA50" i="17"/>
  <c r="AA49" i="17"/>
  <c r="AA35" i="17"/>
  <c r="AA36" i="17"/>
  <c r="AA57" i="17"/>
  <c r="AA61" i="17" l="1"/>
  <c r="AA44" i="17"/>
  <c r="AA40" i="17"/>
  <c r="AA32" i="17" l="1"/>
  <c r="AV30" i="14" l="1"/>
  <c r="K33" i="18" l="1"/>
  <c r="K32" i="18" s="1"/>
  <c r="K26" i="18" s="1"/>
  <c r="K25" i="18" s="1"/>
  <c r="CD33" i="15"/>
  <c r="CD34" i="15"/>
  <c r="CD35" i="15"/>
  <c r="CD36" i="15"/>
  <c r="CD37" i="15"/>
  <c r="CD38" i="15"/>
  <c r="CD39" i="15"/>
  <c r="CD40" i="15"/>
  <c r="CD41" i="15"/>
  <c r="CD42" i="15"/>
  <c r="CD43" i="15"/>
  <c r="CD44" i="15"/>
  <c r="CD45" i="15"/>
  <c r="CD46" i="15"/>
  <c r="CD47" i="15"/>
  <c r="CD48" i="15"/>
  <c r="CD49" i="15"/>
  <c r="CD50" i="15"/>
  <c r="CD51" i="15"/>
  <c r="CD52" i="15"/>
  <c r="CD53" i="15"/>
  <c r="CD54" i="15"/>
  <c r="CD55" i="15"/>
  <c r="CD56" i="15"/>
  <c r="CD57" i="15"/>
  <c r="CD58" i="15"/>
  <c r="CD59" i="15"/>
  <c r="CD60" i="15"/>
  <c r="CD61" i="15"/>
  <c r="CD32" i="15"/>
  <c r="CA61" i="13"/>
  <c r="CA62" i="13"/>
  <c r="V58" i="12"/>
  <c r="V59" i="12"/>
  <c r="V60" i="12"/>
  <c r="X59" i="11"/>
  <c r="X60" i="11"/>
  <c r="BC38" i="13"/>
  <c r="BC39" i="13"/>
  <c r="BC40" i="13"/>
  <c r="BC41" i="13"/>
  <c r="BC42" i="13"/>
  <c r="BC43" i="13"/>
  <c r="BC44" i="13"/>
  <c r="BC45" i="13"/>
  <c r="BC46" i="13"/>
  <c r="BC47" i="13"/>
  <c r="BC50" i="13"/>
  <c r="BC51" i="13"/>
  <c r="BC52" i="13"/>
  <c r="BC53" i="13"/>
  <c r="BC36" i="13"/>
  <c r="BC37" i="13"/>
  <c r="Q44" i="17" l="1"/>
  <c r="Q45" i="17"/>
  <c r="Q46" i="17"/>
  <c r="Q35" i="17"/>
  <c r="Q36" i="17"/>
  <c r="Q37" i="17"/>
  <c r="Q38" i="17"/>
  <c r="Q39" i="17"/>
  <c r="Q40" i="17"/>
  <c r="Q42" i="17"/>
  <c r="E33" i="18" l="1"/>
  <c r="F33" i="18"/>
  <c r="G33" i="18"/>
  <c r="BA61" i="17"/>
  <c r="AY61" i="17" s="1"/>
  <c r="AV61" i="17"/>
  <c r="AT61" i="17" s="1"/>
  <c r="AN61" i="17"/>
  <c r="AI61" i="17" s="1"/>
  <c r="AL61" i="17"/>
  <c r="AH61" i="17"/>
  <c r="AF61" i="17"/>
  <c r="Y61" i="17"/>
  <c r="T61" i="17"/>
  <c r="Q61" i="17"/>
  <c r="O61" i="17" s="1"/>
  <c r="J61" i="17"/>
  <c r="I61" i="17"/>
  <c r="H61" i="17"/>
  <c r="F61" i="17"/>
  <c r="BA60" i="17"/>
  <c r="AY60" i="17" s="1"/>
  <c r="AV60" i="17"/>
  <c r="AN60" i="17"/>
  <c r="AI60" i="17" s="1"/>
  <c r="AL60" i="17"/>
  <c r="AH60" i="17"/>
  <c r="AF60" i="17"/>
  <c r="Y60" i="17"/>
  <c r="T60" i="17"/>
  <c r="J60" i="17"/>
  <c r="I60" i="17"/>
  <c r="H60" i="17"/>
  <c r="F60" i="17"/>
  <c r="BA59" i="17"/>
  <c r="AV59" i="17"/>
  <c r="AQ59" i="17"/>
  <c r="Q59" i="17"/>
  <c r="BG62" i="16"/>
  <c r="BF62" i="16"/>
  <c r="BE62" i="16"/>
  <c r="BD62" i="16"/>
  <c r="BC62" i="16"/>
  <c r="BG61" i="16"/>
  <c r="BF61" i="16"/>
  <c r="BE61" i="16"/>
  <c r="BD61" i="16"/>
  <c r="BC61" i="16"/>
  <c r="BR61" i="15"/>
  <c r="BK61" i="15"/>
  <c r="AT61" i="15"/>
  <c r="AS61" i="15"/>
  <c r="AR61" i="15"/>
  <c r="AQ61" i="15"/>
  <c r="AO61" i="15"/>
  <c r="AN61" i="15"/>
  <c r="AL61" i="15"/>
  <c r="AI61" i="15"/>
  <c r="AE61" i="15"/>
  <c r="AB61" i="15"/>
  <c r="X61" i="15"/>
  <c r="U61" i="15"/>
  <c r="N61" i="15"/>
  <c r="K61" i="15"/>
  <c r="I61" i="15"/>
  <c r="H61" i="15"/>
  <c r="BZ61" i="15" s="1"/>
  <c r="F61" i="15"/>
  <c r="BX61" i="15" s="1"/>
  <c r="E61" i="15"/>
  <c r="BW61" i="15" s="1"/>
  <c r="BR60" i="15"/>
  <c r="BK60" i="15"/>
  <c r="AT60" i="15"/>
  <c r="AS60" i="15"/>
  <c r="AR60" i="15"/>
  <c r="AQ60" i="15"/>
  <c r="AO60" i="15"/>
  <c r="AN60" i="15"/>
  <c r="AL60" i="15"/>
  <c r="AI60" i="15"/>
  <c r="AE60" i="15"/>
  <c r="AB60" i="15"/>
  <c r="X60" i="15"/>
  <c r="U60" i="15"/>
  <c r="N60" i="15"/>
  <c r="K60" i="15"/>
  <c r="I60" i="15"/>
  <c r="CA60" i="15" s="1"/>
  <c r="H60" i="15"/>
  <c r="F60" i="15"/>
  <c r="E60" i="15"/>
  <c r="BR59" i="15"/>
  <c r="BK59" i="15"/>
  <c r="AL59" i="15"/>
  <c r="AI59" i="15"/>
  <c r="AE59" i="15"/>
  <c r="AB59" i="15"/>
  <c r="X59" i="15"/>
  <c r="U59" i="15"/>
  <c r="AZ56" i="14"/>
  <c r="AU56" i="14"/>
  <c r="AP56" i="14"/>
  <c r="BD61" i="15" s="1"/>
  <c r="AK56" i="14"/>
  <c r="AB56" i="14"/>
  <c r="AA56" i="14"/>
  <c r="W56" i="14"/>
  <c r="V56" i="14"/>
  <c r="R56" i="14"/>
  <c r="Q56" i="14"/>
  <c r="M56" i="14"/>
  <c r="L56" i="14"/>
  <c r="AZ55" i="14"/>
  <c r="AU55" i="14"/>
  <c r="AP55" i="14"/>
  <c r="AK55" i="14"/>
  <c r="AW60" i="15" s="1"/>
  <c r="AB55" i="14"/>
  <c r="AA55" i="14"/>
  <c r="W55" i="14"/>
  <c r="V55" i="14"/>
  <c r="R55" i="14"/>
  <c r="Q55" i="14"/>
  <c r="M55" i="14"/>
  <c r="L55" i="14"/>
  <c r="BW60" i="15" l="1"/>
  <c r="BZ60" i="15"/>
  <c r="CA61" i="15"/>
  <c r="CC61" i="15"/>
  <c r="AJ60" i="17"/>
  <c r="AJ61" i="17"/>
  <c r="J60" i="15"/>
  <c r="CB60" i="15" s="1"/>
  <c r="G55" i="14"/>
  <c r="G60" i="15"/>
  <c r="G56" i="14"/>
  <c r="H55" i="14"/>
  <c r="H56" i="14"/>
  <c r="AF56" i="14"/>
  <c r="AW61" i="15"/>
  <c r="AP61" i="15" s="1"/>
  <c r="AF55" i="14"/>
  <c r="BD60" i="15"/>
  <c r="AP60" i="15" s="1"/>
  <c r="G61" i="15"/>
  <c r="J61" i="15"/>
  <c r="CB61" i="15" s="1"/>
  <c r="BX60" i="15"/>
  <c r="CC60" i="15"/>
  <c r="AT60" i="17"/>
  <c r="G61" i="17"/>
  <c r="E61" i="17" s="1"/>
  <c r="AZ54" i="14"/>
  <c r="AU54" i="14"/>
  <c r="AP54" i="14"/>
  <c r="BD59" i="15" s="1"/>
  <c r="AK54" i="14"/>
  <c r="AW59" i="15" s="1"/>
  <c r="AA54" i="14"/>
  <c r="AB54" i="14"/>
  <c r="V54" i="14"/>
  <c r="W54" i="14"/>
  <c r="Q54" i="14"/>
  <c r="R54" i="14"/>
  <c r="M54" i="14"/>
  <c r="L54" i="14"/>
  <c r="BQ62" i="13"/>
  <c r="AT62" i="13"/>
  <c r="AS62" i="13"/>
  <c r="AR62" i="13"/>
  <c r="M63" i="18" s="1"/>
  <c r="AQ62" i="13"/>
  <c r="AP62" i="13"/>
  <c r="AN62" i="13"/>
  <c r="AH62" i="13"/>
  <c r="AA62" i="13"/>
  <c r="T62" i="13"/>
  <c r="BQ61" i="13"/>
  <c r="BJ61" i="13"/>
  <c r="AT61" i="13"/>
  <c r="AS61" i="13"/>
  <c r="AR61" i="13"/>
  <c r="M62" i="18" s="1"/>
  <c r="AQ61" i="13"/>
  <c r="AP61" i="13"/>
  <c r="AN61" i="13"/>
  <c r="AH61" i="13"/>
  <c r="AA61" i="13"/>
  <c r="T61" i="13"/>
  <c r="CA60" i="13"/>
  <c r="BQ60" i="13"/>
  <c r="BJ60" i="13"/>
  <c r="AH60" i="13"/>
  <c r="AA60" i="13"/>
  <c r="T60" i="13"/>
  <c r="BY60" i="15" l="1"/>
  <c r="BY61" i="15"/>
  <c r="F62" i="13"/>
  <c r="D62" i="13" s="1"/>
  <c r="F61" i="13"/>
  <c r="D61" i="13" s="1"/>
  <c r="Q60" i="17" l="1"/>
  <c r="D61" i="17"/>
  <c r="D60" i="17"/>
  <c r="AZ62" i="18" l="1"/>
  <c r="G59" i="11"/>
  <c r="BA63" i="18"/>
  <c r="L60" i="11"/>
  <c r="G60" i="17"/>
  <c r="E60" i="17" s="1"/>
  <c r="O60" i="17"/>
  <c r="AZ63" i="18"/>
  <c r="G60" i="11"/>
  <c r="Q43" i="17"/>
  <c r="Q41" i="17"/>
  <c r="Q33" i="17"/>
  <c r="U60" i="11" l="1"/>
  <c r="O60" i="11" s="1"/>
  <c r="I60" i="11"/>
  <c r="BA62" i="18"/>
  <c r="L59" i="11"/>
  <c r="T59" i="11" s="1"/>
  <c r="N59" i="11" s="1"/>
  <c r="D59" i="11"/>
  <c r="T60" i="11"/>
  <c r="N60" i="11" s="1"/>
  <c r="D60" i="11"/>
  <c r="Q32" i="17" l="1"/>
  <c r="U59" i="11"/>
  <c r="O59" i="11" s="1"/>
  <c r="I59" i="11"/>
  <c r="I60" i="12"/>
  <c r="I59" i="12"/>
  <c r="H60" i="12"/>
  <c r="AD61" i="17" s="1"/>
  <c r="H59" i="12"/>
  <c r="AD60" i="17" s="1"/>
  <c r="AQ61" i="17" l="1"/>
  <c r="AG61" i="17" s="1"/>
  <c r="AO62" i="13"/>
  <c r="BY62" i="13" s="1"/>
  <c r="U60" i="12"/>
  <c r="AO61" i="13"/>
  <c r="BY61" i="13" s="1"/>
  <c r="AQ60" i="17"/>
  <c r="H31" i="10"/>
  <c r="T60" i="12"/>
  <c r="T59" i="12"/>
  <c r="R60" i="12"/>
  <c r="S60" i="12"/>
  <c r="R59" i="12"/>
  <c r="U59" i="12"/>
  <c r="S59" i="12"/>
  <c r="A58" i="19"/>
  <c r="B58" i="19"/>
  <c r="C58" i="19"/>
  <c r="A59" i="19"/>
  <c r="B59" i="19"/>
  <c r="C59" i="19"/>
  <c r="A62" i="18"/>
  <c r="B62" i="18"/>
  <c r="C62" i="18"/>
  <c r="A63" i="18"/>
  <c r="B63" i="18"/>
  <c r="C63" i="18"/>
  <c r="A60" i="17"/>
  <c r="B60" i="17"/>
  <c r="C60" i="17"/>
  <c r="A61" i="17"/>
  <c r="B61" i="17"/>
  <c r="C61" i="17"/>
  <c r="A61" i="16"/>
  <c r="B61" i="16"/>
  <c r="C61" i="16"/>
  <c r="A62" i="16"/>
  <c r="B62" i="16"/>
  <c r="C62" i="16"/>
  <c r="A60" i="15"/>
  <c r="B60" i="15"/>
  <c r="C60" i="15"/>
  <c r="A61" i="15"/>
  <c r="B61" i="15"/>
  <c r="C61" i="15"/>
  <c r="A55" i="14"/>
  <c r="B55" i="14"/>
  <c r="C55" i="14"/>
  <c r="A56" i="14"/>
  <c r="B56" i="14"/>
  <c r="C56" i="14"/>
  <c r="A61" i="13"/>
  <c r="B61" i="13"/>
  <c r="C61" i="13"/>
  <c r="A62" i="13"/>
  <c r="B62" i="13"/>
  <c r="C62" i="13"/>
  <c r="A59" i="12"/>
  <c r="B59" i="12"/>
  <c r="C59" i="12"/>
  <c r="A60" i="12"/>
  <c r="B60" i="12"/>
  <c r="C60" i="12"/>
  <c r="X58" i="11"/>
  <c r="A59" i="11"/>
  <c r="B59" i="11"/>
  <c r="C59" i="11"/>
  <c r="A60" i="11"/>
  <c r="B60" i="11"/>
  <c r="C60" i="11"/>
  <c r="AO61" i="17" l="1"/>
  <c r="AE61" i="17" s="1"/>
  <c r="AO60" i="17"/>
  <c r="AE60" i="17" s="1"/>
  <c r="AG60" i="17"/>
  <c r="A57" i="19"/>
  <c r="B57" i="19"/>
  <c r="C57" i="19"/>
  <c r="A61" i="18"/>
  <c r="B61" i="18"/>
  <c r="C61" i="18"/>
  <c r="A59" i="17"/>
  <c r="B59" i="17"/>
  <c r="C59" i="17"/>
  <c r="AY59" i="17"/>
  <c r="AT59" i="17"/>
  <c r="AO59" i="17"/>
  <c r="AN59" i="17"/>
  <c r="AI59" i="17" s="1"/>
  <c r="AH59" i="17"/>
  <c r="AL59" i="17"/>
  <c r="AF59" i="17"/>
  <c r="Y59" i="17"/>
  <c r="T59" i="17"/>
  <c r="O59" i="17"/>
  <c r="J59" i="17"/>
  <c r="I59" i="17"/>
  <c r="F59" i="17"/>
  <c r="A60" i="16"/>
  <c r="B60" i="16"/>
  <c r="C60" i="16"/>
  <c r="BG60" i="16"/>
  <c r="BF60" i="16"/>
  <c r="BE60" i="16"/>
  <c r="BD60" i="16"/>
  <c r="BC60" i="16"/>
  <c r="A59" i="15"/>
  <c r="B59" i="15"/>
  <c r="C59" i="15"/>
  <c r="AT59" i="15"/>
  <c r="AS59" i="15"/>
  <c r="AR59" i="15"/>
  <c r="AQ59" i="15"/>
  <c r="AO59" i="15"/>
  <c r="AN59" i="15"/>
  <c r="N59" i="15"/>
  <c r="K59" i="15"/>
  <c r="I59" i="15"/>
  <c r="H59" i="15"/>
  <c r="F59" i="15"/>
  <c r="E59" i="15"/>
  <c r="A54" i="14"/>
  <c r="B54" i="14"/>
  <c r="C54" i="14"/>
  <c r="A60" i="13"/>
  <c r="B60" i="13"/>
  <c r="C60" i="13"/>
  <c r="AT60" i="13"/>
  <c r="AS60" i="13"/>
  <c r="AR60" i="13"/>
  <c r="M61" i="18" s="1"/>
  <c r="AQ60" i="13"/>
  <c r="AP60" i="13"/>
  <c r="AN60" i="13"/>
  <c r="A58" i="12"/>
  <c r="B58" i="12"/>
  <c r="C58" i="12"/>
  <c r="H58" i="12"/>
  <c r="AD59" i="17" s="1"/>
  <c r="A58" i="11"/>
  <c r="B58" i="11"/>
  <c r="C58" i="11"/>
  <c r="BA61" i="18"/>
  <c r="D59" i="17"/>
  <c r="CA59" i="15" l="1"/>
  <c r="BW59" i="15"/>
  <c r="CC59" i="15"/>
  <c r="BX59" i="15"/>
  <c r="BZ59" i="15"/>
  <c r="I58" i="12"/>
  <c r="U58" i="12" s="1"/>
  <c r="AO60" i="13"/>
  <c r="AZ61" i="18"/>
  <c r="G58" i="11"/>
  <c r="D58" i="11" s="1"/>
  <c r="AJ59" i="17"/>
  <c r="AE59" i="17" s="1"/>
  <c r="J59" i="15"/>
  <c r="CB59" i="15" s="1"/>
  <c r="F60" i="13"/>
  <c r="D60" i="13" s="1"/>
  <c r="L58" i="11"/>
  <c r="I58" i="11" s="1"/>
  <c r="AG59" i="17"/>
  <c r="G59" i="17"/>
  <c r="H59" i="17"/>
  <c r="AP59" i="15"/>
  <c r="G59" i="15"/>
  <c r="AF54" i="14"/>
  <c r="G54" i="14"/>
  <c r="H54" i="14"/>
  <c r="S58" i="12" l="1"/>
  <c r="T58" i="12"/>
  <c r="R58" i="12"/>
  <c r="BY60" i="13"/>
  <c r="E59" i="17"/>
  <c r="U58" i="11"/>
  <c r="O58" i="11" s="1"/>
  <c r="T58" i="11"/>
  <c r="N58" i="11" s="1"/>
  <c r="BY59" i="15"/>
  <c r="AK31" i="17" l="1"/>
  <c r="AN31" i="17"/>
  <c r="AL27" i="14"/>
  <c r="AZ32" i="15" s="1"/>
  <c r="AM31" i="17" l="1"/>
  <c r="B56" i="12" l="1"/>
  <c r="L133" i="15" l="1"/>
  <c r="M133" i="15"/>
  <c r="N133" i="15"/>
  <c r="O133" i="15"/>
  <c r="P133" i="15"/>
  <c r="Q133" i="15"/>
  <c r="R133" i="15"/>
  <c r="S133" i="15"/>
  <c r="T133" i="15"/>
  <c r="U133" i="15"/>
  <c r="V133" i="15"/>
  <c r="W133" i="15"/>
  <c r="X133" i="15"/>
  <c r="Y133" i="15"/>
  <c r="Z133" i="15"/>
  <c r="AA133" i="15"/>
  <c r="AB133" i="15"/>
  <c r="AC133" i="15"/>
  <c r="AD133" i="15"/>
  <c r="AE133" i="15"/>
  <c r="AF133" i="15"/>
  <c r="AG133" i="15"/>
  <c r="AH133" i="15"/>
  <c r="AJ133" i="15"/>
  <c r="AK133" i="15"/>
  <c r="AU133" i="15"/>
  <c r="AV133" i="15"/>
  <c r="AX133" i="15"/>
  <c r="AY133" i="15"/>
  <c r="AZ133" i="15"/>
  <c r="BA133" i="15"/>
  <c r="BB133" i="15"/>
  <c r="BC133" i="15"/>
  <c r="BE133" i="15"/>
  <c r="BF133" i="15"/>
  <c r="BG133" i="15"/>
  <c r="BH133" i="15"/>
  <c r="BI133" i="15"/>
  <c r="BJ133" i="15"/>
  <c r="BL133" i="15"/>
  <c r="BM133" i="15"/>
  <c r="BN133" i="15"/>
  <c r="BO133" i="15"/>
  <c r="BP133" i="15"/>
  <c r="BQ133" i="15"/>
  <c r="BS133" i="15"/>
  <c r="BT133" i="15"/>
  <c r="BU133" i="15"/>
  <c r="BV133" i="15"/>
  <c r="AL133" i="15"/>
  <c r="AM134" i="15"/>
  <c r="AM133" i="15" s="1"/>
  <c r="AM162" i="15"/>
  <c r="AM163" i="15"/>
  <c r="I23" i="14"/>
  <c r="H23" i="14"/>
  <c r="G23" i="14"/>
  <c r="F23" i="14"/>
  <c r="E23" i="14"/>
  <c r="I22" i="14"/>
  <c r="H22" i="14"/>
  <c r="G22" i="14"/>
  <c r="F22" i="14"/>
  <c r="E22" i="14"/>
  <c r="I21" i="14"/>
  <c r="H21" i="14"/>
  <c r="G21" i="14"/>
  <c r="F21" i="14"/>
  <c r="E21" i="14"/>
  <c r="Z129" i="14"/>
  <c r="AA129" i="14"/>
  <c r="AB129" i="14"/>
  <c r="AC129" i="14"/>
  <c r="I129" i="14" s="1"/>
  <c r="Y129" i="14"/>
  <c r="AC157" i="14"/>
  <c r="I157" i="14" s="1"/>
  <c r="AC158" i="14"/>
  <c r="I158" i="14" s="1"/>
  <c r="C132" i="19" l="1"/>
  <c r="A132" i="19"/>
  <c r="B132" i="19"/>
  <c r="E135" i="18"/>
  <c r="E134" i="18" s="1"/>
  <c r="F135" i="18"/>
  <c r="F134" i="18" s="1"/>
  <c r="G135" i="18"/>
  <c r="G134" i="18" s="1"/>
  <c r="H135" i="18"/>
  <c r="H134" i="18" s="1"/>
  <c r="I135" i="18"/>
  <c r="I134" i="18" s="1"/>
  <c r="J135" i="18"/>
  <c r="J134" i="18" s="1"/>
  <c r="K135" i="18"/>
  <c r="K134" i="18" s="1"/>
  <c r="L135" i="18"/>
  <c r="L134" i="18" s="1"/>
  <c r="M135" i="18"/>
  <c r="M134" i="18" s="1"/>
  <c r="N135" i="18"/>
  <c r="N134" i="18" s="1"/>
  <c r="O135" i="18"/>
  <c r="O134" i="18" s="1"/>
  <c r="P135" i="18"/>
  <c r="P134" i="18" s="1"/>
  <c r="Q135" i="18"/>
  <c r="Q134" i="18" s="1"/>
  <c r="R135" i="18"/>
  <c r="R134" i="18" s="1"/>
  <c r="S135" i="18"/>
  <c r="S134" i="18" s="1"/>
  <c r="T135" i="18"/>
  <c r="T134" i="18" s="1"/>
  <c r="U135" i="18"/>
  <c r="U134" i="18" s="1"/>
  <c r="V135" i="18"/>
  <c r="V134" i="18" s="1"/>
  <c r="W135" i="18"/>
  <c r="W134" i="18" s="1"/>
  <c r="X135" i="18"/>
  <c r="X134" i="18" s="1"/>
  <c r="Z135" i="18"/>
  <c r="Z134" i="18" s="1"/>
  <c r="AA135" i="18"/>
  <c r="AA134" i="18" s="1"/>
  <c r="AB135" i="18"/>
  <c r="AB134" i="18" s="1"/>
  <c r="AC135" i="18"/>
  <c r="AC134" i="18" s="1"/>
  <c r="AD135" i="18"/>
  <c r="AD134" i="18" s="1"/>
  <c r="AE135" i="18"/>
  <c r="AE134" i="18" s="1"/>
  <c r="AF135" i="18"/>
  <c r="AF134" i="18" s="1"/>
  <c r="AG135" i="18"/>
  <c r="AG134" i="18" s="1"/>
  <c r="AH135" i="18"/>
  <c r="AH134" i="18" s="1"/>
  <c r="AI135" i="18"/>
  <c r="AI134" i="18" s="1"/>
  <c r="AJ135" i="18"/>
  <c r="AJ134" i="18" s="1"/>
  <c r="AK135" i="18"/>
  <c r="AK134" i="18" s="1"/>
  <c r="AL135" i="18"/>
  <c r="AL134" i="18" s="1"/>
  <c r="AM135" i="18"/>
  <c r="AM134" i="18" s="1"/>
  <c r="AN135" i="18"/>
  <c r="AN134" i="18" s="1"/>
  <c r="AO135" i="18"/>
  <c r="AO134" i="18" s="1"/>
  <c r="AP135" i="18"/>
  <c r="AP134" i="18" s="1"/>
  <c r="AQ135" i="18"/>
  <c r="AQ134" i="18" s="1"/>
  <c r="AR135" i="18"/>
  <c r="AR134" i="18" s="1"/>
  <c r="AS135" i="18"/>
  <c r="AS134" i="18" s="1"/>
  <c r="AT135" i="18"/>
  <c r="AT134" i="18" s="1"/>
  <c r="AU135" i="18"/>
  <c r="AU134" i="18" s="1"/>
  <c r="AV135" i="18"/>
  <c r="AV134" i="18" s="1"/>
  <c r="AW135" i="18"/>
  <c r="AW134" i="18" s="1"/>
  <c r="AX135" i="18"/>
  <c r="AX134" i="18" s="1"/>
  <c r="AY135" i="18"/>
  <c r="AY134" i="18" s="1"/>
  <c r="BB135" i="18"/>
  <c r="BB134" i="18" s="1"/>
  <c r="BC135" i="18"/>
  <c r="BC134" i="18" s="1"/>
  <c r="D135" i="18"/>
  <c r="D134" i="18" s="1"/>
  <c r="E140" i="18"/>
  <c r="E139" i="18" s="1"/>
  <c r="F140" i="18"/>
  <c r="F139" i="18" s="1"/>
  <c r="G140" i="18"/>
  <c r="G139" i="18" s="1"/>
  <c r="H140" i="18"/>
  <c r="H139" i="18" s="1"/>
  <c r="I140" i="18"/>
  <c r="I139" i="18" s="1"/>
  <c r="J140" i="18"/>
  <c r="J139" i="18" s="1"/>
  <c r="K140" i="18"/>
  <c r="K139" i="18" s="1"/>
  <c r="L140" i="18"/>
  <c r="L139" i="18" s="1"/>
  <c r="M140" i="18"/>
  <c r="M139" i="18" s="1"/>
  <c r="N140" i="18"/>
  <c r="N139" i="18" s="1"/>
  <c r="O140" i="18"/>
  <c r="O139" i="18" s="1"/>
  <c r="P140" i="18"/>
  <c r="P139" i="18" s="1"/>
  <c r="Q140" i="18"/>
  <c r="Q139" i="18" s="1"/>
  <c r="R140" i="18"/>
  <c r="R139" i="18" s="1"/>
  <c r="S140" i="18"/>
  <c r="S139" i="18" s="1"/>
  <c r="T140" i="18"/>
  <c r="T139" i="18" s="1"/>
  <c r="U140" i="18"/>
  <c r="U139" i="18" s="1"/>
  <c r="V140" i="18"/>
  <c r="V139" i="18" s="1"/>
  <c r="W140" i="18"/>
  <c r="W139" i="18" s="1"/>
  <c r="X140" i="18"/>
  <c r="X139" i="18" s="1"/>
  <c r="Z140" i="18"/>
  <c r="Z139" i="18" s="1"/>
  <c r="AA140" i="18"/>
  <c r="AA139" i="18" s="1"/>
  <c r="AB140" i="18"/>
  <c r="AB139" i="18" s="1"/>
  <c r="AC140" i="18"/>
  <c r="AC139" i="18" s="1"/>
  <c r="AD140" i="18"/>
  <c r="AD139" i="18" s="1"/>
  <c r="AE140" i="18"/>
  <c r="AE139" i="18" s="1"/>
  <c r="AF140" i="18"/>
  <c r="AF139" i="18" s="1"/>
  <c r="AG140" i="18"/>
  <c r="AG139" i="18" s="1"/>
  <c r="AH140" i="18"/>
  <c r="AH139" i="18" s="1"/>
  <c r="AI140" i="18"/>
  <c r="AI139" i="18" s="1"/>
  <c r="AJ140" i="18"/>
  <c r="AJ139" i="18" s="1"/>
  <c r="AK140" i="18"/>
  <c r="AK139" i="18" s="1"/>
  <c r="AL140" i="18"/>
  <c r="AL139" i="18" s="1"/>
  <c r="AM140" i="18"/>
  <c r="AM139" i="18" s="1"/>
  <c r="AN140" i="18"/>
  <c r="AN139" i="18" s="1"/>
  <c r="AO140" i="18"/>
  <c r="AO139" i="18" s="1"/>
  <c r="AP140" i="18"/>
  <c r="AP139" i="18" s="1"/>
  <c r="AQ140" i="18"/>
  <c r="AQ139" i="18" s="1"/>
  <c r="AR140" i="18"/>
  <c r="AR139" i="18" s="1"/>
  <c r="AS140" i="18"/>
  <c r="AS139" i="18" s="1"/>
  <c r="AT140" i="18"/>
  <c r="AT139" i="18" s="1"/>
  <c r="AU140" i="18"/>
  <c r="AU139" i="18" s="1"/>
  <c r="AV140" i="18"/>
  <c r="AV139" i="18" s="1"/>
  <c r="AW140" i="18"/>
  <c r="AW139" i="18" s="1"/>
  <c r="AX140" i="18"/>
  <c r="AX139" i="18" s="1"/>
  <c r="AY140" i="18"/>
  <c r="AY139" i="18" s="1"/>
  <c r="BB140" i="18"/>
  <c r="BB139" i="18" s="1"/>
  <c r="BC140" i="18"/>
  <c r="BC139" i="18" s="1"/>
  <c r="D140" i="18"/>
  <c r="D139" i="18" s="1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R146" i="18"/>
  <c r="S146" i="18"/>
  <c r="T146" i="18"/>
  <c r="U146" i="18"/>
  <c r="V146" i="18"/>
  <c r="W146" i="18"/>
  <c r="X146" i="18"/>
  <c r="Z146" i="18"/>
  <c r="AA146" i="18"/>
  <c r="AB146" i="18"/>
  <c r="AC146" i="18"/>
  <c r="AD146" i="18"/>
  <c r="AE146" i="18"/>
  <c r="AF146" i="18"/>
  <c r="AG146" i="18"/>
  <c r="AH146" i="18"/>
  <c r="AI146" i="18"/>
  <c r="AJ146" i="18"/>
  <c r="AK146" i="18"/>
  <c r="AL146" i="18"/>
  <c r="AM146" i="18"/>
  <c r="AN146" i="18"/>
  <c r="AO146" i="18"/>
  <c r="AP146" i="18"/>
  <c r="AQ146" i="18"/>
  <c r="AR146" i="18"/>
  <c r="AS146" i="18"/>
  <c r="AT146" i="18"/>
  <c r="AU146" i="18"/>
  <c r="AV146" i="18"/>
  <c r="AW146" i="18"/>
  <c r="AX146" i="18"/>
  <c r="AY146" i="18"/>
  <c r="BB146" i="18"/>
  <c r="BC146" i="18"/>
  <c r="D146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R163" i="18"/>
  <c r="S163" i="18"/>
  <c r="T163" i="18"/>
  <c r="U163" i="18"/>
  <c r="V163" i="18"/>
  <c r="W163" i="18"/>
  <c r="X163" i="18"/>
  <c r="Z163" i="18"/>
  <c r="AA163" i="18"/>
  <c r="AB163" i="18"/>
  <c r="AC163" i="18"/>
  <c r="AD163" i="18"/>
  <c r="AE163" i="18"/>
  <c r="AF163" i="18"/>
  <c r="AG163" i="18"/>
  <c r="AH163" i="18"/>
  <c r="AI163" i="18"/>
  <c r="AJ163" i="18"/>
  <c r="AK163" i="18"/>
  <c r="AL163" i="18"/>
  <c r="AM163" i="18"/>
  <c r="AN163" i="18"/>
  <c r="AO163" i="18"/>
  <c r="AP163" i="18"/>
  <c r="AQ163" i="18"/>
  <c r="AR163" i="18"/>
  <c r="AS163" i="18"/>
  <c r="AT163" i="18"/>
  <c r="AU163" i="18"/>
  <c r="AV163" i="18"/>
  <c r="AW163" i="18"/>
  <c r="AX163" i="18"/>
  <c r="AY163" i="18"/>
  <c r="BB163" i="18"/>
  <c r="BC163" i="18"/>
  <c r="D163" i="18"/>
  <c r="BA146" i="18"/>
  <c r="Y146" i="18"/>
  <c r="C136" i="18"/>
  <c r="A136" i="18"/>
  <c r="B136" i="18"/>
  <c r="L133" i="17"/>
  <c r="L132" i="17" s="1"/>
  <c r="M133" i="17"/>
  <c r="M132" i="17" s="1"/>
  <c r="N133" i="17"/>
  <c r="N132" i="17" s="1"/>
  <c r="P133" i="17"/>
  <c r="P132" i="17" s="1"/>
  <c r="Q133" i="17"/>
  <c r="Q132" i="17" s="1"/>
  <c r="R133" i="17"/>
  <c r="R132" i="17" s="1"/>
  <c r="S133" i="17"/>
  <c r="S132" i="17" s="1"/>
  <c r="U133" i="17"/>
  <c r="U132" i="17" s="1"/>
  <c r="V133" i="17"/>
  <c r="V132" i="17" s="1"/>
  <c r="W133" i="17"/>
  <c r="W132" i="17" s="1"/>
  <c r="X133" i="17"/>
  <c r="X132" i="17" s="1"/>
  <c r="Z133" i="17"/>
  <c r="Z132" i="17" s="1"/>
  <c r="AA133" i="17"/>
  <c r="AA132" i="17" s="1"/>
  <c r="AB133" i="17"/>
  <c r="AB132" i="17" s="1"/>
  <c r="AC133" i="17"/>
  <c r="AC132" i="17" s="1"/>
  <c r="AK133" i="17"/>
  <c r="AK132" i="17" s="1"/>
  <c r="AL133" i="17"/>
  <c r="AL132" i="17" s="1"/>
  <c r="AM133" i="17"/>
  <c r="AM132" i="17" s="1"/>
  <c r="AN133" i="17"/>
  <c r="AN132" i="17" s="1"/>
  <c r="AP133" i="17"/>
  <c r="AP132" i="17" s="1"/>
  <c r="AQ133" i="17"/>
  <c r="AQ132" i="17" s="1"/>
  <c r="AR133" i="17"/>
  <c r="AR132" i="17" s="1"/>
  <c r="AS133" i="17"/>
  <c r="AS132" i="17" s="1"/>
  <c r="AU133" i="17"/>
  <c r="AU132" i="17" s="1"/>
  <c r="AW133" i="17"/>
  <c r="AW132" i="17" s="1"/>
  <c r="AX133" i="17"/>
  <c r="AX132" i="17" s="1"/>
  <c r="AZ133" i="17"/>
  <c r="AZ132" i="17" s="1"/>
  <c r="BA133" i="17"/>
  <c r="BA132" i="17" s="1"/>
  <c r="BB133" i="17"/>
  <c r="BB132" i="17" s="1"/>
  <c r="BC133" i="17"/>
  <c r="BC132" i="17" s="1"/>
  <c r="BC144" i="17"/>
  <c r="BC143" i="17" s="1"/>
  <c r="L144" i="17"/>
  <c r="L143" i="17" s="1"/>
  <c r="M144" i="17"/>
  <c r="M143" i="17" s="1"/>
  <c r="N144" i="17"/>
  <c r="N143" i="17" s="1"/>
  <c r="P144" i="17"/>
  <c r="P143" i="17" s="1"/>
  <c r="Q144" i="17"/>
  <c r="Q143" i="17" s="1"/>
  <c r="R144" i="17"/>
  <c r="R143" i="17" s="1"/>
  <c r="S144" i="17"/>
  <c r="S143" i="17" s="1"/>
  <c r="U144" i="17"/>
  <c r="U143" i="17" s="1"/>
  <c r="V144" i="17"/>
  <c r="V143" i="17" s="1"/>
  <c r="W144" i="17"/>
  <c r="W143" i="17" s="1"/>
  <c r="X144" i="17"/>
  <c r="X143" i="17" s="1"/>
  <c r="Z144" i="17"/>
  <c r="Z143" i="17" s="1"/>
  <c r="AA144" i="17"/>
  <c r="AA143" i="17" s="1"/>
  <c r="AB144" i="17"/>
  <c r="AB143" i="17" s="1"/>
  <c r="AC144" i="17"/>
  <c r="AC143" i="17" s="1"/>
  <c r="AK144" i="17"/>
  <c r="AK143" i="17" s="1"/>
  <c r="AL144" i="17"/>
  <c r="AL143" i="17" s="1"/>
  <c r="AM144" i="17"/>
  <c r="AM143" i="17" s="1"/>
  <c r="AN144" i="17"/>
  <c r="AN143" i="17" s="1"/>
  <c r="AP144" i="17"/>
  <c r="AP143" i="17" s="1"/>
  <c r="AQ144" i="17"/>
  <c r="AQ143" i="17" s="1"/>
  <c r="AR144" i="17"/>
  <c r="AR143" i="17" s="1"/>
  <c r="AS144" i="17"/>
  <c r="AS143" i="17" s="1"/>
  <c r="AU144" i="17"/>
  <c r="AU143" i="17" s="1"/>
  <c r="AW144" i="17"/>
  <c r="AW143" i="17" s="1"/>
  <c r="AX144" i="17"/>
  <c r="AX143" i="17" s="1"/>
  <c r="AZ144" i="17"/>
  <c r="AZ143" i="17" s="1"/>
  <c r="BA144" i="17"/>
  <c r="BA143" i="17" s="1"/>
  <c r="BB144" i="17"/>
  <c r="BB143" i="17" s="1"/>
  <c r="AY134" i="17"/>
  <c r="AV134" i="17"/>
  <c r="AT134" i="17" s="1"/>
  <c r="AO134" i="17"/>
  <c r="AJ134" i="17"/>
  <c r="AI134" i="17"/>
  <c r="AH134" i="17"/>
  <c r="AF134" i="17"/>
  <c r="Y134" i="17"/>
  <c r="T134" i="17"/>
  <c r="O134" i="17"/>
  <c r="I134" i="17"/>
  <c r="H134" i="17"/>
  <c r="G134" i="17"/>
  <c r="C134" i="17"/>
  <c r="A134" i="17"/>
  <c r="B134" i="17"/>
  <c r="AY144" i="17"/>
  <c r="AY143" i="17" s="1"/>
  <c r="AV144" i="17"/>
  <c r="AV143" i="17" s="1"/>
  <c r="AO144" i="17"/>
  <c r="AO143" i="17" s="1"/>
  <c r="AJ144" i="17"/>
  <c r="AJ143" i="17" s="1"/>
  <c r="AI144" i="17"/>
  <c r="AI143" i="17" s="1"/>
  <c r="AH144" i="17"/>
  <c r="AH143" i="17" s="1"/>
  <c r="AF144" i="17"/>
  <c r="AF143" i="17" s="1"/>
  <c r="Y144" i="17"/>
  <c r="Y143" i="17" s="1"/>
  <c r="T144" i="17"/>
  <c r="T143" i="17" s="1"/>
  <c r="O144" i="17"/>
  <c r="O143" i="17" s="1"/>
  <c r="I144" i="17"/>
  <c r="I143" i="17" s="1"/>
  <c r="H144" i="17"/>
  <c r="H143" i="17" s="1"/>
  <c r="G144" i="17"/>
  <c r="G143" i="17" s="1"/>
  <c r="J162" i="16"/>
  <c r="K162" i="16"/>
  <c r="L162" i="16"/>
  <c r="M162" i="16"/>
  <c r="N162" i="16"/>
  <c r="O162" i="16"/>
  <c r="P162" i="16"/>
  <c r="Q162" i="16"/>
  <c r="R162" i="16"/>
  <c r="S162" i="16"/>
  <c r="T162" i="16"/>
  <c r="U162" i="16"/>
  <c r="V162" i="16"/>
  <c r="W162" i="16"/>
  <c r="X162" i="16"/>
  <c r="Y162" i="16"/>
  <c r="Z162" i="16"/>
  <c r="AA162" i="16"/>
  <c r="AB162" i="16"/>
  <c r="AC162" i="16"/>
  <c r="AD162" i="16"/>
  <c r="AE162" i="16"/>
  <c r="AF162" i="16"/>
  <c r="AG162" i="16"/>
  <c r="AH162" i="16"/>
  <c r="AI162" i="16"/>
  <c r="AJ162" i="16"/>
  <c r="AK162" i="16"/>
  <c r="AL162" i="16"/>
  <c r="AM162" i="16"/>
  <c r="AN162" i="16"/>
  <c r="AO162" i="16"/>
  <c r="AP162" i="16"/>
  <c r="AQ162" i="16"/>
  <c r="AR162" i="16"/>
  <c r="AS162" i="16"/>
  <c r="AT162" i="16"/>
  <c r="AU162" i="16"/>
  <c r="AV162" i="16"/>
  <c r="AW162" i="16"/>
  <c r="AX162" i="16"/>
  <c r="AY162" i="16"/>
  <c r="AZ162" i="16"/>
  <c r="BA162" i="16"/>
  <c r="BB162" i="16"/>
  <c r="J134" i="16"/>
  <c r="J133" i="16" s="1"/>
  <c r="K134" i="16"/>
  <c r="K133" i="16" s="1"/>
  <c r="L134" i="16"/>
  <c r="L133" i="16" s="1"/>
  <c r="M134" i="16"/>
  <c r="M133" i="16" s="1"/>
  <c r="N134" i="16"/>
  <c r="N133" i="16" s="1"/>
  <c r="O134" i="16"/>
  <c r="O133" i="16" s="1"/>
  <c r="P134" i="16"/>
  <c r="P133" i="16" s="1"/>
  <c r="Q134" i="16"/>
  <c r="Q133" i="16" s="1"/>
  <c r="R134" i="16"/>
  <c r="R133" i="16" s="1"/>
  <c r="S134" i="16"/>
  <c r="S133" i="16" s="1"/>
  <c r="T134" i="16"/>
  <c r="T133" i="16" s="1"/>
  <c r="U134" i="16"/>
  <c r="U133" i="16" s="1"/>
  <c r="V134" i="16"/>
  <c r="V133" i="16" s="1"/>
  <c r="W134" i="16"/>
  <c r="W133" i="16" s="1"/>
  <c r="X134" i="16"/>
  <c r="X133" i="16" s="1"/>
  <c r="Y134" i="16"/>
  <c r="Y133" i="16" s="1"/>
  <c r="Z134" i="16"/>
  <c r="Z133" i="16" s="1"/>
  <c r="AA134" i="16"/>
  <c r="AA133" i="16" s="1"/>
  <c r="AB134" i="16"/>
  <c r="AB133" i="16" s="1"/>
  <c r="AC134" i="16"/>
  <c r="AC133" i="16" s="1"/>
  <c r="AD134" i="16"/>
  <c r="AD133" i="16" s="1"/>
  <c r="AE134" i="16"/>
  <c r="AE133" i="16" s="1"/>
  <c r="AG134" i="16"/>
  <c r="AG133" i="16" s="1"/>
  <c r="AH134" i="16"/>
  <c r="AH133" i="16" s="1"/>
  <c r="AI134" i="16"/>
  <c r="AI133" i="16" s="1"/>
  <c r="AJ134" i="16"/>
  <c r="AJ133" i="16" s="1"/>
  <c r="AK134" i="16"/>
  <c r="AK133" i="16" s="1"/>
  <c r="AL134" i="16"/>
  <c r="AL133" i="16" s="1"/>
  <c r="AM134" i="16"/>
  <c r="AM133" i="16" s="1"/>
  <c r="AN134" i="16"/>
  <c r="AN133" i="16" s="1"/>
  <c r="AO134" i="16"/>
  <c r="AO133" i="16" s="1"/>
  <c r="AP134" i="16"/>
  <c r="AP133" i="16" s="1"/>
  <c r="AQ134" i="16"/>
  <c r="AQ133" i="16" s="1"/>
  <c r="AR134" i="16"/>
  <c r="AR133" i="16" s="1"/>
  <c r="AS134" i="16"/>
  <c r="AS133" i="16" s="1"/>
  <c r="AT134" i="16"/>
  <c r="AT133" i="16" s="1"/>
  <c r="AU134" i="16"/>
  <c r="AU133" i="16" s="1"/>
  <c r="AV134" i="16"/>
  <c r="AV133" i="16" s="1"/>
  <c r="AW134" i="16"/>
  <c r="AW133" i="16" s="1"/>
  <c r="AX134" i="16"/>
  <c r="AX133" i="16" s="1"/>
  <c r="AY134" i="16"/>
  <c r="AY133" i="16" s="1"/>
  <c r="AZ134" i="16"/>
  <c r="AZ133" i="16" s="1"/>
  <c r="BA134" i="16"/>
  <c r="BA133" i="16" s="1"/>
  <c r="BB134" i="16"/>
  <c r="BB133" i="16" s="1"/>
  <c r="J145" i="16"/>
  <c r="J144" i="16" s="1"/>
  <c r="K145" i="16"/>
  <c r="K144" i="16" s="1"/>
  <c r="L145" i="16"/>
  <c r="L144" i="16" s="1"/>
  <c r="M145" i="16"/>
  <c r="M144" i="16" s="1"/>
  <c r="N145" i="16"/>
  <c r="N144" i="16" s="1"/>
  <c r="O145" i="16"/>
  <c r="O144" i="16" s="1"/>
  <c r="P145" i="16"/>
  <c r="P144" i="16" s="1"/>
  <c r="Q145" i="16"/>
  <c r="Q144" i="16" s="1"/>
  <c r="R145" i="16"/>
  <c r="R144" i="16" s="1"/>
  <c r="S145" i="16"/>
  <c r="S144" i="16" s="1"/>
  <c r="T145" i="16"/>
  <c r="T144" i="16" s="1"/>
  <c r="U145" i="16"/>
  <c r="U144" i="16" s="1"/>
  <c r="V145" i="16"/>
  <c r="V144" i="16" s="1"/>
  <c r="W145" i="16"/>
  <c r="W144" i="16" s="1"/>
  <c r="X145" i="16"/>
  <c r="X144" i="16" s="1"/>
  <c r="Y145" i="16"/>
  <c r="Y144" i="16" s="1"/>
  <c r="Z145" i="16"/>
  <c r="Z144" i="16" s="1"/>
  <c r="AA145" i="16"/>
  <c r="AA144" i="16" s="1"/>
  <c r="AB145" i="16"/>
  <c r="AB144" i="16" s="1"/>
  <c r="AC145" i="16"/>
  <c r="AC144" i="16" s="1"/>
  <c r="AD145" i="16"/>
  <c r="AD144" i="16" s="1"/>
  <c r="AE145" i="16"/>
  <c r="AE144" i="16" s="1"/>
  <c r="AG145" i="16"/>
  <c r="AG144" i="16" s="1"/>
  <c r="AH145" i="16"/>
  <c r="AH144" i="16" s="1"/>
  <c r="AI145" i="16"/>
  <c r="AI144" i="16" s="1"/>
  <c r="AJ145" i="16"/>
  <c r="AJ144" i="16" s="1"/>
  <c r="AK145" i="16"/>
  <c r="AK144" i="16" s="1"/>
  <c r="AL145" i="16"/>
  <c r="AL144" i="16" s="1"/>
  <c r="AM145" i="16"/>
  <c r="AM144" i="16" s="1"/>
  <c r="AN145" i="16"/>
  <c r="AN144" i="16" s="1"/>
  <c r="AO145" i="16"/>
  <c r="AO144" i="16" s="1"/>
  <c r="AP145" i="16"/>
  <c r="AP144" i="16" s="1"/>
  <c r="AQ145" i="16"/>
  <c r="AQ144" i="16" s="1"/>
  <c r="AR145" i="16"/>
  <c r="AR144" i="16" s="1"/>
  <c r="AS145" i="16"/>
  <c r="AS144" i="16" s="1"/>
  <c r="AT145" i="16"/>
  <c r="AT144" i="16" s="1"/>
  <c r="AU145" i="16"/>
  <c r="AU144" i="16" s="1"/>
  <c r="AV145" i="16"/>
  <c r="AV144" i="16" s="1"/>
  <c r="AW145" i="16"/>
  <c r="AW144" i="16" s="1"/>
  <c r="AX145" i="16"/>
  <c r="AX144" i="16" s="1"/>
  <c r="AY145" i="16"/>
  <c r="AY144" i="16" s="1"/>
  <c r="AZ145" i="16"/>
  <c r="AZ144" i="16" s="1"/>
  <c r="BA145" i="16"/>
  <c r="BA144" i="16" s="1"/>
  <c r="BB145" i="16"/>
  <c r="BB144" i="16" s="1"/>
  <c r="AF145" i="16"/>
  <c r="AF144" i="16" s="1"/>
  <c r="BG145" i="16"/>
  <c r="BG144" i="16" s="1"/>
  <c r="H145" i="16"/>
  <c r="H144" i="16" s="1"/>
  <c r="BD145" i="16"/>
  <c r="BD144" i="16" s="1"/>
  <c r="BC145" i="16"/>
  <c r="BC144" i="16" s="1"/>
  <c r="AF135" i="16"/>
  <c r="I135" i="16"/>
  <c r="BG135" i="16" s="1"/>
  <c r="H135" i="16"/>
  <c r="BF135" i="16" s="1"/>
  <c r="G135" i="16"/>
  <c r="F135" i="16"/>
  <c r="E135" i="16"/>
  <c r="BC135" i="16" s="1"/>
  <c r="C135" i="16"/>
  <c r="A135" i="16"/>
  <c r="B135" i="16"/>
  <c r="C134" i="15"/>
  <c r="A134" i="15"/>
  <c r="B134" i="15"/>
  <c r="AT134" i="15"/>
  <c r="AS134" i="15"/>
  <c r="AR134" i="15"/>
  <c r="AQ134" i="15"/>
  <c r="AO134" i="15"/>
  <c r="AN134" i="15"/>
  <c r="K134" i="15"/>
  <c r="J134" i="15"/>
  <c r="I134" i="15"/>
  <c r="I133" i="15" s="1"/>
  <c r="H134" i="15"/>
  <c r="F134" i="15"/>
  <c r="E134" i="15"/>
  <c r="F139" i="14"/>
  <c r="F138" i="14" s="1"/>
  <c r="H139" i="14"/>
  <c r="H138" i="14" s="1"/>
  <c r="I139" i="14"/>
  <c r="I138" i="14" s="1"/>
  <c r="J139" i="14"/>
  <c r="J138" i="14" s="1"/>
  <c r="K139" i="14"/>
  <c r="K138" i="14" s="1"/>
  <c r="M139" i="14"/>
  <c r="M138" i="14" s="1"/>
  <c r="N139" i="14"/>
  <c r="N138" i="14" s="1"/>
  <c r="O139" i="14"/>
  <c r="O138" i="14" s="1"/>
  <c r="P139" i="14"/>
  <c r="P138" i="14" s="1"/>
  <c r="R139" i="14"/>
  <c r="R138" i="14" s="1"/>
  <c r="S139" i="14"/>
  <c r="S138" i="14" s="1"/>
  <c r="T139" i="14"/>
  <c r="T138" i="14" s="1"/>
  <c r="U139" i="14"/>
  <c r="U138" i="14" s="1"/>
  <c r="W139" i="14"/>
  <c r="W138" i="14" s="1"/>
  <c r="X139" i="14"/>
  <c r="X138" i="14" s="1"/>
  <c r="Y139" i="14"/>
  <c r="Y138" i="14" s="1"/>
  <c r="Z139" i="14"/>
  <c r="Z138" i="14" s="1"/>
  <c r="AB139" i="14"/>
  <c r="AB138" i="14" s="1"/>
  <c r="AC139" i="14"/>
  <c r="AC138" i="14" s="1"/>
  <c r="AI139" i="14"/>
  <c r="AI138" i="14" s="1"/>
  <c r="AJ139" i="14"/>
  <c r="AJ138" i="14" s="1"/>
  <c r="AL139" i="14"/>
  <c r="AL138" i="14" s="1"/>
  <c r="AM139" i="14"/>
  <c r="AM138" i="14" s="1"/>
  <c r="AN139" i="14"/>
  <c r="AN138" i="14" s="1"/>
  <c r="AO139" i="14"/>
  <c r="AO138" i="14" s="1"/>
  <c r="AQ139" i="14"/>
  <c r="AQ138" i="14" s="1"/>
  <c r="AR139" i="14"/>
  <c r="AR138" i="14" s="1"/>
  <c r="AS139" i="14"/>
  <c r="AS138" i="14" s="1"/>
  <c r="AT139" i="14"/>
  <c r="AT138" i="14" s="1"/>
  <c r="AV139" i="14"/>
  <c r="AV138" i="14" s="1"/>
  <c r="AW139" i="14"/>
  <c r="AW138" i="14" s="1"/>
  <c r="AX139" i="14"/>
  <c r="AX138" i="14" s="1"/>
  <c r="AY139" i="14"/>
  <c r="AY138" i="14" s="1"/>
  <c r="BA139" i="14"/>
  <c r="BA138" i="14" s="1"/>
  <c r="BB139" i="14"/>
  <c r="BB138" i="14" s="1"/>
  <c r="E139" i="14"/>
  <c r="E138" i="14" s="1"/>
  <c r="AP139" i="14"/>
  <c r="AP138" i="14" s="1"/>
  <c r="AH139" i="14"/>
  <c r="AH138" i="14" s="1"/>
  <c r="AG139" i="14"/>
  <c r="AG138" i="14" s="1"/>
  <c r="AE139" i="14"/>
  <c r="AE138" i="14" s="1"/>
  <c r="AD139" i="14"/>
  <c r="AD138" i="14" s="1"/>
  <c r="AA139" i="14"/>
  <c r="AA138" i="14" s="1"/>
  <c r="Q139" i="14"/>
  <c r="Q138" i="14" s="1"/>
  <c r="L139" i="14"/>
  <c r="L138" i="14" s="1"/>
  <c r="F128" i="14"/>
  <c r="F127" i="14" s="1"/>
  <c r="H128" i="14"/>
  <c r="H127" i="14" s="1"/>
  <c r="I128" i="14"/>
  <c r="I127" i="14" s="1"/>
  <c r="J128" i="14"/>
  <c r="J127" i="14" s="1"/>
  <c r="K128" i="14"/>
  <c r="K127" i="14" s="1"/>
  <c r="M128" i="14"/>
  <c r="M127" i="14" s="1"/>
  <c r="N128" i="14"/>
  <c r="N127" i="14" s="1"/>
  <c r="O128" i="14"/>
  <c r="O127" i="14" s="1"/>
  <c r="P128" i="14"/>
  <c r="P127" i="14" s="1"/>
  <c r="R128" i="14"/>
  <c r="R127" i="14" s="1"/>
  <c r="S128" i="14"/>
  <c r="S127" i="14" s="1"/>
  <c r="T128" i="14"/>
  <c r="T127" i="14" s="1"/>
  <c r="U128" i="14"/>
  <c r="U127" i="14" s="1"/>
  <c r="W128" i="14"/>
  <c r="W127" i="14" s="1"/>
  <c r="X128" i="14"/>
  <c r="X127" i="14" s="1"/>
  <c r="Y128" i="14"/>
  <c r="Y127" i="14" s="1"/>
  <c r="Z128" i="14"/>
  <c r="Z127" i="14" s="1"/>
  <c r="AA128" i="14"/>
  <c r="AA127" i="14" s="1"/>
  <c r="AB128" i="14"/>
  <c r="AB127" i="14" s="1"/>
  <c r="AC128" i="14"/>
  <c r="AC127" i="14" s="1"/>
  <c r="AI128" i="14"/>
  <c r="AI127" i="14" s="1"/>
  <c r="AJ128" i="14"/>
  <c r="AJ127" i="14" s="1"/>
  <c r="AL128" i="14"/>
  <c r="AL127" i="14" s="1"/>
  <c r="AM128" i="14"/>
  <c r="AM127" i="14" s="1"/>
  <c r="AN128" i="14"/>
  <c r="AN127" i="14" s="1"/>
  <c r="AO128" i="14"/>
  <c r="AO127" i="14" s="1"/>
  <c r="AQ128" i="14"/>
  <c r="AQ127" i="14" s="1"/>
  <c r="AR128" i="14"/>
  <c r="AR127" i="14" s="1"/>
  <c r="AS128" i="14"/>
  <c r="AS127" i="14" s="1"/>
  <c r="AT128" i="14"/>
  <c r="AT127" i="14" s="1"/>
  <c r="AV128" i="14"/>
  <c r="AV127" i="14" s="1"/>
  <c r="AW128" i="14"/>
  <c r="AW127" i="14" s="1"/>
  <c r="AX128" i="14"/>
  <c r="AX127" i="14" s="1"/>
  <c r="AY128" i="14"/>
  <c r="AY127" i="14" s="1"/>
  <c r="BA128" i="14"/>
  <c r="BA127" i="14" s="1"/>
  <c r="BB128" i="14"/>
  <c r="BB127" i="14" s="1"/>
  <c r="E128" i="14"/>
  <c r="E127" i="14" s="1"/>
  <c r="AZ129" i="14"/>
  <c r="BR134" i="15" s="1"/>
  <c r="AU129" i="14"/>
  <c r="BK134" i="15" s="1"/>
  <c r="AP129" i="14"/>
  <c r="AK129" i="14"/>
  <c r="AH129" i="14"/>
  <c r="AG129" i="14"/>
  <c r="AE129" i="14"/>
  <c r="AD129" i="14"/>
  <c r="Q129" i="14"/>
  <c r="L129" i="14"/>
  <c r="C129" i="14"/>
  <c r="A129" i="14"/>
  <c r="B129" i="14"/>
  <c r="L134" i="13"/>
  <c r="L133" i="13" s="1"/>
  <c r="M134" i="13"/>
  <c r="M133" i="13" s="1"/>
  <c r="N134" i="13"/>
  <c r="N133" i="13" s="1"/>
  <c r="O134" i="13"/>
  <c r="O133" i="13" s="1"/>
  <c r="P134" i="13"/>
  <c r="P133" i="13" s="1"/>
  <c r="Q134" i="13"/>
  <c r="Q133" i="13" s="1"/>
  <c r="R134" i="13"/>
  <c r="R133" i="13" s="1"/>
  <c r="S134" i="13"/>
  <c r="S133" i="13" s="1"/>
  <c r="T134" i="13"/>
  <c r="T133" i="13" s="1"/>
  <c r="U134" i="13"/>
  <c r="U133" i="13" s="1"/>
  <c r="V134" i="13"/>
  <c r="V133" i="13" s="1"/>
  <c r="W134" i="13"/>
  <c r="W133" i="13" s="1"/>
  <c r="X134" i="13"/>
  <c r="X133" i="13" s="1"/>
  <c r="Y134" i="13"/>
  <c r="Y133" i="13" s="1"/>
  <c r="Z134" i="13"/>
  <c r="Z133" i="13" s="1"/>
  <c r="AA134" i="13"/>
  <c r="AA133" i="13" s="1"/>
  <c r="AB134" i="13"/>
  <c r="AB133" i="13" s="1"/>
  <c r="AC134" i="13"/>
  <c r="AC133" i="13" s="1"/>
  <c r="AD134" i="13"/>
  <c r="AD133" i="13" s="1"/>
  <c r="AE134" i="13"/>
  <c r="AE133" i="13" s="1"/>
  <c r="AF134" i="13"/>
  <c r="AF133" i="13" s="1"/>
  <c r="AG134" i="13"/>
  <c r="AG133" i="13" s="1"/>
  <c r="AI134" i="13"/>
  <c r="AI133" i="13" s="1"/>
  <c r="AJ134" i="13"/>
  <c r="AJ133" i="13" s="1"/>
  <c r="AK134" i="13"/>
  <c r="AK133" i="13" s="1"/>
  <c r="AL134" i="13"/>
  <c r="AL133" i="13" s="1"/>
  <c r="AM134" i="13"/>
  <c r="AM133" i="13" s="1"/>
  <c r="AU134" i="13"/>
  <c r="AU133" i="13" s="1"/>
  <c r="AW134" i="13"/>
  <c r="AW133" i="13" s="1"/>
  <c r="AX134" i="13"/>
  <c r="AX133" i="13" s="1"/>
  <c r="AY134" i="13"/>
  <c r="AY133" i="13" s="1"/>
  <c r="AZ134" i="13"/>
  <c r="AZ133" i="13" s="1"/>
  <c r="BA134" i="13"/>
  <c r="BA133" i="13" s="1"/>
  <c r="BB134" i="13"/>
  <c r="BB133" i="13" s="1"/>
  <c r="BD134" i="13"/>
  <c r="BD133" i="13" s="1"/>
  <c r="BE134" i="13"/>
  <c r="BE133" i="13" s="1"/>
  <c r="BF134" i="13"/>
  <c r="BF133" i="13" s="1"/>
  <c r="BG134" i="13"/>
  <c r="BG133" i="13" s="1"/>
  <c r="BH134" i="13"/>
  <c r="BH133" i="13" s="1"/>
  <c r="BI134" i="13"/>
  <c r="BI133" i="13" s="1"/>
  <c r="BK134" i="13"/>
  <c r="BK133" i="13" s="1"/>
  <c r="BL134" i="13"/>
  <c r="BL133" i="13" s="1"/>
  <c r="BM134" i="13"/>
  <c r="BM133" i="13" s="1"/>
  <c r="BN134" i="13"/>
  <c r="BN133" i="13" s="1"/>
  <c r="BO134" i="13"/>
  <c r="BO133" i="13" s="1"/>
  <c r="BP134" i="13"/>
  <c r="BP133" i="13" s="1"/>
  <c r="BR134" i="13"/>
  <c r="BR133" i="13" s="1"/>
  <c r="BS134" i="13"/>
  <c r="BS133" i="13" s="1"/>
  <c r="BT134" i="13"/>
  <c r="BT133" i="13" s="1"/>
  <c r="BU134" i="13"/>
  <c r="BU133" i="13" s="1"/>
  <c r="BV134" i="13"/>
  <c r="BV133" i="13" s="1"/>
  <c r="BX134" i="13"/>
  <c r="BX133" i="13" s="1"/>
  <c r="BZ134" i="13"/>
  <c r="BZ133" i="13" s="1"/>
  <c r="Y133" i="17" l="1"/>
  <c r="Y132" i="17" s="1"/>
  <c r="AF133" i="17"/>
  <c r="AF132" i="17" s="1"/>
  <c r="H133" i="17"/>
  <c r="H132" i="17" s="1"/>
  <c r="CB134" i="15"/>
  <c r="AF134" i="16"/>
  <c r="AF133" i="16" s="1"/>
  <c r="BC134" i="16"/>
  <c r="BC133" i="16" s="1"/>
  <c r="O133" i="17"/>
  <c r="O132" i="17" s="1"/>
  <c r="AH133" i="17"/>
  <c r="AH132" i="17" s="1"/>
  <c r="I134" i="16"/>
  <c r="I133" i="16" s="1"/>
  <c r="G133" i="17"/>
  <c r="G132" i="17" s="1"/>
  <c r="T133" i="17"/>
  <c r="T132" i="17" s="1"/>
  <c r="AI133" i="17"/>
  <c r="AI132" i="17" s="1"/>
  <c r="AY133" i="17"/>
  <c r="AY132" i="17" s="1"/>
  <c r="AJ133" i="17"/>
  <c r="AJ132" i="17" s="1"/>
  <c r="I133" i="17"/>
  <c r="I132" i="17" s="1"/>
  <c r="AO133" i="17"/>
  <c r="AO132" i="17" s="1"/>
  <c r="E145" i="16"/>
  <c r="E144" i="16" s="1"/>
  <c r="H134" i="16"/>
  <c r="H133" i="16" s="1"/>
  <c r="I145" i="16"/>
  <c r="I144" i="16" s="1"/>
  <c r="AT133" i="15"/>
  <c r="AE128" i="14"/>
  <c r="AE127" i="14" s="1"/>
  <c r="AD128" i="14"/>
  <c r="AD127" i="14" s="1"/>
  <c r="AG128" i="14"/>
  <c r="AG127" i="14" s="1"/>
  <c r="AU139" i="14"/>
  <c r="AU138" i="14" s="1"/>
  <c r="AF129" i="14"/>
  <c r="L128" i="14"/>
  <c r="L127" i="14" s="1"/>
  <c r="K133" i="15"/>
  <c r="K132" i="15" s="1"/>
  <c r="AU128" i="14"/>
  <c r="AU127" i="14" s="1"/>
  <c r="Q128" i="14"/>
  <c r="Q127" i="14" s="1"/>
  <c r="AG134" i="17"/>
  <c r="AG133" i="17" s="1"/>
  <c r="AG132" i="17" s="1"/>
  <c r="AV133" i="17"/>
  <c r="AV132" i="17" s="1"/>
  <c r="AZ128" i="14"/>
  <c r="AZ127" i="14" s="1"/>
  <c r="AK139" i="14"/>
  <c r="AK138" i="14" s="1"/>
  <c r="AF139" i="14"/>
  <c r="AF138" i="14" s="1"/>
  <c r="AO133" i="15"/>
  <c r="BX134" i="15"/>
  <c r="BD135" i="16"/>
  <c r="BD134" i="16" s="1"/>
  <c r="BD133" i="16" s="1"/>
  <c r="F134" i="16"/>
  <c r="F133" i="16" s="1"/>
  <c r="BK133" i="15"/>
  <c r="BE145" i="16"/>
  <c r="BE144" i="16" s="1"/>
  <c r="G145" i="16"/>
  <c r="G144" i="16" s="1"/>
  <c r="AK128" i="14"/>
  <c r="AK127" i="14" s="1"/>
  <c r="BR133" i="15"/>
  <c r="BF134" i="16"/>
  <c r="BF133" i="16" s="1"/>
  <c r="BF145" i="16"/>
  <c r="BF144" i="16" s="1"/>
  <c r="AG144" i="17"/>
  <c r="AG143" i="17" s="1"/>
  <c r="AH128" i="14"/>
  <c r="AH127" i="14" s="1"/>
  <c r="AW133" i="15"/>
  <c r="E133" i="15"/>
  <c r="BW134" i="15"/>
  <c r="BE135" i="16"/>
  <c r="G134" i="16"/>
  <c r="G133" i="16" s="1"/>
  <c r="BD134" i="15"/>
  <c r="BD133" i="15" s="1"/>
  <c r="AP128" i="14"/>
  <c r="AP127" i="14" s="1"/>
  <c r="AZ139" i="14"/>
  <c r="AZ138" i="14" s="1"/>
  <c r="AN133" i="15"/>
  <c r="AS133" i="15"/>
  <c r="CA134" i="15"/>
  <c r="CA133" i="15" s="1"/>
  <c r="BG134" i="16"/>
  <c r="BG133" i="16" s="1"/>
  <c r="E134" i="16"/>
  <c r="E133" i="16" s="1"/>
  <c r="F133" i="15"/>
  <c r="CC134" i="15"/>
  <c r="AQ133" i="15"/>
  <c r="E144" i="17"/>
  <c r="E143" i="17" s="1"/>
  <c r="BZ134" i="15"/>
  <c r="BZ133" i="15" s="1"/>
  <c r="H133" i="15"/>
  <c r="AR133" i="15"/>
  <c r="F145" i="16"/>
  <c r="F144" i="16" s="1"/>
  <c r="AE134" i="17"/>
  <c r="K144" i="17"/>
  <c r="K143" i="17" s="1"/>
  <c r="J144" i="17"/>
  <c r="J143" i="17" s="1"/>
  <c r="J133" i="15"/>
  <c r="F144" i="17"/>
  <c r="F143" i="17" s="1"/>
  <c r="Y136" i="18"/>
  <c r="Y135" i="18" s="1"/>
  <c r="Y134" i="18" s="1"/>
  <c r="BQ135" i="13"/>
  <c r="BJ135" i="13"/>
  <c r="AT135" i="13"/>
  <c r="AS135" i="13"/>
  <c r="AR135" i="13"/>
  <c r="AQ135" i="13"/>
  <c r="AP135" i="13"/>
  <c r="AN135" i="13"/>
  <c r="K135" i="13"/>
  <c r="J135" i="13"/>
  <c r="I135" i="13"/>
  <c r="H135" i="13"/>
  <c r="G135" i="13"/>
  <c r="E135" i="13"/>
  <c r="D135" i="13"/>
  <c r="BQ145" i="13"/>
  <c r="BQ144" i="13" s="1"/>
  <c r="BJ145" i="13"/>
  <c r="BJ144" i="13" s="1"/>
  <c r="AT145" i="13"/>
  <c r="AT144" i="13" s="1"/>
  <c r="AS145" i="13"/>
  <c r="AS144" i="13" s="1"/>
  <c r="AR145" i="13"/>
  <c r="AR144" i="13" s="1"/>
  <c r="AQ145" i="13"/>
  <c r="AQ144" i="13" s="1"/>
  <c r="AP145" i="13"/>
  <c r="AP144" i="13" s="1"/>
  <c r="V139" i="14"/>
  <c r="V138" i="14" s="1"/>
  <c r="K145" i="13"/>
  <c r="K144" i="13" s="1"/>
  <c r="J145" i="13"/>
  <c r="J144" i="13" s="1"/>
  <c r="H145" i="13"/>
  <c r="H144" i="13" s="1"/>
  <c r="G145" i="13"/>
  <c r="G144" i="13" s="1"/>
  <c r="E145" i="13"/>
  <c r="E144" i="13" s="1"/>
  <c r="D145" i="13"/>
  <c r="D144" i="13" s="1"/>
  <c r="L145" i="13"/>
  <c r="L144" i="13" s="1"/>
  <c r="M145" i="13"/>
  <c r="M144" i="13" s="1"/>
  <c r="N145" i="13"/>
  <c r="N144" i="13" s="1"/>
  <c r="O145" i="13"/>
  <c r="O144" i="13" s="1"/>
  <c r="P145" i="13"/>
  <c r="P144" i="13" s="1"/>
  <c r="Q145" i="13"/>
  <c r="Q144" i="13" s="1"/>
  <c r="R145" i="13"/>
  <c r="R144" i="13" s="1"/>
  <c r="S145" i="13"/>
  <c r="S144" i="13" s="1"/>
  <c r="T145" i="13"/>
  <c r="T144" i="13" s="1"/>
  <c r="U145" i="13"/>
  <c r="U144" i="13" s="1"/>
  <c r="V145" i="13"/>
  <c r="V144" i="13" s="1"/>
  <c r="W145" i="13"/>
  <c r="W144" i="13" s="1"/>
  <c r="X145" i="13"/>
  <c r="X144" i="13" s="1"/>
  <c r="Y145" i="13"/>
  <c r="Y144" i="13" s="1"/>
  <c r="Z145" i="13"/>
  <c r="Z144" i="13" s="1"/>
  <c r="AA145" i="13"/>
  <c r="AA144" i="13" s="1"/>
  <c r="AB145" i="13"/>
  <c r="AB144" i="13" s="1"/>
  <c r="AC145" i="13"/>
  <c r="AC144" i="13" s="1"/>
  <c r="AD145" i="13"/>
  <c r="AD144" i="13" s="1"/>
  <c r="AE145" i="13"/>
  <c r="AE144" i="13" s="1"/>
  <c r="AF145" i="13"/>
  <c r="AF144" i="13" s="1"/>
  <c r="AG145" i="13"/>
  <c r="AG144" i="13" s="1"/>
  <c r="AI145" i="13"/>
  <c r="AI144" i="13" s="1"/>
  <c r="AJ145" i="13"/>
  <c r="AJ144" i="13" s="1"/>
  <c r="AK145" i="13"/>
  <c r="AK144" i="13" s="1"/>
  <c r="AL145" i="13"/>
  <c r="AL144" i="13" s="1"/>
  <c r="AM145" i="13"/>
  <c r="AM144" i="13" s="1"/>
  <c r="AU145" i="13"/>
  <c r="AU144" i="13" s="1"/>
  <c r="AW145" i="13"/>
  <c r="AW144" i="13" s="1"/>
  <c r="AX145" i="13"/>
  <c r="AX144" i="13" s="1"/>
  <c r="AY145" i="13"/>
  <c r="AY144" i="13" s="1"/>
  <c r="AZ145" i="13"/>
  <c r="AZ144" i="13" s="1"/>
  <c r="BA145" i="13"/>
  <c r="BA144" i="13" s="1"/>
  <c r="BB145" i="13"/>
  <c r="BB144" i="13" s="1"/>
  <c r="BD145" i="13"/>
  <c r="BD144" i="13" s="1"/>
  <c r="BE145" i="13"/>
  <c r="BE144" i="13" s="1"/>
  <c r="BF145" i="13"/>
  <c r="BF144" i="13" s="1"/>
  <c r="BG145" i="13"/>
  <c r="BG144" i="13" s="1"/>
  <c r="BH145" i="13"/>
  <c r="BH144" i="13" s="1"/>
  <c r="BI145" i="13"/>
  <c r="BI144" i="13" s="1"/>
  <c r="BK145" i="13"/>
  <c r="BK144" i="13" s="1"/>
  <c r="BL145" i="13"/>
  <c r="BL144" i="13" s="1"/>
  <c r="BM145" i="13"/>
  <c r="BM144" i="13" s="1"/>
  <c r="BN145" i="13"/>
  <c r="BN144" i="13" s="1"/>
  <c r="BO145" i="13"/>
  <c r="BO144" i="13" s="1"/>
  <c r="BP145" i="13"/>
  <c r="BP144" i="13" s="1"/>
  <c r="BR145" i="13"/>
  <c r="BR144" i="13" s="1"/>
  <c r="BS145" i="13"/>
  <c r="BS144" i="13" s="1"/>
  <c r="BT145" i="13"/>
  <c r="BT144" i="13" s="1"/>
  <c r="BU145" i="13"/>
  <c r="BU144" i="13" s="1"/>
  <c r="BV145" i="13"/>
  <c r="BV144" i="13" s="1"/>
  <c r="BX145" i="13"/>
  <c r="BX144" i="13" s="1"/>
  <c r="BZ145" i="13"/>
  <c r="BZ144" i="13" s="1"/>
  <c r="C135" i="13"/>
  <c r="A135" i="13"/>
  <c r="B135" i="13"/>
  <c r="P161" i="12"/>
  <c r="E132" i="12"/>
  <c r="E131" i="12" s="1"/>
  <c r="F132" i="12"/>
  <c r="F131" i="12" s="1"/>
  <c r="G132" i="12"/>
  <c r="G131" i="12" s="1"/>
  <c r="J132" i="12"/>
  <c r="J131" i="12" s="1"/>
  <c r="K132" i="12"/>
  <c r="K131" i="12" s="1"/>
  <c r="L132" i="12"/>
  <c r="L131" i="12" s="1"/>
  <c r="N132" i="12"/>
  <c r="N131" i="12" s="1"/>
  <c r="O132" i="12"/>
  <c r="O131" i="12" s="1"/>
  <c r="Q132" i="12"/>
  <c r="Q131" i="12" s="1"/>
  <c r="D132" i="12"/>
  <c r="D131" i="12" s="1"/>
  <c r="B133" i="12"/>
  <c r="C133" i="12"/>
  <c r="A133" i="12"/>
  <c r="E143" i="11"/>
  <c r="E142" i="11" s="1"/>
  <c r="F143" i="11"/>
  <c r="F142" i="11" s="1"/>
  <c r="H143" i="11"/>
  <c r="H142" i="11" s="1"/>
  <c r="J143" i="11"/>
  <c r="J142" i="11" s="1"/>
  <c r="K143" i="11"/>
  <c r="K142" i="11" s="1"/>
  <c r="M143" i="11"/>
  <c r="M142" i="11" s="1"/>
  <c r="Q143" i="11"/>
  <c r="Q142" i="11" s="1"/>
  <c r="S143" i="11"/>
  <c r="S142" i="11" s="1"/>
  <c r="W143" i="11"/>
  <c r="W142" i="11" s="1"/>
  <c r="W131" i="11"/>
  <c r="E132" i="11"/>
  <c r="E131" i="11" s="1"/>
  <c r="F132" i="11"/>
  <c r="F131" i="11" s="1"/>
  <c r="H132" i="11"/>
  <c r="H131" i="11" s="1"/>
  <c r="J132" i="11"/>
  <c r="J131" i="11" s="1"/>
  <c r="K132" i="11"/>
  <c r="K131" i="11" s="1"/>
  <c r="M132" i="11"/>
  <c r="M131" i="11" s="1"/>
  <c r="Q132" i="11"/>
  <c r="Q131" i="11" s="1"/>
  <c r="S132" i="11"/>
  <c r="S131" i="11" s="1"/>
  <c r="V133" i="11"/>
  <c r="R133" i="11"/>
  <c r="P133" i="11"/>
  <c r="A133" i="11"/>
  <c r="C133" i="11"/>
  <c r="B133" i="11"/>
  <c r="E143" i="12"/>
  <c r="E142" i="12" s="1"/>
  <c r="F143" i="12"/>
  <c r="F142" i="12" s="1"/>
  <c r="G143" i="12"/>
  <c r="G142" i="12" s="1"/>
  <c r="J143" i="12"/>
  <c r="J142" i="12" s="1"/>
  <c r="K143" i="12"/>
  <c r="L143" i="12"/>
  <c r="L142" i="12" s="1"/>
  <c r="N143" i="12"/>
  <c r="N142" i="12" s="1"/>
  <c r="O143" i="12"/>
  <c r="O142" i="12" s="1"/>
  <c r="Q143" i="12"/>
  <c r="Q142" i="12" s="1"/>
  <c r="D143" i="12"/>
  <c r="D142" i="12" s="1"/>
  <c r="E137" i="12"/>
  <c r="F137" i="12"/>
  <c r="G137" i="12"/>
  <c r="J137" i="12"/>
  <c r="K137" i="12"/>
  <c r="AV140" i="13" s="1"/>
  <c r="L137" i="12"/>
  <c r="N137" i="12"/>
  <c r="O137" i="12"/>
  <c r="Q137" i="12"/>
  <c r="M137" i="12"/>
  <c r="BC140" i="13" s="1"/>
  <c r="I143" i="12"/>
  <c r="I142" i="12" s="1"/>
  <c r="K142" i="12" l="1"/>
  <c r="AV146" i="13"/>
  <c r="AV145" i="13" s="1"/>
  <c r="AV144" i="13" s="1"/>
  <c r="AO140" i="13"/>
  <c r="BY140" i="13" s="1"/>
  <c r="BX133" i="15"/>
  <c r="D134" i="13"/>
  <c r="D133" i="13" s="1"/>
  <c r="AR134" i="13"/>
  <c r="AR133" i="13" s="1"/>
  <c r="H134" i="13"/>
  <c r="H133" i="13" s="1"/>
  <c r="AS134" i="13"/>
  <c r="AS133" i="13" s="1"/>
  <c r="P132" i="11"/>
  <c r="P131" i="11" s="1"/>
  <c r="BW133" i="15"/>
  <c r="CB133" i="15"/>
  <c r="R132" i="11"/>
  <c r="R131" i="11" s="1"/>
  <c r="BE134" i="16"/>
  <c r="BE133" i="16" s="1"/>
  <c r="CC133" i="15"/>
  <c r="J134" i="13"/>
  <c r="J133" i="13" s="1"/>
  <c r="G134" i="13"/>
  <c r="G133" i="13" s="1"/>
  <c r="V132" i="11"/>
  <c r="V131" i="11" s="1"/>
  <c r="BQ134" i="13"/>
  <c r="BQ133" i="13" s="1"/>
  <c r="AF128" i="14"/>
  <c r="AF127" i="14" s="1"/>
  <c r="BJ134" i="13"/>
  <c r="BJ133" i="13" s="1"/>
  <c r="V129" i="14"/>
  <c r="V128" i="14" s="1"/>
  <c r="V127" i="14" s="1"/>
  <c r="AN134" i="13"/>
  <c r="AN133" i="13" s="1"/>
  <c r="AE133" i="17"/>
  <c r="AE132" i="17" s="1"/>
  <c r="AT133" i="17"/>
  <c r="AT132" i="17" s="1"/>
  <c r="M143" i="12"/>
  <c r="AN145" i="13"/>
  <c r="AN144" i="13" s="1"/>
  <c r="G139" i="14"/>
  <c r="G138" i="14" s="1"/>
  <c r="E134" i="13"/>
  <c r="E133" i="13" s="1"/>
  <c r="AP134" i="13"/>
  <c r="AP133" i="13" s="1"/>
  <c r="AT134" i="13"/>
  <c r="AT133" i="13" s="1"/>
  <c r="AP134" i="15"/>
  <c r="AP133" i="15" s="1"/>
  <c r="AE144" i="17"/>
  <c r="AE143" i="17" s="1"/>
  <c r="AT144" i="17"/>
  <c r="AT143" i="17" s="1"/>
  <c r="BW145" i="13"/>
  <c r="BW144" i="13" s="1"/>
  <c r="G129" i="14"/>
  <c r="I134" i="13"/>
  <c r="I133" i="13" s="1"/>
  <c r="BW135" i="13"/>
  <c r="BW134" i="13" s="1"/>
  <c r="BW133" i="13" s="1"/>
  <c r="I145" i="13"/>
  <c r="I144" i="13" s="1"/>
  <c r="K134" i="13"/>
  <c r="K133" i="13" s="1"/>
  <c r="AQ134" i="13"/>
  <c r="AQ133" i="13" s="1"/>
  <c r="AV135" i="13"/>
  <c r="AV134" i="13" s="1"/>
  <c r="AV133" i="13" s="1"/>
  <c r="V143" i="11"/>
  <c r="V142" i="11" s="1"/>
  <c r="R143" i="11"/>
  <c r="R142" i="11" s="1"/>
  <c r="P143" i="11"/>
  <c r="P142" i="11" s="1"/>
  <c r="P162" i="12"/>
  <c r="L133" i="11"/>
  <c r="P133" i="12"/>
  <c r="M142" i="12" l="1"/>
  <c r="BC146" i="13"/>
  <c r="AO146" i="13" s="1"/>
  <c r="BY146" i="13" s="1"/>
  <c r="AH135" i="13"/>
  <c r="P132" i="12"/>
  <c r="P131" i="12" s="1"/>
  <c r="H133" i="12"/>
  <c r="P143" i="12"/>
  <c r="P142" i="12" s="1"/>
  <c r="G117" i="10"/>
  <c r="Q117" i="10"/>
  <c r="AI134" i="15"/>
  <c r="G128" i="14"/>
  <c r="G127" i="14" s="1"/>
  <c r="BC145" i="13" l="1"/>
  <c r="BC144" i="13" s="1"/>
  <c r="G134" i="15"/>
  <c r="AI133" i="15"/>
  <c r="D134" i="17"/>
  <c r="AZ136" i="18"/>
  <c r="G133" i="11"/>
  <c r="S117" i="10"/>
  <c r="F145" i="13"/>
  <c r="F144" i="13" s="1"/>
  <c r="AH145" i="13"/>
  <c r="AH144" i="13" s="1"/>
  <c r="AD134" i="17"/>
  <c r="H132" i="12"/>
  <c r="H131" i="12" s="1"/>
  <c r="R117" i="10"/>
  <c r="AD144" i="17"/>
  <c r="AD143" i="17" s="1"/>
  <c r="H143" i="12"/>
  <c r="H142" i="12" s="1"/>
  <c r="S143" i="12"/>
  <c r="S142" i="12" s="1"/>
  <c r="U143" i="12"/>
  <c r="U142" i="12" s="1"/>
  <c r="T143" i="12"/>
  <c r="T142" i="12" s="1"/>
  <c r="R143" i="12"/>
  <c r="R142" i="12" s="1"/>
  <c r="D144" i="17"/>
  <c r="D143" i="17" s="1"/>
  <c r="AZ146" i="18"/>
  <c r="AZ145" i="18" s="1"/>
  <c r="F135" i="13"/>
  <c r="F134" i="13" s="1"/>
  <c r="F133" i="13" s="1"/>
  <c r="AH134" i="13"/>
  <c r="AH133" i="13" s="1"/>
  <c r="AO145" i="13"/>
  <c r="AO144" i="13" s="1"/>
  <c r="BB161" i="17"/>
  <c r="BA161" i="17"/>
  <c r="AZ161" i="17"/>
  <c r="AW161" i="17"/>
  <c r="AV161" i="17"/>
  <c r="AU161" i="17"/>
  <c r="AB161" i="17"/>
  <c r="AA161" i="17"/>
  <c r="Z161" i="17"/>
  <c r="W161" i="17"/>
  <c r="V161" i="17"/>
  <c r="U161" i="17"/>
  <c r="R161" i="17"/>
  <c r="Q161" i="17"/>
  <c r="P161" i="17"/>
  <c r="M161" i="17"/>
  <c r="L161" i="17"/>
  <c r="K161" i="17"/>
  <c r="BV161" i="15"/>
  <c r="BU161" i="15"/>
  <c r="BT161" i="15"/>
  <c r="BS161" i="15"/>
  <c r="BR161" i="15"/>
  <c r="BQ161" i="15"/>
  <c r="BP161" i="15"/>
  <c r="BO161" i="15"/>
  <c r="BN161" i="15"/>
  <c r="BM161" i="15"/>
  <c r="BL161" i="15"/>
  <c r="BK161" i="15"/>
  <c r="BJ161" i="15"/>
  <c r="BI161" i="15"/>
  <c r="BH161" i="15"/>
  <c r="BG161" i="15"/>
  <c r="BF161" i="15"/>
  <c r="BE161" i="15"/>
  <c r="BD161" i="15"/>
  <c r="BC161" i="15"/>
  <c r="BB161" i="15"/>
  <c r="BA161" i="15"/>
  <c r="AZ161" i="15"/>
  <c r="AY161" i="15"/>
  <c r="AX161" i="15"/>
  <c r="AW161" i="15"/>
  <c r="AV161" i="15"/>
  <c r="AU161" i="15"/>
  <c r="AM161" i="15"/>
  <c r="AL161" i="15"/>
  <c r="AK161" i="15"/>
  <c r="AJ161" i="15"/>
  <c r="AI161" i="15"/>
  <c r="AH161" i="15"/>
  <c r="AG161" i="15"/>
  <c r="AF161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R161" i="15"/>
  <c r="Q161" i="15"/>
  <c r="P161" i="15"/>
  <c r="O161" i="15"/>
  <c r="N161" i="15"/>
  <c r="M161" i="15"/>
  <c r="L161" i="15"/>
  <c r="BV162" i="13"/>
  <c r="BU162" i="13"/>
  <c r="BT162" i="13"/>
  <c r="BS162" i="13"/>
  <c r="BR162" i="13"/>
  <c r="BP162" i="13"/>
  <c r="BO162" i="13"/>
  <c r="BN162" i="13"/>
  <c r="BM162" i="13"/>
  <c r="BL162" i="13"/>
  <c r="BK162" i="13"/>
  <c r="BI162" i="13"/>
  <c r="BH162" i="13"/>
  <c r="BG162" i="13"/>
  <c r="BF162" i="13"/>
  <c r="BE162" i="13"/>
  <c r="BD162" i="13"/>
  <c r="BB162" i="13"/>
  <c r="BA162" i="13"/>
  <c r="AZ162" i="13"/>
  <c r="AY162" i="13"/>
  <c r="AX162" i="13"/>
  <c r="AW162" i="13"/>
  <c r="AV162" i="13"/>
  <c r="AU162" i="13"/>
  <c r="AM162" i="13"/>
  <c r="AL162" i="13"/>
  <c r="AK162" i="13"/>
  <c r="AJ162" i="13"/>
  <c r="AI162" i="13"/>
  <c r="AG162" i="13"/>
  <c r="AF162" i="13"/>
  <c r="AE162" i="13"/>
  <c r="AD162" i="13"/>
  <c r="AC162" i="13"/>
  <c r="AB162" i="13"/>
  <c r="Z162" i="13"/>
  <c r="Y162" i="13"/>
  <c r="X162" i="13"/>
  <c r="W162" i="13"/>
  <c r="V162" i="13"/>
  <c r="U162" i="13"/>
  <c r="S162" i="13"/>
  <c r="R162" i="13"/>
  <c r="Q162" i="13"/>
  <c r="P162" i="13"/>
  <c r="O162" i="13"/>
  <c r="N162" i="13"/>
  <c r="M162" i="13"/>
  <c r="L162" i="13"/>
  <c r="Q160" i="12"/>
  <c r="O160" i="12"/>
  <c r="M160" i="12"/>
  <c r="G160" i="12"/>
  <c r="F160" i="12"/>
  <c r="S160" i="11"/>
  <c r="Q160" i="11"/>
  <c r="M160" i="11"/>
  <c r="K160" i="11"/>
  <c r="J160" i="11"/>
  <c r="H160" i="11"/>
  <c r="F160" i="11"/>
  <c r="E160" i="11"/>
  <c r="BC31" i="17"/>
  <c r="BB31" i="17"/>
  <c r="AZ31" i="17"/>
  <c r="AX31" i="17"/>
  <c r="AW31" i="17"/>
  <c r="AU31" i="17"/>
  <c r="AS31" i="17"/>
  <c r="AR31" i="17"/>
  <c r="AP31" i="17"/>
  <c r="AC31" i="17"/>
  <c r="AB31" i="17"/>
  <c r="Z31" i="17"/>
  <c r="X31" i="17"/>
  <c r="W31" i="17"/>
  <c r="U31" i="17"/>
  <c r="S31" i="17"/>
  <c r="R31" i="17"/>
  <c r="P31" i="17"/>
  <c r="M31" i="17"/>
  <c r="L31" i="17"/>
  <c r="BV31" i="15"/>
  <c r="BU31" i="15"/>
  <c r="BT31" i="15"/>
  <c r="BS31" i="15"/>
  <c r="BQ31" i="15"/>
  <c r="BP31" i="15"/>
  <c r="BO31" i="15"/>
  <c r="BN31" i="15"/>
  <c r="BM31" i="15"/>
  <c r="BL31" i="15"/>
  <c r="BJ31" i="15"/>
  <c r="BI31" i="15"/>
  <c r="BH31" i="15"/>
  <c r="BG31" i="15"/>
  <c r="BF31" i="15"/>
  <c r="BE31" i="15"/>
  <c r="BC31" i="15"/>
  <c r="BB31" i="15"/>
  <c r="BA31" i="15"/>
  <c r="AZ31" i="15"/>
  <c r="AY31" i="15"/>
  <c r="AX31" i="15"/>
  <c r="AV31" i="15"/>
  <c r="AU31" i="15"/>
  <c r="AH31" i="15"/>
  <c r="AG31" i="15"/>
  <c r="AF31" i="15"/>
  <c r="AD31" i="15"/>
  <c r="AC31" i="15"/>
  <c r="AA31" i="15"/>
  <c r="Z31" i="15"/>
  <c r="Y31" i="15"/>
  <c r="W31" i="15"/>
  <c r="V31" i="15"/>
  <c r="T31" i="15"/>
  <c r="S31" i="15"/>
  <c r="R31" i="15"/>
  <c r="Q31" i="15"/>
  <c r="P31" i="15"/>
  <c r="O31" i="15"/>
  <c r="M31" i="15"/>
  <c r="L31" i="15"/>
  <c r="BB26" i="14"/>
  <c r="BA26" i="14"/>
  <c r="AY26" i="14"/>
  <c r="AX26" i="14"/>
  <c r="AW26" i="14"/>
  <c r="AV26" i="14"/>
  <c r="AT26" i="14"/>
  <c r="AS26" i="14"/>
  <c r="AR26" i="14"/>
  <c r="AQ26" i="14"/>
  <c r="AO26" i="14"/>
  <c r="AN26" i="14"/>
  <c r="AM26" i="14"/>
  <c r="AL26" i="14"/>
  <c r="AJ26" i="14"/>
  <c r="AI26" i="14"/>
  <c r="AC26" i="14"/>
  <c r="Z26" i="14"/>
  <c r="Y26" i="14"/>
  <c r="X26" i="14"/>
  <c r="U26" i="14"/>
  <c r="T26" i="14"/>
  <c r="S26" i="14"/>
  <c r="P26" i="14"/>
  <c r="O26" i="14"/>
  <c r="N26" i="14"/>
  <c r="K26" i="14"/>
  <c r="J26" i="14"/>
  <c r="BB156" i="14"/>
  <c r="BA156" i="14"/>
  <c r="AZ156" i="14"/>
  <c r="AY156" i="14"/>
  <c r="AX156" i="14"/>
  <c r="AW156" i="14"/>
  <c r="AV156" i="14"/>
  <c r="AT156" i="14"/>
  <c r="AS156" i="14"/>
  <c r="AR156" i="14"/>
  <c r="AQ156" i="14"/>
  <c r="AP156" i="14"/>
  <c r="AO156" i="14"/>
  <c r="AN156" i="14"/>
  <c r="AM156" i="14"/>
  <c r="AL156" i="14"/>
  <c r="AK156" i="14"/>
  <c r="AJ156" i="14"/>
  <c r="AI156" i="14"/>
  <c r="AC156" i="14"/>
  <c r="AB156" i="14"/>
  <c r="AA156" i="14"/>
  <c r="Z156" i="14"/>
  <c r="Y156" i="14"/>
  <c r="X156" i="14"/>
  <c r="W156" i="14"/>
  <c r="U156" i="14"/>
  <c r="T156" i="14"/>
  <c r="S156" i="14"/>
  <c r="R156" i="14"/>
  <c r="Q156" i="14"/>
  <c r="P156" i="14"/>
  <c r="O156" i="14"/>
  <c r="N156" i="14"/>
  <c r="M156" i="14"/>
  <c r="L156" i="14"/>
  <c r="K156" i="14"/>
  <c r="J156" i="14"/>
  <c r="I156" i="14"/>
  <c r="I24" i="14" s="1"/>
  <c r="H156" i="14"/>
  <c r="H24" i="14" s="1"/>
  <c r="G156" i="14"/>
  <c r="G24" i="14" s="1"/>
  <c r="F156" i="14"/>
  <c r="F24" i="14" s="1"/>
  <c r="E156" i="14"/>
  <c r="E24" i="14" s="1"/>
  <c r="BV32" i="13"/>
  <c r="BU32" i="13"/>
  <c r="BT32" i="13"/>
  <c r="BS32" i="13"/>
  <c r="BR32" i="13"/>
  <c r="BP32" i="13"/>
  <c r="BO32" i="13"/>
  <c r="BN32" i="13"/>
  <c r="BM32" i="13"/>
  <c r="BL32" i="13"/>
  <c r="BK32" i="13"/>
  <c r="BI32" i="13"/>
  <c r="BH32" i="13"/>
  <c r="BG32" i="13"/>
  <c r="BF32" i="13"/>
  <c r="BE32" i="13"/>
  <c r="BD32" i="13"/>
  <c r="BB32" i="13"/>
  <c r="BA32" i="13"/>
  <c r="AZ32" i="13"/>
  <c r="AY32" i="13"/>
  <c r="AX32" i="13"/>
  <c r="AW32" i="13"/>
  <c r="AV32" i="13"/>
  <c r="AU32" i="13"/>
  <c r="AM32" i="13"/>
  <c r="AL32" i="13"/>
  <c r="AJ32" i="13"/>
  <c r="AI32" i="13"/>
  <c r="AG32" i="13"/>
  <c r="AF32" i="13"/>
  <c r="AE32" i="13"/>
  <c r="AD32" i="13"/>
  <c r="AC32" i="13"/>
  <c r="AB32" i="13"/>
  <c r="Z32" i="13"/>
  <c r="Y32" i="13"/>
  <c r="X32" i="13"/>
  <c r="W32" i="13"/>
  <c r="V32" i="13"/>
  <c r="U32" i="13"/>
  <c r="S32" i="13"/>
  <c r="R32" i="13"/>
  <c r="Q32" i="13"/>
  <c r="P32" i="13"/>
  <c r="N65" i="15" s="1"/>
  <c r="G65" i="15" s="1"/>
  <c r="BY65" i="15" s="1"/>
  <c r="O32" i="13"/>
  <c r="N32" i="13"/>
  <c r="M32" i="13"/>
  <c r="L32" i="13"/>
  <c r="O30" i="12"/>
  <c r="P30" i="12"/>
  <c r="Q30" i="12"/>
  <c r="E30" i="12"/>
  <c r="F30" i="12"/>
  <c r="G30" i="12"/>
  <c r="J30" i="12"/>
  <c r="K30" i="12"/>
  <c r="L30" i="12"/>
  <c r="M30" i="12"/>
  <c r="N30" i="12"/>
  <c r="E30" i="11"/>
  <c r="F30" i="11"/>
  <c r="H30" i="11"/>
  <c r="J30" i="11"/>
  <c r="K30" i="11"/>
  <c r="M30" i="11"/>
  <c r="E30" i="10"/>
  <c r="F30" i="10"/>
  <c r="I30" i="10"/>
  <c r="J30" i="10"/>
  <c r="L30" i="10"/>
  <c r="M30" i="10"/>
  <c r="N30" i="10"/>
  <c r="O30" i="10"/>
  <c r="P30" i="10"/>
  <c r="D30" i="10"/>
  <c r="AP32" i="13" l="1"/>
  <c r="AT32" i="13"/>
  <c r="BY145" i="13"/>
  <c r="BY144" i="13" s="1"/>
  <c r="D133" i="17"/>
  <c r="D132" i="17" s="1"/>
  <c r="AZ135" i="18"/>
  <c r="AZ134" i="18" s="1"/>
  <c r="AD133" i="17"/>
  <c r="AD132" i="17" s="1"/>
  <c r="G132" i="11"/>
  <c r="G131" i="11" s="1"/>
  <c r="D133" i="11"/>
  <c r="BY134" i="15"/>
  <c r="BY133" i="15" s="1"/>
  <c r="G133" i="15"/>
  <c r="AH31" i="17"/>
  <c r="AS32" i="13"/>
  <c r="AT31" i="15"/>
  <c r="AS31" i="15"/>
  <c r="AQ31" i="15"/>
  <c r="F31" i="15"/>
  <c r="AO31" i="15"/>
  <c r="AE26" i="14"/>
  <c r="AG26" i="14"/>
  <c r="AN32" i="13"/>
  <c r="AR32" i="13"/>
  <c r="H32" i="13"/>
  <c r="AI31" i="17"/>
  <c r="AF31" i="17"/>
  <c r="K31" i="15"/>
  <c r="H31" i="15"/>
  <c r="E31" i="15"/>
  <c r="I31" i="15"/>
  <c r="AN31" i="15"/>
  <c r="AR31" i="15"/>
  <c r="AD26" i="14"/>
  <c r="AH26" i="14"/>
  <c r="G32" i="13"/>
  <c r="K32" i="13"/>
  <c r="AQ32" i="13"/>
  <c r="E32" i="13"/>
  <c r="J32" i="13"/>
  <c r="CC31" i="15" l="1"/>
  <c r="BW32" i="13"/>
  <c r="D132" i="11"/>
  <c r="D131" i="11" s="1"/>
  <c r="BX31" i="15"/>
  <c r="BW31" i="15"/>
  <c r="CA31" i="15"/>
  <c r="BZ31" i="15"/>
  <c r="E116" i="10" l="1"/>
  <c r="E115" i="10" s="1"/>
  <c r="F116" i="10"/>
  <c r="F115" i="10" s="1"/>
  <c r="G116" i="10"/>
  <c r="G115" i="10" s="1"/>
  <c r="H116" i="10"/>
  <c r="I116" i="10"/>
  <c r="I115" i="10" s="1"/>
  <c r="J116" i="10"/>
  <c r="K116" i="10"/>
  <c r="K115" i="10" s="1"/>
  <c r="L116" i="10"/>
  <c r="M116" i="10"/>
  <c r="M115" i="10" s="1"/>
  <c r="N116" i="10"/>
  <c r="N115" i="10" s="1"/>
  <c r="O116" i="10"/>
  <c r="O115" i="10" s="1"/>
  <c r="P116" i="10"/>
  <c r="P115" i="10" s="1"/>
  <c r="D116" i="10"/>
  <c r="E126" i="10"/>
  <c r="E125" i="10" s="1"/>
  <c r="F126" i="10"/>
  <c r="F125" i="10" s="1"/>
  <c r="G126" i="10"/>
  <c r="H126" i="10"/>
  <c r="H125" i="10" s="1"/>
  <c r="I126" i="10"/>
  <c r="I125" i="10" s="1"/>
  <c r="J126" i="10"/>
  <c r="J125" i="10" s="1"/>
  <c r="K126" i="10"/>
  <c r="K125" i="10" s="1"/>
  <c r="L126" i="10"/>
  <c r="L125" i="10" s="1"/>
  <c r="M126" i="10"/>
  <c r="M125" i="10" s="1"/>
  <c r="N126" i="10"/>
  <c r="N125" i="10" s="1"/>
  <c r="O126" i="10"/>
  <c r="O125" i="10" s="1"/>
  <c r="P126" i="10"/>
  <c r="P125" i="10" s="1"/>
  <c r="D126" i="10"/>
  <c r="D125" i="10" s="1"/>
  <c r="J115" i="10" l="1"/>
  <c r="K134" i="17"/>
  <c r="L115" i="10"/>
  <c r="M133" i="12"/>
  <c r="H115" i="10"/>
  <c r="BA136" i="18"/>
  <c r="BA135" i="18" s="1"/>
  <c r="BA134" i="18" s="1"/>
  <c r="Q126" i="10"/>
  <c r="R126" i="10"/>
  <c r="S126" i="10"/>
  <c r="G125" i="10"/>
  <c r="A33" i="19"/>
  <c r="B33" i="19"/>
  <c r="C33" i="19"/>
  <c r="A34" i="19"/>
  <c r="B34" i="19"/>
  <c r="C34" i="19"/>
  <c r="A35" i="19"/>
  <c r="B35" i="19"/>
  <c r="C35" i="19"/>
  <c r="A36" i="19"/>
  <c r="B36" i="19"/>
  <c r="C36" i="19"/>
  <c r="A37" i="19"/>
  <c r="B37" i="19"/>
  <c r="C37" i="19"/>
  <c r="A38" i="19"/>
  <c r="B38" i="19"/>
  <c r="C38" i="19"/>
  <c r="A39" i="19"/>
  <c r="B39" i="19"/>
  <c r="C39" i="19"/>
  <c r="A40" i="19"/>
  <c r="B40" i="19"/>
  <c r="C40" i="19"/>
  <c r="A41" i="19"/>
  <c r="B41" i="19"/>
  <c r="C41" i="19"/>
  <c r="A42" i="19"/>
  <c r="B42" i="19"/>
  <c r="C42" i="19"/>
  <c r="A43" i="19"/>
  <c r="B43" i="19"/>
  <c r="C43" i="19"/>
  <c r="A44" i="19"/>
  <c r="B44" i="19"/>
  <c r="C44" i="19"/>
  <c r="A45" i="19"/>
  <c r="B45" i="19"/>
  <c r="C45" i="19"/>
  <c r="A46" i="19"/>
  <c r="B46" i="19"/>
  <c r="C46" i="19"/>
  <c r="A47" i="19"/>
  <c r="B47" i="19"/>
  <c r="C47" i="19"/>
  <c r="A48" i="19"/>
  <c r="B48" i="19"/>
  <c r="C48" i="19"/>
  <c r="A49" i="19"/>
  <c r="B49" i="19"/>
  <c r="C49" i="19"/>
  <c r="A50" i="19"/>
  <c r="B50" i="19"/>
  <c r="C50" i="19"/>
  <c r="A51" i="19"/>
  <c r="B51" i="19"/>
  <c r="C51" i="19"/>
  <c r="A52" i="19"/>
  <c r="B52" i="19"/>
  <c r="C52" i="19"/>
  <c r="A53" i="19"/>
  <c r="B53" i="19"/>
  <c r="C53" i="19"/>
  <c r="A54" i="19"/>
  <c r="B54" i="19"/>
  <c r="C54" i="19"/>
  <c r="A55" i="19"/>
  <c r="B55" i="19"/>
  <c r="C55" i="19"/>
  <c r="A56" i="19"/>
  <c r="B56" i="19"/>
  <c r="C56" i="19"/>
  <c r="K133" i="17" l="1"/>
  <c r="K132" i="17" s="1"/>
  <c r="J134" i="17"/>
  <c r="F134" i="17"/>
  <c r="F133" i="17" s="1"/>
  <c r="F132" i="17" s="1"/>
  <c r="M132" i="12"/>
  <c r="I133" i="12"/>
  <c r="T133" i="11"/>
  <c r="I133" i="11"/>
  <c r="I132" i="11" s="1"/>
  <c r="I131" i="11" s="1"/>
  <c r="L132" i="11"/>
  <c r="L131" i="11" s="1"/>
  <c r="U133" i="11"/>
  <c r="A12" i="19"/>
  <c r="A12" i="18"/>
  <c r="A12" i="17"/>
  <c r="A12" i="16"/>
  <c r="A12" i="15"/>
  <c r="A7" i="14"/>
  <c r="A12" i="13"/>
  <c r="A12" i="12"/>
  <c r="A10" i="11"/>
  <c r="O133" i="11" l="1"/>
  <c r="O132" i="11" s="1"/>
  <c r="O131" i="11" s="1"/>
  <c r="U132" i="11"/>
  <c r="U131" i="11" s="1"/>
  <c r="I132" i="12"/>
  <c r="I131" i="12" s="1"/>
  <c r="T133" i="12"/>
  <c r="T132" i="12" s="1"/>
  <c r="T131" i="12" s="1"/>
  <c r="R133" i="12"/>
  <c r="R132" i="12" s="1"/>
  <c r="R131" i="12" s="1"/>
  <c r="U133" i="12"/>
  <c r="U132" i="12" s="1"/>
  <c r="U131" i="12" s="1"/>
  <c r="S133" i="12"/>
  <c r="S132" i="12" s="1"/>
  <c r="S131" i="12" s="1"/>
  <c r="E134" i="17"/>
  <c r="E133" i="17" s="1"/>
  <c r="E132" i="17" s="1"/>
  <c r="J133" i="17"/>
  <c r="J132" i="17" s="1"/>
  <c r="BC135" i="13"/>
  <c r="M131" i="12"/>
  <c r="N133" i="11"/>
  <c r="N132" i="11" s="1"/>
  <c r="N131" i="11" s="1"/>
  <c r="T132" i="11"/>
  <c r="T131" i="11" s="1"/>
  <c r="AL33" i="15"/>
  <c r="AL34" i="15"/>
  <c r="AL35" i="15"/>
  <c r="AL36" i="15"/>
  <c r="AL37" i="15"/>
  <c r="AL38" i="15"/>
  <c r="AL39" i="15"/>
  <c r="AL40" i="15"/>
  <c r="AL41" i="15"/>
  <c r="AL42" i="15"/>
  <c r="AL43" i="15"/>
  <c r="AL44" i="15"/>
  <c r="AL45" i="15"/>
  <c r="AL46" i="15"/>
  <c r="AL47" i="15"/>
  <c r="AL48" i="15"/>
  <c r="AL49" i="15"/>
  <c r="AL50" i="15"/>
  <c r="AL51" i="15"/>
  <c r="AL52" i="15"/>
  <c r="AL53" i="15"/>
  <c r="AL54" i="15"/>
  <c r="AL55" i="15"/>
  <c r="AL56" i="15"/>
  <c r="AL57" i="15"/>
  <c r="AL58" i="15"/>
  <c r="AL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32" i="15"/>
  <c r="X33" i="15"/>
  <c r="X34" i="15"/>
  <c r="X35" i="15"/>
  <c r="X36" i="15"/>
  <c r="X37" i="15"/>
  <c r="X38" i="15"/>
  <c r="X39" i="15"/>
  <c r="X40" i="15"/>
  <c r="X41" i="15"/>
  <c r="X42" i="15"/>
  <c r="X43" i="15"/>
  <c r="X44" i="15"/>
  <c r="X45" i="15"/>
  <c r="X46" i="15"/>
  <c r="X47" i="15"/>
  <c r="X48" i="15"/>
  <c r="X49" i="15"/>
  <c r="X50" i="15"/>
  <c r="X51" i="15"/>
  <c r="X52" i="15"/>
  <c r="X53" i="15"/>
  <c r="X54" i="15"/>
  <c r="X55" i="15"/>
  <c r="X56" i="15"/>
  <c r="X57" i="15"/>
  <c r="X58" i="15"/>
  <c r="X32" i="15"/>
  <c r="U40" i="15"/>
  <c r="U41" i="15"/>
  <c r="U42" i="15"/>
  <c r="U43" i="15"/>
  <c r="U44" i="15"/>
  <c r="U45" i="15"/>
  <c r="U46" i="15"/>
  <c r="U47" i="15"/>
  <c r="U48" i="15"/>
  <c r="U49" i="15"/>
  <c r="U50" i="15"/>
  <c r="U51" i="15"/>
  <c r="U52" i="15"/>
  <c r="U53" i="15"/>
  <c r="U54" i="15"/>
  <c r="U55" i="15"/>
  <c r="U56" i="15"/>
  <c r="U57" i="15"/>
  <c r="U58" i="15"/>
  <c r="U33" i="15"/>
  <c r="U34" i="15"/>
  <c r="U35" i="15"/>
  <c r="U36" i="15"/>
  <c r="U37" i="15"/>
  <c r="U38" i="15"/>
  <c r="U39" i="15"/>
  <c r="U32" i="15"/>
  <c r="AA28" i="14"/>
  <c r="AA29" i="14"/>
  <c r="AA30" i="14"/>
  <c r="AA31" i="14"/>
  <c r="AA32" i="14"/>
  <c r="AA33" i="14"/>
  <c r="AA34" i="14"/>
  <c r="AA35" i="14"/>
  <c r="AA36" i="14"/>
  <c r="AA37" i="14"/>
  <c r="AA38" i="14"/>
  <c r="AA39" i="14"/>
  <c r="AA40" i="14"/>
  <c r="AA41" i="14"/>
  <c r="AA42" i="14"/>
  <c r="AA43" i="14"/>
  <c r="AA44" i="14"/>
  <c r="AA45" i="14"/>
  <c r="AA46" i="14"/>
  <c r="AA47" i="14"/>
  <c r="AA48" i="14"/>
  <c r="AA49" i="14"/>
  <c r="AA50" i="14"/>
  <c r="AA51" i="14"/>
  <c r="AA52" i="14"/>
  <c r="AA53" i="14"/>
  <c r="AB28" i="14"/>
  <c r="AB29" i="14"/>
  <c r="AB30" i="14"/>
  <c r="AB31" i="14"/>
  <c r="AB32" i="14"/>
  <c r="AB33" i="14"/>
  <c r="AB34" i="14"/>
  <c r="AB35" i="14"/>
  <c r="AB36" i="14"/>
  <c r="AB37" i="14"/>
  <c r="AB38" i="14"/>
  <c r="AB39" i="14"/>
  <c r="AB40" i="14"/>
  <c r="AB41" i="14"/>
  <c r="AB42" i="14"/>
  <c r="AB43" i="14"/>
  <c r="AB44" i="14"/>
  <c r="AB45" i="14"/>
  <c r="AB46" i="14"/>
  <c r="AB47" i="14"/>
  <c r="AB48" i="14"/>
  <c r="AB49" i="14"/>
  <c r="AB50" i="14"/>
  <c r="AB51" i="14"/>
  <c r="AB52" i="14"/>
  <c r="AB53" i="14"/>
  <c r="AB27" i="14"/>
  <c r="W28" i="14"/>
  <c r="W29" i="14"/>
  <c r="W30" i="14"/>
  <c r="W31" i="14"/>
  <c r="W32" i="14"/>
  <c r="W33" i="14"/>
  <c r="W34" i="14"/>
  <c r="W35" i="14"/>
  <c r="W36" i="14"/>
  <c r="W37" i="14"/>
  <c r="W38" i="14"/>
  <c r="W39" i="14"/>
  <c r="W40" i="14"/>
  <c r="W41" i="14"/>
  <c r="W42" i="14"/>
  <c r="W43" i="14"/>
  <c r="W44" i="14"/>
  <c r="W45" i="14"/>
  <c r="W46" i="14"/>
  <c r="W47" i="14"/>
  <c r="W48" i="14"/>
  <c r="W49" i="14"/>
  <c r="W50" i="14"/>
  <c r="W51" i="14"/>
  <c r="W52" i="14"/>
  <c r="W53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R28" i="14"/>
  <c r="R29" i="14"/>
  <c r="R30" i="14"/>
  <c r="R31" i="14"/>
  <c r="R32" i="14"/>
  <c r="R33" i="14"/>
  <c r="R34" i="14"/>
  <c r="R35" i="14"/>
  <c r="R36" i="14"/>
  <c r="R37" i="14"/>
  <c r="R38" i="14"/>
  <c r="R39" i="14"/>
  <c r="R40" i="14"/>
  <c r="R41" i="14"/>
  <c r="R42" i="14"/>
  <c r="R43" i="14"/>
  <c r="R44" i="14"/>
  <c r="R45" i="14"/>
  <c r="R46" i="14"/>
  <c r="R47" i="14"/>
  <c r="R48" i="14"/>
  <c r="R49" i="14"/>
  <c r="R50" i="14"/>
  <c r="R51" i="14"/>
  <c r="R52" i="14"/>
  <c r="R53" i="14"/>
  <c r="R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27" i="14"/>
  <c r="L26" i="14" l="1"/>
  <c r="R26" i="14"/>
  <c r="AB26" i="14"/>
  <c r="U31" i="15"/>
  <c r="AE31" i="15"/>
  <c r="BC134" i="13"/>
  <c r="BC133" i="13" s="1"/>
  <c r="AO135" i="13"/>
  <c r="X31" i="15"/>
  <c r="AL31" i="15"/>
  <c r="M26" i="14"/>
  <c r="AA27" i="14"/>
  <c r="AA26" i="14" s="1"/>
  <c r="AK32" i="13"/>
  <c r="I32" i="13" s="1"/>
  <c r="H45" i="14"/>
  <c r="H37" i="14"/>
  <c r="H28" i="14"/>
  <c r="H52" i="14"/>
  <c r="H48" i="14"/>
  <c r="H36" i="14"/>
  <c r="H32" i="14"/>
  <c r="H49" i="14"/>
  <c r="H33" i="14"/>
  <c r="H44" i="14"/>
  <c r="H53" i="14"/>
  <c r="H41" i="14"/>
  <c r="H29" i="14"/>
  <c r="H40" i="14"/>
  <c r="H51" i="14"/>
  <c r="H47" i="14"/>
  <c r="H43" i="14"/>
  <c r="H39" i="14"/>
  <c r="H35" i="14"/>
  <c r="H31" i="14"/>
  <c r="H50" i="14"/>
  <c r="H46" i="14"/>
  <c r="H42" i="14"/>
  <c r="H38" i="14"/>
  <c r="H34" i="14"/>
  <c r="H30" i="14"/>
  <c r="AO134" i="13" l="1"/>
  <c r="AO133" i="13" s="1"/>
  <c r="BY135" i="13"/>
  <c r="BY134" i="13" s="1"/>
  <c r="BY133" i="13" s="1"/>
  <c r="J31" i="15"/>
  <c r="CB31" i="15" s="1"/>
  <c r="AS32" i="15"/>
  <c r="AS33" i="15"/>
  <c r="AS34" i="15"/>
  <c r="AS35" i="15"/>
  <c r="A54" i="15" l="1"/>
  <c r="B54" i="15"/>
  <c r="C54" i="15"/>
  <c r="E54" i="15"/>
  <c r="F54" i="15"/>
  <c r="H54" i="15"/>
  <c r="I54" i="15"/>
  <c r="J54" i="15"/>
  <c r="K54" i="15"/>
  <c r="N54" i="15"/>
  <c r="AB54" i="15"/>
  <c r="AI54" i="15"/>
  <c r="AN54" i="15"/>
  <c r="AO54" i="15"/>
  <c r="AQ54" i="15"/>
  <c r="AR54" i="15"/>
  <c r="AS54" i="15"/>
  <c r="AT54" i="15"/>
  <c r="BK54" i="15"/>
  <c r="BR54" i="15"/>
  <c r="CA34" i="13"/>
  <c r="CA35" i="13"/>
  <c r="CA36" i="13"/>
  <c r="CA37" i="13"/>
  <c r="CA38" i="13"/>
  <c r="CA39" i="13"/>
  <c r="CA40" i="13"/>
  <c r="CA41" i="13"/>
  <c r="CA42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33" i="13"/>
  <c r="CA54" i="15" l="1"/>
  <c r="BZ54" i="15"/>
  <c r="CB54" i="15"/>
  <c r="BW54" i="15"/>
  <c r="G54" i="15"/>
  <c r="CC54" i="15"/>
  <c r="BX54" i="15"/>
  <c r="A15" i="19" l="1"/>
  <c r="A15" i="18"/>
  <c r="A15" i="17"/>
  <c r="A15" i="16"/>
  <c r="A15" i="15"/>
  <c r="A10" i="14"/>
  <c r="A15" i="13"/>
  <c r="A15" i="12"/>
  <c r="A13" i="11"/>
  <c r="R116" i="10" l="1"/>
  <c r="R124" i="10"/>
  <c r="R128" i="10"/>
  <c r="R129" i="10"/>
  <c r="R130" i="10"/>
  <c r="R131" i="10"/>
  <c r="R132" i="10"/>
  <c r="R133" i="10"/>
  <c r="R134" i="10"/>
  <c r="R136" i="10"/>
  <c r="R137" i="10"/>
  <c r="R139" i="10"/>
  <c r="R140" i="10"/>
  <c r="R141" i="10"/>
  <c r="R142" i="10"/>
  <c r="S116" i="10"/>
  <c r="S124" i="10"/>
  <c r="S128" i="10"/>
  <c r="S129" i="10"/>
  <c r="S130" i="10"/>
  <c r="S131" i="10"/>
  <c r="S132" i="10"/>
  <c r="S133" i="10"/>
  <c r="S134" i="10"/>
  <c r="S136" i="10"/>
  <c r="S137" i="10"/>
  <c r="S139" i="10"/>
  <c r="S140" i="10"/>
  <c r="S141" i="10"/>
  <c r="S142" i="10"/>
  <c r="Q116" i="10"/>
  <c r="Q124" i="10"/>
  <c r="Q128" i="10"/>
  <c r="Q129" i="10"/>
  <c r="Q130" i="10"/>
  <c r="Q131" i="10"/>
  <c r="Q132" i="10"/>
  <c r="Q133" i="10"/>
  <c r="Q134" i="10"/>
  <c r="Q136" i="10"/>
  <c r="Q137" i="10"/>
  <c r="Q139" i="10"/>
  <c r="Q140" i="10"/>
  <c r="Q141" i="10"/>
  <c r="Q142" i="10"/>
  <c r="BA33" i="17" l="1"/>
  <c r="BA35" i="17"/>
  <c r="BA36" i="17"/>
  <c r="BA37" i="17"/>
  <c r="BA38" i="17"/>
  <c r="BA39" i="17"/>
  <c r="BA40" i="17"/>
  <c r="BA41" i="17"/>
  <c r="BA42" i="17"/>
  <c r="BA43" i="17"/>
  <c r="BA44" i="17"/>
  <c r="BA45" i="17"/>
  <c r="BA47" i="17"/>
  <c r="BA48" i="17"/>
  <c r="BA49" i="17"/>
  <c r="BA50" i="17"/>
  <c r="BA51" i="17"/>
  <c r="BA52" i="17"/>
  <c r="BA53" i="17"/>
  <c r="BA54" i="17"/>
  <c r="BA56" i="17"/>
  <c r="BA32" i="17"/>
  <c r="AV38" i="17"/>
  <c r="AV39" i="17"/>
  <c r="AV40" i="17"/>
  <c r="AV41" i="17"/>
  <c r="AV42" i="17"/>
  <c r="AV43" i="17"/>
  <c r="AV44" i="17"/>
  <c r="AV45" i="17"/>
  <c r="AV46" i="17"/>
  <c r="AV55" i="17"/>
  <c r="AV57" i="17"/>
  <c r="AV58" i="17"/>
  <c r="AQ34" i="17"/>
  <c r="AQ35" i="17"/>
  <c r="AQ36" i="17"/>
  <c r="AQ37" i="17"/>
  <c r="AQ47" i="17"/>
  <c r="AQ48" i="17"/>
  <c r="AQ49" i="17"/>
  <c r="AQ50" i="17"/>
  <c r="AQ51" i="17"/>
  <c r="AQ52" i="17"/>
  <c r="AQ53" i="17"/>
  <c r="AQ54" i="17"/>
  <c r="AQ55" i="17"/>
  <c r="AQ56" i="17"/>
  <c r="AQ57" i="17"/>
  <c r="AQ58" i="17"/>
  <c r="BK34" i="15" l="1"/>
  <c r="BK36" i="15"/>
  <c r="BK37" i="15"/>
  <c r="BK38" i="15"/>
  <c r="BK39" i="15"/>
  <c r="BK40" i="15"/>
  <c r="BK41" i="15"/>
  <c r="BK42" i="15"/>
  <c r="BK43" i="15"/>
  <c r="BK44" i="15"/>
  <c r="BK45" i="15"/>
  <c r="BK46" i="15"/>
  <c r="BK47" i="15"/>
  <c r="BK48" i="15"/>
  <c r="BK49" i="15"/>
  <c r="BK50" i="15"/>
  <c r="BK51" i="15"/>
  <c r="BK52" i="15"/>
  <c r="BK53" i="15"/>
  <c r="BK55" i="15"/>
  <c r="BK56" i="15"/>
  <c r="BK57" i="15"/>
  <c r="BK58" i="15"/>
  <c r="BR33" i="15"/>
  <c r="BR35" i="15"/>
  <c r="BR36" i="15"/>
  <c r="BR37" i="15"/>
  <c r="BR38" i="15"/>
  <c r="BR39" i="15"/>
  <c r="BR40" i="15"/>
  <c r="BR41" i="15"/>
  <c r="BR42" i="15"/>
  <c r="BR43" i="15"/>
  <c r="BR44" i="15"/>
  <c r="BR45" i="15"/>
  <c r="BR47" i="15"/>
  <c r="BR48" i="15"/>
  <c r="BR49" i="15"/>
  <c r="BR50" i="15"/>
  <c r="BR51" i="15"/>
  <c r="BR52" i="15"/>
  <c r="BR53" i="15"/>
  <c r="BR55" i="15"/>
  <c r="BR56" i="15"/>
  <c r="BR57" i="15"/>
  <c r="BR58" i="15"/>
  <c r="BR32" i="15"/>
  <c r="AI33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5" i="15"/>
  <c r="AI56" i="15"/>
  <c r="AI57" i="15"/>
  <c r="AI58" i="15"/>
  <c r="AB34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5" i="15"/>
  <c r="AB56" i="15"/>
  <c r="AB57" i="15"/>
  <c r="AB58" i="15"/>
  <c r="AI32" i="15"/>
  <c r="AU29" i="14"/>
  <c r="AU31" i="14"/>
  <c r="AU32" i="14"/>
  <c r="AU33" i="14"/>
  <c r="AU34" i="14"/>
  <c r="AU35" i="14"/>
  <c r="AU36" i="14"/>
  <c r="AU37" i="14"/>
  <c r="AU38" i="14"/>
  <c r="AU39" i="14"/>
  <c r="AU40" i="14"/>
  <c r="AU41" i="14"/>
  <c r="AU42" i="14"/>
  <c r="AU43" i="14"/>
  <c r="AU44" i="14"/>
  <c r="AU45" i="14"/>
  <c r="AU46" i="14"/>
  <c r="AU47" i="14"/>
  <c r="AU48" i="14"/>
  <c r="AU49" i="14"/>
  <c r="AU50" i="14"/>
  <c r="AU51" i="14"/>
  <c r="AU52" i="14"/>
  <c r="AU53" i="14"/>
  <c r="AZ33" i="14"/>
  <c r="AZ34" i="14"/>
  <c r="AZ35" i="14"/>
  <c r="AZ36" i="14"/>
  <c r="AZ37" i="14"/>
  <c r="AZ38" i="14"/>
  <c r="AZ39" i="14"/>
  <c r="AZ40" i="14"/>
  <c r="AZ42" i="14"/>
  <c r="AZ43" i="14"/>
  <c r="AZ44" i="14"/>
  <c r="AZ45" i="14"/>
  <c r="AZ46" i="14"/>
  <c r="AZ47" i="14"/>
  <c r="AZ48" i="14"/>
  <c r="AZ49" i="14"/>
  <c r="AZ50" i="14"/>
  <c r="AZ51" i="14"/>
  <c r="AZ52" i="14"/>
  <c r="AZ53" i="14"/>
  <c r="AZ28" i="14"/>
  <c r="AZ30" i="14"/>
  <c r="AZ31" i="14"/>
  <c r="AZ32" i="14"/>
  <c r="AP43" i="14"/>
  <c r="BD48" i="15" s="1"/>
  <c r="AP44" i="14"/>
  <c r="BD49" i="15" s="1"/>
  <c r="AP45" i="14"/>
  <c r="BD50" i="15" s="1"/>
  <c r="AP46" i="14"/>
  <c r="BD51" i="15" s="1"/>
  <c r="AP47" i="14"/>
  <c r="BD52" i="15" s="1"/>
  <c r="AP48" i="14"/>
  <c r="BD53" i="15" s="1"/>
  <c r="AP49" i="14"/>
  <c r="BD54" i="15" s="1"/>
  <c r="AP50" i="14"/>
  <c r="BD55" i="15" s="1"/>
  <c r="AP51" i="14"/>
  <c r="BD56" i="15" s="1"/>
  <c r="AP52" i="14"/>
  <c r="BD57" i="15" s="1"/>
  <c r="AP53" i="14"/>
  <c r="BD58" i="15" s="1"/>
  <c r="AP28" i="14"/>
  <c r="BD33" i="15" s="1"/>
  <c r="AP29" i="14"/>
  <c r="BD34" i="15" s="1"/>
  <c r="AP30" i="14"/>
  <c r="BD35" i="15" s="1"/>
  <c r="AP31" i="14"/>
  <c r="BD36" i="15" s="1"/>
  <c r="AP32" i="14"/>
  <c r="BD37" i="15" s="1"/>
  <c r="AP33" i="14"/>
  <c r="BD38" i="15" s="1"/>
  <c r="AP34" i="14"/>
  <c r="BD39" i="15" s="1"/>
  <c r="AP35" i="14"/>
  <c r="BD40" i="15" s="1"/>
  <c r="AP36" i="14"/>
  <c r="BD41" i="15" s="1"/>
  <c r="AP37" i="14"/>
  <c r="BD42" i="15" s="1"/>
  <c r="AP38" i="14"/>
  <c r="BD43" i="15" s="1"/>
  <c r="AP39" i="14"/>
  <c r="BD44" i="15" s="1"/>
  <c r="AP40" i="14"/>
  <c r="BD45" i="15" s="1"/>
  <c r="AP41" i="14"/>
  <c r="BD46" i="15" s="1"/>
  <c r="AP42" i="14"/>
  <c r="BD47" i="15" s="1"/>
  <c r="AI34" i="15"/>
  <c r="AZ41" i="14"/>
  <c r="AZ29" i="14"/>
  <c r="BK33" i="15"/>
  <c r="AU27" i="14"/>
  <c r="AU30" i="14"/>
  <c r="BJ163" i="13"/>
  <c r="BJ164" i="13"/>
  <c r="BC164" i="13"/>
  <c r="BJ39" i="13"/>
  <c r="BJ40" i="13"/>
  <c r="BJ41" i="13"/>
  <c r="BJ42" i="13"/>
  <c r="BJ43" i="13"/>
  <c r="BJ44" i="13"/>
  <c r="BJ45" i="13"/>
  <c r="BJ46" i="13"/>
  <c r="BJ47" i="13"/>
  <c r="BJ56" i="13"/>
  <c r="BJ58" i="13"/>
  <c r="BJ59" i="13"/>
  <c r="BQ34" i="13"/>
  <c r="BQ36" i="13"/>
  <c r="BQ37" i="13"/>
  <c r="BQ38" i="13"/>
  <c r="BQ39" i="13"/>
  <c r="BQ40" i="13"/>
  <c r="BQ41" i="13"/>
  <c r="BQ42" i="13"/>
  <c r="BQ43" i="13"/>
  <c r="BQ44" i="13"/>
  <c r="BQ46" i="13"/>
  <c r="BQ48" i="13"/>
  <c r="BQ49" i="13"/>
  <c r="BQ50" i="13"/>
  <c r="BQ51" i="13"/>
  <c r="BQ52" i="13"/>
  <c r="BQ53" i="13"/>
  <c r="BQ54" i="13"/>
  <c r="BQ55" i="13"/>
  <c r="BQ57" i="13"/>
  <c r="AH51" i="13"/>
  <c r="AH52" i="13"/>
  <c r="AH53" i="13"/>
  <c r="AH54" i="13"/>
  <c r="AH55" i="13"/>
  <c r="AH56" i="13"/>
  <c r="AH57" i="13"/>
  <c r="AH58" i="13"/>
  <c r="AH59" i="13"/>
  <c r="AH38" i="13"/>
  <c r="AH39" i="13"/>
  <c r="AH40" i="13"/>
  <c r="AH41" i="13"/>
  <c r="AH42" i="13"/>
  <c r="AH43" i="13"/>
  <c r="AH44" i="13"/>
  <c r="AH45" i="13"/>
  <c r="AH46" i="13"/>
  <c r="AH47" i="13"/>
  <c r="AH48" i="13"/>
  <c r="AH49" i="13"/>
  <c r="AH50" i="13"/>
  <c r="AH34" i="13"/>
  <c r="AH35" i="13"/>
  <c r="AH36" i="13"/>
  <c r="AH37" i="13"/>
  <c r="AH33" i="13"/>
  <c r="AA34" i="13"/>
  <c r="AA35" i="13"/>
  <c r="AA36" i="13"/>
  <c r="AA37" i="13"/>
  <c r="AA38" i="13"/>
  <c r="AA39" i="13"/>
  <c r="AA40" i="13"/>
  <c r="AA41" i="13"/>
  <c r="AA42" i="13"/>
  <c r="AA43" i="13"/>
  <c r="AA44" i="13"/>
  <c r="AA45" i="13"/>
  <c r="AA46" i="13"/>
  <c r="AA47" i="13"/>
  <c r="AA48" i="13"/>
  <c r="AA49" i="13"/>
  <c r="AA50" i="13"/>
  <c r="AA51" i="13"/>
  <c r="AA52" i="13"/>
  <c r="AA53" i="13"/>
  <c r="AA54" i="13"/>
  <c r="AA55" i="13"/>
  <c r="AA56" i="13"/>
  <c r="AA57" i="13"/>
  <c r="AA58" i="13"/>
  <c r="AA59" i="13"/>
  <c r="AA33" i="13"/>
  <c r="T34" i="13"/>
  <c r="T35" i="13"/>
  <c r="T36" i="13"/>
  <c r="T37" i="13"/>
  <c r="T38" i="13"/>
  <c r="T47" i="13"/>
  <c r="T48" i="13"/>
  <c r="T49" i="13"/>
  <c r="T50" i="13"/>
  <c r="T51" i="13"/>
  <c r="T52" i="13"/>
  <c r="T53" i="13"/>
  <c r="T54" i="13"/>
  <c r="T55" i="13"/>
  <c r="T56" i="13"/>
  <c r="T57" i="13"/>
  <c r="T58" i="13"/>
  <c r="T59" i="13"/>
  <c r="T33" i="13"/>
  <c r="AH32" i="13" l="1"/>
  <c r="AI31" i="15"/>
  <c r="AA32" i="13"/>
  <c r="BR34" i="15"/>
  <c r="BK32" i="15"/>
  <c r="AU28" i="14"/>
  <c r="AU26" i="14" s="1"/>
  <c r="BR46" i="15"/>
  <c r="BK35" i="15"/>
  <c r="AU138" i="15"/>
  <c r="AV138" i="15"/>
  <c r="U138" i="15"/>
  <c r="V138" i="15"/>
  <c r="W138" i="15"/>
  <c r="X138" i="15"/>
  <c r="Y138" i="15"/>
  <c r="Z138" i="15"/>
  <c r="AA138" i="15"/>
  <c r="AB138" i="15"/>
  <c r="AC138" i="15"/>
  <c r="AD138" i="15"/>
  <c r="AE138" i="15"/>
  <c r="AF138" i="15"/>
  <c r="AG138" i="15"/>
  <c r="AH138" i="15"/>
  <c r="AJ138" i="15"/>
  <c r="AK138" i="15"/>
  <c r="AL138" i="15"/>
  <c r="AM138" i="15"/>
  <c r="L138" i="15"/>
  <c r="M138" i="15"/>
  <c r="N138" i="15"/>
  <c r="O138" i="15"/>
  <c r="P138" i="15"/>
  <c r="Q138" i="15"/>
  <c r="R138" i="15"/>
  <c r="S138" i="15"/>
  <c r="T138" i="15"/>
  <c r="AU131" i="14"/>
  <c r="AS133" i="14"/>
  <c r="AT133" i="14"/>
  <c r="AV133" i="14"/>
  <c r="AW133" i="14"/>
  <c r="AX133" i="14"/>
  <c r="AY133" i="14"/>
  <c r="BA133" i="14"/>
  <c r="BB133" i="14"/>
  <c r="AJ133" i="14"/>
  <c r="AL133" i="14"/>
  <c r="AM133" i="14"/>
  <c r="AN133" i="14"/>
  <c r="AO133" i="14"/>
  <c r="AQ133" i="14"/>
  <c r="AR133" i="14"/>
  <c r="AI133" i="14"/>
  <c r="E114" i="12"/>
  <c r="E116" i="12"/>
  <c r="E117" i="12"/>
  <c r="E119" i="12"/>
  <c r="E120" i="12"/>
  <c r="E121" i="12"/>
  <c r="E122" i="12"/>
  <c r="E123" i="12"/>
  <c r="E124" i="12"/>
  <c r="E125" i="12"/>
  <c r="E126" i="12"/>
  <c r="E128" i="12"/>
  <c r="E129" i="12"/>
  <c r="E135" i="12"/>
  <c r="E141" i="12"/>
  <c r="E145" i="12"/>
  <c r="E146" i="12"/>
  <c r="E147" i="12"/>
  <c r="E148" i="12"/>
  <c r="E149" i="12"/>
  <c r="E150" i="12"/>
  <c r="E151" i="12"/>
  <c r="E153" i="12"/>
  <c r="E154" i="12"/>
  <c r="E156" i="12"/>
  <c r="E157" i="12"/>
  <c r="E158" i="12"/>
  <c r="E159" i="12"/>
  <c r="R114" i="12"/>
  <c r="R116" i="12"/>
  <c r="R117" i="12"/>
  <c r="R119" i="12"/>
  <c r="R120" i="12"/>
  <c r="R121" i="12"/>
  <c r="R122" i="12"/>
  <c r="R123" i="12"/>
  <c r="R124" i="12"/>
  <c r="R125" i="12"/>
  <c r="R126" i="12"/>
  <c r="R128" i="12"/>
  <c r="R129" i="12"/>
  <c r="R135" i="12"/>
  <c r="R141" i="12"/>
  <c r="R145" i="12"/>
  <c r="R146" i="12"/>
  <c r="R147" i="12"/>
  <c r="R148" i="12"/>
  <c r="R149" i="12"/>
  <c r="R150" i="12"/>
  <c r="R151" i="12"/>
  <c r="R153" i="12"/>
  <c r="R154" i="12"/>
  <c r="R156" i="12"/>
  <c r="R157" i="12"/>
  <c r="R158" i="12"/>
  <c r="R159" i="12"/>
  <c r="AA31" i="17"/>
  <c r="V32" i="17"/>
  <c r="G32" i="17" s="1"/>
  <c r="AV37" i="17" l="1"/>
  <c r="BJ38" i="13"/>
  <c r="AV34" i="17"/>
  <c r="BJ35" i="13"/>
  <c r="AQ32" i="17"/>
  <c r="AV33" i="17"/>
  <c r="BJ34" i="13"/>
  <c r="BA34" i="17"/>
  <c r="BQ35" i="13"/>
  <c r="AQ33" i="17"/>
  <c r="AV32" i="17"/>
  <c r="AH164" i="13" l="1"/>
  <c r="BQ164" i="13" l="1"/>
  <c r="V36" i="12"/>
  <c r="BQ162" i="13" l="1"/>
  <c r="AV50" i="17"/>
  <c r="BJ51" i="13"/>
  <c r="AQ39" i="17"/>
  <c r="BA58" i="17"/>
  <c r="BQ59" i="13"/>
  <c r="BA55" i="17"/>
  <c r="BQ56" i="13"/>
  <c r="AV54" i="17"/>
  <c r="BJ55" i="13"/>
  <c r="AQ38" i="17"/>
  <c r="AV53" i="17"/>
  <c r="BJ54" i="13"/>
  <c r="AQ44" i="17"/>
  <c r="AV36" i="17"/>
  <c r="BJ37" i="13"/>
  <c r="AV56" i="17"/>
  <c r="BJ57" i="13"/>
  <c r="BA57" i="17"/>
  <c r="BQ58" i="13"/>
  <c r="AV51" i="17"/>
  <c r="BJ52" i="13"/>
  <c r="AQ42" i="17"/>
  <c r="AQ41" i="17"/>
  <c r="AQ40" i="17"/>
  <c r="AV47" i="17"/>
  <c r="BJ48" i="13"/>
  <c r="AQ43" i="17"/>
  <c r="AV49" i="17"/>
  <c r="BJ50" i="13"/>
  <c r="BA46" i="17"/>
  <c r="BQ47" i="13"/>
  <c r="AV48" i="17"/>
  <c r="BJ49" i="13"/>
  <c r="AV52" i="17"/>
  <c r="BJ53" i="13"/>
  <c r="AQ45" i="17"/>
  <c r="AV35" i="17"/>
  <c r="BJ32" i="13" l="1"/>
  <c r="BQ32" i="13"/>
  <c r="T46" i="13" l="1"/>
  <c r="T45" i="13"/>
  <c r="T44" i="13"/>
  <c r="T43" i="13"/>
  <c r="T42" i="13"/>
  <c r="T41" i="13"/>
  <c r="T40" i="13"/>
  <c r="T39" i="13"/>
  <c r="E36" i="13"/>
  <c r="E37" i="13"/>
  <c r="E38" i="13"/>
  <c r="E39" i="13"/>
  <c r="E40" i="13"/>
  <c r="E41" i="13"/>
  <c r="E42" i="13"/>
  <c r="E43" i="13"/>
  <c r="E33" i="13"/>
  <c r="E34" i="13"/>
  <c r="E35" i="13"/>
  <c r="F56" i="13"/>
  <c r="D56" i="13" s="1"/>
  <c r="H36" i="10"/>
  <c r="H53" i="10"/>
  <c r="H54" i="10"/>
  <c r="T32" i="13" l="1"/>
  <c r="Q54" i="10"/>
  <c r="BA57" i="18"/>
  <c r="Q53" i="10"/>
  <c r="BA56" i="18"/>
  <c r="BA59" i="18"/>
  <c r="BA60" i="18"/>
  <c r="Q36" i="10"/>
  <c r="BA39" i="18"/>
  <c r="F59" i="13"/>
  <c r="D59" i="13" s="1"/>
  <c r="F58" i="13"/>
  <c r="D58" i="13" s="1"/>
  <c r="BJ162" i="13" l="1"/>
  <c r="V33" i="17"/>
  <c r="G33" i="17" s="1"/>
  <c r="V37" i="17"/>
  <c r="V38" i="17"/>
  <c r="V39" i="17"/>
  <c r="V40" i="17"/>
  <c r="V41" i="17"/>
  <c r="V42" i="17"/>
  <c r="V43" i="17"/>
  <c r="V44" i="17"/>
  <c r="V45" i="17"/>
  <c r="V46" i="17"/>
  <c r="Q34" i="17"/>
  <c r="Q47" i="17"/>
  <c r="Q48" i="17"/>
  <c r="Q49" i="17"/>
  <c r="Q50" i="17"/>
  <c r="Q51" i="17"/>
  <c r="Q52" i="17"/>
  <c r="Q53" i="17"/>
  <c r="Q54" i="17"/>
  <c r="Q55" i="17"/>
  <c r="Q56" i="17"/>
  <c r="Q57" i="17"/>
  <c r="Q58" i="17"/>
  <c r="Q31" i="17" l="1"/>
  <c r="AS162" i="17"/>
  <c r="AS163" i="17"/>
  <c r="W27" i="14"/>
  <c r="Q39" i="14"/>
  <c r="G39" i="14" s="1"/>
  <c r="Q40" i="14"/>
  <c r="G40" i="14" s="1"/>
  <c r="Q41" i="14"/>
  <c r="G41" i="14" s="1"/>
  <c r="Q42" i="14"/>
  <c r="G42" i="14" s="1"/>
  <c r="Q43" i="14"/>
  <c r="G43" i="14" s="1"/>
  <c r="Q44" i="14"/>
  <c r="G44" i="14" s="1"/>
  <c r="Q45" i="14"/>
  <c r="G45" i="14" s="1"/>
  <c r="Q46" i="14"/>
  <c r="G46" i="14" s="1"/>
  <c r="Q47" i="14"/>
  <c r="G47" i="14" s="1"/>
  <c r="Q48" i="14"/>
  <c r="G48" i="14" s="1"/>
  <c r="Q49" i="14"/>
  <c r="G49" i="14" s="1"/>
  <c r="Q50" i="14"/>
  <c r="G50" i="14" s="1"/>
  <c r="Q51" i="14"/>
  <c r="G51" i="14" s="1"/>
  <c r="Q52" i="14"/>
  <c r="G52" i="14" s="1"/>
  <c r="Q53" i="14"/>
  <c r="G53" i="14" s="1"/>
  <c r="Q28" i="14"/>
  <c r="G28" i="14" s="1"/>
  <c r="Q29" i="14"/>
  <c r="G29" i="14" s="1"/>
  <c r="Q30" i="14"/>
  <c r="G30" i="14" s="1"/>
  <c r="Q31" i="14"/>
  <c r="G31" i="14" s="1"/>
  <c r="Q32" i="14"/>
  <c r="G32" i="14" s="1"/>
  <c r="Q33" i="14"/>
  <c r="G33" i="14" s="1"/>
  <c r="Q34" i="14"/>
  <c r="G34" i="14" s="1"/>
  <c r="Q35" i="14"/>
  <c r="G35" i="14" s="1"/>
  <c r="Q36" i="14"/>
  <c r="G36" i="14" s="1"/>
  <c r="Q37" i="14"/>
  <c r="G37" i="14" s="1"/>
  <c r="Q38" i="14"/>
  <c r="G38" i="14" s="1"/>
  <c r="Q27" i="14"/>
  <c r="AB35" i="15"/>
  <c r="AB33" i="15"/>
  <c r="AB32" i="15"/>
  <c r="AT163" i="13"/>
  <c r="AS163" i="13"/>
  <c r="AR163" i="13"/>
  <c r="Y164" i="18" s="1"/>
  <c r="AQ163" i="13"/>
  <c r="AP163" i="13"/>
  <c r="AO163" i="13"/>
  <c r="AN163" i="13"/>
  <c r="K163" i="13"/>
  <c r="J163" i="13"/>
  <c r="I163" i="13"/>
  <c r="H163" i="13"/>
  <c r="G163" i="13"/>
  <c r="E163" i="13"/>
  <c r="AT164" i="13"/>
  <c r="AS164" i="13"/>
  <c r="AR164" i="13"/>
  <c r="Y165" i="18" s="1"/>
  <c r="AQ164" i="13"/>
  <c r="AP164" i="13"/>
  <c r="AO164" i="13"/>
  <c r="AN164" i="13"/>
  <c r="K164" i="13"/>
  <c r="J164" i="13"/>
  <c r="I164" i="13"/>
  <c r="H164" i="13"/>
  <c r="G164" i="13"/>
  <c r="E164" i="13"/>
  <c r="AB31" i="15" l="1"/>
  <c r="Q26" i="14"/>
  <c r="H27" i="14"/>
  <c r="W26" i="14"/>
  <c r="H26" i="14" s="1"/>
  <c r="BW164" i="13"/>
  <c r="BW163" i="13"/>
  <c r="V27" i="14"/>
  <c r="G27" i="14" l="1"/>
  <c r="V26" i="14"/>
  <c r="G26" i="14" s="1"/>
  <c r="H33" i="10"/>
  <c r="V34" i="17"/>
  <c r="H34" i="10"/>
  <c r="V35" i="17"/>
  <c r="H32" i="10"/>
  <c r="Q33" i="10" l="1"/>
  <c r="BA36" i="18"/>
  <c r="Q34" i="10"/>
  <c r="BA37" i="18"/>
  <c r="Q32" i="10"/>
  <c r="BA35" i="18"/>
  <c r="L31" i="11"/>
  <c r="Q31" i="10"/>
  <c r="H45" i="10"/>
  <c r="H38" i="10"/>
  <c r="K38" i="10"/>
  <c r="H42" i="10"/>
  <c r="H47" i="10"/>
  <c r="H51" i="10"/>
  <c r="H37" i="10"/>
  <c r="K37" i="10"/>
  <c r="H41" i="10"/>
  <c r="K41" i="10"/>
  <c r="H46" i="10"/>
  <c r="H50" i="10"/>
  <c r="F46" i="13"/>
  <c r="D46" i="13" s="1"/>
  <c r="H40" i="10"/>
  <c r="H44" i="10"/>
  <c r="H49" i="10"/>
  <c r="H55" i="10"/>
  <c r="H35" i="10"/>
  <c r="V36" i="17"/>
  <c r="V31" i="17" s="1"/>
  <c r="K39" i="10"/>
  <c r="H39" i="10"/>
  <c r="K43" i="10"/>
  <c r="H43" i="10"/>
  <c r="H48" i="10"/>
  <c r="H52" i="10"/>
  <c r="B36" i="12"/>
  <c r="H30" i="10" l="1"/>
  <c r="BC162" i="13"/>
  <c r="K30" i="10"/>
  <c r="AQ46" i="17"/>
  <c r="BC32" i="13"/>
  <c r="AO32" i="13" s="1"/>
  <c r="Q51" i="10"/>
  <c r="BA54" i="18"/>
  <c r="BA45" i="18"/>
  <c r="Q48" i="10"/>
  <c r="BA51" i="18"/>
  <c r="Q39" i="10"/>
  <c r="Q47" i="10"/>
  <c r="BA50" i="18"/>
  <c r="Q38" i="10"/>
  <c r="Q43" i="10"/>
  <c r="BA42" i="18"/>
  <c r="Q55" i="10"/>
  <c r="BA58" i="18"/>
  <c r="Q50" i="10"/>
  <c r="BA53" i="18"/>
  <c r="BA44" i="18"/>
  <c r="Q42" i="10"/>
  <c r="Q52" i="10"/>
  <c r="BA55" i="18"/>
  <c r="BA47" i="18"/>
  <c r="Q44" i="10"/>
  <c r="Q41" i="10"/>
  <c r="Q45" i="10"/>
  <c r="BA48" i="18"/>
  <c r="Q35" i="10"/>
  <c r="BA38" i="18"/>
  <c r="Q40" i="10"/>
  <c r="BA40" i="18"/>
  <c r="BA46" i="18"/>
  <c r="Q49" i="10"/>
  <c r="BA52" i="18"/>
  <c r="BA43" i="18"/>
  <c r="Q46" i="10"/>
  <c r="BA49" i="18"/>
  <c r="Q37" i="10"/>
  <c r="BA41" i="18"/>
  <c r="F52" i="13"/>
  <c r="D52" i="13" s="1"/>
  <c r="F43" i="13"/>
  <c r="D43" i="13" s="1"/>
  <c r="F42" i="13"/>
  <c r="D42" i="13" s="1"/>
  <c r="F55" i="13"/>
  <c r="D55" i="13" s="1"/>
  <c r="F35" i="13"/>
  <c r="D35" i="13" s="1"/>
  <c r="F41" i="13"/>
  <c r="D41" i="13" s="1"/>
  <c r="F39" i="13"/>
  <c r="D39" i="13" s="1"/>
  <c r="F48" i="13"/>
  <c r="D48" i="13" s="1"/>
  <c r="F57" i="13"/>
  <c r="D57" i="13" s="1"/>
  <c r="F37" i="13"/>
  <c r="D37" i="13" s="1"/>
  <c r="F47" i="13"/>
  <c r="D47" i="13" s="1"/>
  <c r="F51" i="13"/>
  <c r="D51" i="13" s="1"/>
  <c r="F33" i="13"/>
  <c r="F45" i="13"/>
  <c r="D45" i="13" s="1"/>
  <c r="F50" i="13"/>
  <c r="D50" i="13" s="1"/>
  <c r="F54" i="13"/>
  <c r="D54" i="13" s="1"/>
  <c r="F34" i="13"/>
  <c r="D34" i="13" s="1"/>
  <c r="F36" i="13"/>
  <c r="D36" i="13" s="1"/>
  <c r="F40" i="13"/>
  <c r="D40" i="13" s="1"/>
  <c r="F44" i="13"/>
  <c r="D44" i="13" s="1"/>
  <c r="F49" i="13"/>
  <c r="D49" i="13" s="1"/>
  <c r="F53" i="13"/>
  <c r="D53" i="13" s="1"/>
  <c r="F38" i="13"/>
  <c r="D38" i="13" s="1"/>
  <c r="F32" i="13" l="1"/>
  <c r="BY32" i="13" s="1"/>
  <c r="M27" i="13" l="1"/>
  <c r="N27" i="13"/>
  <c r="O27" i="13"/>
  <c r="P27" i="13"/>
  <c r="Q27" i="13"/>
  <c r="R27" i="13"/>
  <c r="S27" i="13"/>
  <c r="T27" i="13"/>
  <c r="U27" i="13"/>
  <c r="V27" i="13"/>
  <c r="W27" i="13"/>
  <c r="X27" i="13"/>
  <c r="Y27" i="13"/>
  <c r="Z27" i="13"/>
  <c r="AA27" i="13"/>
  <c r="AB27" i="13"/>
  <c r="AC27" i="13"/>
  <c r="AD27" i="13"/>
  <c r="AE27" i="13"/>
  <c r="AF27" i="13"/>
  <c r="AG27" i="13"/>
  <c r="AH27" i="13"/>
  <c r="AI27" i="13"/>
  <c r="AJ27" i="13"/>
  <c r="AK27" i="13"/>
  <c r="AL27" i="13"/>
  <c r="AM27" i="13"/>
  <c r="M28" i="13"/>
  <c r="N28" i="13"/>
  <c r="O28" i="13"/>
  <c r="P28" i="13"/>
  <c r="Q28" i="13"/>
  <c r="R28" i="13"/>
  <c r="S28" i="13"/>
  <c r="T28" i="13"/>
  <c r="U28" i="13"/>
  <c r="V28" i="13"/>
  <c r="W28" i="13"/>
  <c r="X28" i="13"/>
  <c r="Y28" i="13"/>
  <c r="Z28" i="13"/>
  <c r="AA28" i="13"/>
  <c r="AB28" i="13"/>
  <c r="AC28" i="13"/>
  <c r="AD28" i="13"/>
  <c r="AE28" i="13"/>
  <c r="AF28" i="13"/>
  <c r="AG28" i="13"/>
  <c r="AH28" i="13"/>
  <c r="AI28" i="13"/>
  <c r="AJ28" i="13"/>
  <c r="AK28" i="13"/>
  <c r="AL28" i="13"/>
  <c r="AM28" i="13"/>
  <c r="M29" i="13"/>
  <c r="N29" i="13"/>
  <c r="O29" i="13"/>
  <c r="P29" i="13"/>
  <c r="N62" i="15" s="1"/>
  <c r="G62" i="15" s="1"/>
  <c r="BY62" i="15" s="1"/>
  <c r="Q29" i="13"/>
  <c r="R29" i="13"/>
  <c r="S29" i="13"/>
  <c r="T29" i="13"/>
  <c r="U29" i="13"/>
  <c r="V29" i="13"/>
  <c r="W29" i="13"/>
  <c r="X29" i="13"/>
  <c r="Y29" i="13"/>
  <c r="Z29" i="13"/>
  <c r="AA29" i="13"/>
  <c r="AB29" i="13"/>
  <c r="AC29" i="13"/>
  <c r="AD29" i="13"/>
  <c r="AE29" i="13"/>
  <c r="AF29" i="13"/>
  <c r="AG29" i="13"/>
  <c r="AH29" i="13"/>
  <c r="AI29" i="13"/>
  <c r="AJ29" i="13"/>
  <c r="AK29" i="13"/>
  <c r="AL29" i="13"/>
  <c r="AM29" i="13"/>
  <c r="L29" i="13"/>
  <c r="L28" i="13"/>
  <c r="L27" i="13"/>
  <c r="Z31" i="13"/>
  <c r="AA31" i="13"/>
  <c r="AB31" i="13"/>
  <c r="AC31" i="13"/>
  <c r="AD31" i="13"/>
  <c r="AE31" i="13"/>
  <c r="AF31" i="13"/>
  <c r="AG31" i="13"/>
  <c r="U31" i="13"/>
  <c r="V31" i="13"/>
  <c r="W31" i="13"/>
  <c r="X31" i="13"/>
  <c r="M31" i="13"/>
  <c r="N31" i="13"/>
  <c r="O31" i="13"/>
  <c r="P31" i="13"/>
  <c r="N64" i="15" s="1"/>
  <c r="G64" i="15" s="1"/>
  <c r="BY64" i="15" s="1"/>
  <c r="Q31" i="13"/>
  <c r="R31" i="13"/>
  <c r="S31" i="13"/>
  <c r="L31" i="13"/>
  <c r="A160" i="19" l="1"/>
  <c r="B160" i="19"/>
  <c r="C160" i="19"/>
  <c r="A161" i="19"/>
  <c r="B161" i="19"/>
  <c r="C161" i="19"/>
  <c r="A164" i="18"/>
  <c r="B164" i="18"/>
  <c r="C164" i="18"/>
  <c r="A165" i="18"/>
  <c r="B165" i="18"/>
  <c r="C165" i="18"/>
  <c r="F162" i="17"/>
  <c r="G162" i="17"/>
  <c r="H162" i="17"/>
  <c r="N162" i="17"/>
  <c r="J162" i="17" s="1"/>
  <c r="S162" i="17"/>
  <c r="O162" i="17" s="1"/>
  <c r="X162" i="17"/>
  <c r="T162" i="17" s="1"/>
  <c r="AC162" i="17"/>
  <c r="Y162" i="17" s="1"/>
  <c r="AK162" i="17"/>
  <c r="AL162" i="17"/>
  <c r="AM162" i="17"/>
  <c r="AP162" i="17"/>
  <c r="AQ162" i="17"/>
  <c r="AR162" i="17"/>
  <c r="AX162" i="17"/>
  <c r="AT162" i="17" s="1"/>
  <c r="BC162" i="17"/>
  <c r="AY162" i="17" s="1"/>
  <c r="F163" i="17"/>
  <c r="G163" i="17"/>
  <c r="H163" i="17"/>
  <c r="N163" i="17"/>
  <c r="S163" i="17"/>
  <c r="O163" i="17" s="1"/>
  <c r="X163" i="17"/>
  <c r="T163" i="17" s="1"/>
  <c r="AC163" i="17"/>
  <c r="Y163" i="17" s="1"/>
  <c r="AK163" i="17"/>
  <c r="AL163" i="17"/>
  <c r="AM163" i="17"/>
  <c r="AP163" i="17"/>
  <c r="AQ163" i="17"/>
  <c r="AR163" i="17"/>
  <c r="AX163" i="17"/>
  <c r="AT163" i="17" s="1"/>
  <c r="BC163" i="17"/>
  <c r="AY163" i="17" s="1"/>
  <c r="A162" i="17"/>
  <c r="B162" i="17"/>
  <c r="C162" i="17"/>
  <c r="A163" i="17"/>
  <c r="B163" i="17"/>
  <c r="C163" i="17"/>
  <c r="E163" i="16"/>
  <c r="BC163" i="16" s="1"/>
  <c r="F163" i="16"/>
  <c r="BD163" i="16" s="1"/>
  <c r="G163" i="16"/>
  <c r="BE163" i="16" s="1"/>
  <c r="H163" i="16"/>
  <c r="BF163" i="16" s="1"/>
  <c r="I163" i="16"/>
  <c r="BG163" i="16" s="1"/>
  <c r="E164" i="16"/>
  <c r="BC164" i="16" s="1"/>
  <c r="F164" i="16"/>
  <c r="BD164" i="16" s="1"/>
  <c r="G164" i="16"/>
  <c r="BE164" i="16" s="1"/>
  <c r="H164" i="16"/>
  <c r="BF164" i="16" s="1"/>
  <c r="I164" i="16"/>
  <c r="BG164" i="16" s="1"/>
  <c r="A163" i="16"/>
  <c r="B163" i="16"/>
  <c r="C163" i="16"/>
  <c r="A164" i="16"/>
  <c r="B164" i="16"/>
  <c r="C164" i="16"/>
  <c r="AN162" i="15"/>
  <c r="AO162" i="15"/>
  <c r="AP162" i="15"/>
  <c r="AQ162" i="15"/>
  <c r="AR162" i="15"/>
  <c r="AS162" i="15"/>
  <c r="AT162" i="15"/>
  <c r="AN163" i="15"/>
  <c r="AO163" i="15"/>
  <c r="AP163" i="15"/>
  <c r="AQ163" i="15"/>
  <c r="AR163" i="15"/>
  <c r="AS163" i="15"/>
  <c r="AT163" i="15"/>
  <c r="E162" i="15"/>
  <c r="F162" i="15"/>
  <c r="G162" i="15"/>
  <c r="H162" i="15"/>
  <c r="I162" i="15"/>
  <c r="J162" i="15"/>
  <c r="K162" i="15"/>
  <c r="E163" i="15"/>
  <c r="F163" i="15"/>
  <c r="G163" i="15"/>
  <c r="H163" i="15"/>
  <c r="I163" i="15"/>
  <c r="J163" i="15"/>
  <c r="K163" i="15"/>
  <c r="A162" i="15"/>
  <c r="B162" i="15"/>
  <c r="C162" i="15"/>
  <c r="A163" i="15"/>
  <c r="B163" i="15"/>
  <c r="C163" i="15"/>
  <c r="AD157" i="14"/>
  <c r="AE157" i="14"/>
  <c r="AG157" i="14"/>
  <c r="AH157" i="14"/>
  <c r="AF157" i="14"/>
  <c r="V158" i="14"/>
  <c r="AD158" i="14"/>
  <c r="AE158" i="14"/>
  <c r="AG158" i="14"/>
  <c r="AH158" i="14"/>
  <c r="AU158" i="14"/>
  <c r="AF158" i="14" s="1"/>
  <c r="A157" i="14"/>
  <c r="B157" i="14"/>
  <c r="C157" i="14"/>
  <c r="A158" i="14"/>
  <c r="B158" i="14"/>
  <c r="C158" i="14"/>
  <c r="A163" i="13"/>
  <c r="B163" i="13"/>
  <c r="C163" i="13"/>
  <c r="A164" i="13"/>
  <c r="B164" i="13"/>
  <c r="C164" i="13"/>
  <c r="J161" i="12"/>
  <c r="L161" i="12"/>
  <c r="T163" i="13" s="1"/>
  <c r="N161" i="12"/>
  <c r="J162" i="12"/>
  <c r="K162" i="12" s="1"/>
  <c r="AN163" i="17" s="1"/>
  <c r="L162" i="12"/>
  <c r="T164" i="13" s="1"/>
  <c r="N162" i="12"/>
  <c r="AA164" i="13" s="1"/>
  <c r="A161" i="12"/>
  <c r="B161" i="12"/>
  <c r="C161" i="12"/>
  <c r="A162" i="12"/>
  <c r="B162" i="12"/>
  <c r="C162" i="12"/>
  <c r="A161" i="11"/>
  <c r="A162" i="11"/>
  <c r="C161" i="11"/>
  <c r="C162" i="11"/>
  <c r="B161" i="11"/>
  <c r="B162" i="11"/>
  <c r="P161" i="11"/>
  <c r="R161" i="11"/>
  <c r="V161" i="11"/>
  <c r="P162" i="11"/>
  <c r="R162" i="11"/>
  <c r="V162" i="11"/>
  <c r="G144" i="10"/>
  <c r="H144" i="10"/>
  <c r="G145" i="10"/>
  <c r="H145" i="10"/>
  <c r="A50" i="18"/>
  <c r="B50" i="18"/>
  <c r="C50" i="18"/>
  <c r="A51" i="18"/>
  <c r="B51" i="18"/>
  <c r="C51" i="18"/>
  <c r="A52" i="18"/>
  <c r="B52" i="18"/>
  <c r="C52" i="18"/>
  <c r="A53" i="18"/>
  <c r="B53" i="18"/>
  <c r="C53" i="18"/>
  <c r="A54" i="18"/>
  <c r="B54" i="18"/>
  <c r="C54" i="18"/>
  <c r="A55" i="18"/>
  <c r="B55" i="18"/>
  <c r="C55" i="18"/>
  <c r="A56" i="18"/>
  <c r="B56" i="18"/>
  <c r="C56" i="18"/>
  <c r="A57" i="18"/>
  <c r="B57" i="18"/>
  <c r="C57" i="18"/>
  <c r="A58" i="18"/>
  <c r="B58" i="18"/>
  <c r="C58" i="18"/>
  <c r="A59" i="18"/>
  <c r="B59" i="18"/>
  <c r="C59" i="18"/>
  <c r="A60" i="18"/>
  <c r="B60" i="18"/>
  <c r="C60" i="18"/>
  <c r="A48" i="17"/>
  <c r="B48" i="17"/>
  <c r="C48" i="17"/>
  <c r="H48" i="17"/>
  <c r="I48" i="17"/>
  <c r="F48" i="17"/>
  <c r="G48" i="17"/>
  <c r="T48" i="17"/>
  <c r="Y48" i="17"/>
  <c r="AG48" i="17"/>
  <c r="AO48" i="17"/>
  <c r="AY48" i="17"/>
  <c r="A49" i="17"/>
  <c r="B49" i="17"/>
  <c r="C49" i="17"/>
  <c r="H49" i="17"/>
  <c r="I49" i="17"/>
  <c r="F49" i="17"/>
  <c r="G49" i="17"/>
  <c r="T49" i="17"/>
  <c r="Y49" i="17"/>
  <c r="AO49" i="17"/>
  <c r="AY49" i="17"/>
  <c r="A50" i="17"/>
  <c r="B50" i="17"/>
  <c r="C50" i="17"/>
  <c r="H50" i="17"/>
  <c r="I50" i="17"/>
  <c r="F50" i="17"/>
  <c r="T50" i="17"/>
  <c r="Y50" i="17"/>
  <c r="AO50" i="17"/>
  <c r="AF50" i="17"/>
  <c r="AY50" i="17"/>
  <c r="A51" i="17"/>
  <c r="B51" i="17"/>
  <c r="C51" i="17"/>
  <c r="H51" i="17"/>
  <c r="I51" i="17"/>
  <c r="O51" i="17"/>
  <c r="T51" i="17"/>
  <c r="Y51" i="17"/>
  <c r="AH51" i="17"/>
  <c r="AO51" i="17"/>
  <c r="AY51" i="17"/>
  <c r="A52" i="17"/>
  <c r="B52" i="17"/>
  <c r="C52" i="17"/>
  <c r="H52" i="17"/>
  <c r="I52" i="17"/>
  <c r="O52" i="17"/>
  <c r="T52" i="17"/>
  <c r="Y52" i="17"/>
  <c r="AO52" i="17"/>
  <c r="AF52" i="17"/>
  <c r="AY52" i="17"/>
  <c r="A53" i="17"/>
  <c r="B53" i="17"/>
  <c r="C53" i="17"/>
  <c r="H53" i="17"/>
  <c r="I53" i="17"/>
  <c r="O53" i="17"/>
  <c r="T53" i="17"/>
  <c r="Y53" i="17"/>
  <c r="AG53" i="17"/>
  <c r="AO53" i="17"/>
  <c r="AY53" i="17"/>
  <c r="A54" i="17"/>
  <c r="B54" i="17"/>
  <c r="C54" i="17"/>
  <c r="H54" i="17"/>
  <c r="I54" i="17"/>
  <c r="O54" i="17"/>
  <c r="T54" i="17"/>
  <c r="Y54" i="17"/>
  <c r="AO54" i="17"/>
  <c r="AF54" i="17"/>
  <c r="AY54" i="17"/>
  <c r="A55" i="17"/>
  <c r="B55" i="17"/>
  <c r="C55" i="17"/>
  <c r="H55" i="17"/>
  <c r="I55" i="17"/>
  <c r="O55" i="17"/>
  <c r="T55" i="17"/>
  <c r="Y55" i="17"/>
  <c r="AH55" i="17"/>
  <c r="AO55" i="17"/>
  <c r="AY55" i="17"/>
  <c r="A56" i="17"/>
  <c r="B56" i="17"/>
  <c r="C56" i="17"/>
  <c r="H56" i="17"/>
  <c r="I56" i="17"/>
  <c r="O56" i="17"/>
  <c r="T56" i="17"/>
  <c r="Y56" i="17"/>
  <c r="AO56" i="17"/>
  <c r="AF56" i="17"/>
  <c r="AY56" i="17"/>
  <c r="A57" i="17"/>
  <c r="B57" i="17"/>
  <c r="C57" i="17"/>
  <c r="H57" i="17"/>
  <c r="I57" i="17"/>
  <c r="O57" i="17"/>
  <c r="T57" i="17"/>
  <c r="Y57" i="17"/>
  <c r="AO57" i="17"/>
  <c r="AY57" i="17"/>
  <c r="A58" i="17"/>
  <c r="B58" i="17"/>
  <c r="C58" i="17"/>
  <c r="H58" i="17"/>
  <c r="I58" i="17"/>
  <c r="O58" i="17"/>
  <c r="T58" i="17"/>
  <c r="Y58" i="17"/>
  <c r="AO58" i="17"/>
  <c r="AF58" i="17"/>
  <c r="AY58" i="17"/>
  <c r="A49" i="16"/>
  <c r="B49" i="16"/>
  <c r="C49" i="16"/>
  <c r="BC49" i="16"/>
  <c r="BD49" i="16"/>
  <c r="BE49" i="16"/>
  <c r="BF49" i="16"/>
  <c r="BG49" i="16"/>
  <c r="A50" i="16"/>
  <c r="B50" i="16"/>
  <c r="C50" i="16"/>
  <c r="BC50" i="16"/>
  <c r="BD50" i="16"/>
  <c r="BE50" i="16"/>
  <c r="BF50" i="16"/>
  <c r="BG50" i="16"/>
  <c r="A51" i="16"/>
  <c r="B51" i="16"/>
  <c r="C51" i="16"/>
  <c r="BC51" i="16"/>
  <c r="BD51" i="16"/>
  <c r="BE51" i="16"/>
  <c r="BF51" i="16"/>
  <c r="BG51" i="16"/>
  <c r="A52" i="16"/>
  <c r="B52" i="16"/>
  <c r="C52" i="16"/>
  <c r="BC52" i="16"/>
  <c r="BD52" i="16"/>
  <c r="BE52" i="16"/>
  <c r="BF52" i="16"/>
  <c r="BG52" i="16"/>
  <c r="A53" i="16"/>
  <c r="B53" i="16"/>
  <c r="C53" i="16"/>
  <c r="BC53" i="16"/>
  <c r="BD53" i="16"/>
  <c r="BE53" i="16"/>
  <c r="BF53" i="16"/>
  <c r="BG53" i="16"/>
  <c r="A54" i="16"/>
  <c r="B54" i="16"/>
  <c r="C54" i="16"/>
  <c r="BC54" i="16"/>
  <c r="BD54" i="16"/>
  <c r="BE54" i="16"/>
  <c r="BF54" i="16"/>
  <c r="BG54" i="16"/>
  <c r="A55" i="16"/>
  <c r="B55" i="16"/>
  <c r="C55" i="16"/>
  <c r="BC55" i="16"/>
  <c r="BD55" i="16"/>
  <c r="BE55" i="16"/>
  <c r="BF55" i="16"/>
  <c r="BG55" i="16"/>
  <c r="A56" i="16"/>
  <c r="B56" i="16"/>
  <c r="C56" i="16"/>
  <c r="BC56" i="16"/>
  <c r="BD56" i="16"/>
  <c r="BE56" i="16"/>
  <c r="BF56" i="16"/>
  <c r="BG56" i="16"/>
  <c r="A57" i="16"/>
  <c r="B57" i="16"/>
  <c r="C57" i="16"/>
  <c r="BC57" i="16"/>
  <c r="BD57" i="16"/>
  <c r="BE57" i="16"/>
  <c r="BF57" i="16"/>
  <c r="BG57" i="16"/>
  <c r="A58" i="16"/>
  <c r="B58" i="16"/>
  <c r="C58" i="16"/>
  <c r="BC58" i="16"/>
  <c r="BD58" i="16"/>
  <c r="BE58" i="16"/>
  <c r="BF58" i="16"/>
  <c r="BG58" i="16"/>
  <c r="A59" i="16"/>
  <c r="B59" i="16"/>
  <c r="C59" i="16"/>
  <c r="BC59" i="16"/>
  <c r="BD59" i="16"/>
  <c r="BE59" i="16"/>
  <c r="BF59" i="16"/>
  <c r="BG59" i="16"/>
  <c r="A48" i="15"/>
  <c r="B48" i="15"/>
  <c r="C48" i="15"/>
  <c r="E48" i="15"/>
  <c r="F48" i="15"/>
  <c r="H48" i="15"/>
  <c r="I48" i="15"/>
  <c r="J48" i="15"/>
  <c r="K48" i="15"/>
  <c r="N48" i="15"/>
  <c r="G48" i="15" s="1"/>
  <c r="AN48" i="15"/>
  <c r="AO48" i="15"/>
  <c r="AQ48" i="15"/>
  <c r="AR48" i="15"/>
  <c r="AS48" i="15"/>
  <c r="AT48" i="15"/>
  <c r="A49" i="15"/>
  <c r="B49" i="15"/>
  <c r="C49" i="15"/>
  <c r="E49" i="15"/>
  <c r="F49" i="15"/>
  <c r="H49" i="15"/>
  <c r="I49" i="15"/>
  <c r="J49" i="15"/>
  <c r="K49" i="15"/>
  <c r="N49" i="15"/>
  <c r="G49" i="15" s="1"/>
  <c r="AN49" i="15"/>
  <c r="AO49" i="15"/>
  <c r="AQ49" i="15"/>
  <c r="AR49" i="15"/>
  <c r="AS49" i="15"/>
  <c r="AT49" i="15"/>
  <c r="A50" i="15"/>
  <c r="B50" i="15"/>
  <c r="C50" i="15"/>
  <c r="E50" i="15"/>
  <c r="F50" i="15"/>
  <c r="H50" i="15"/>
  <c r="I50" i="15"/>
  <c r="J50" i="15"/>
  <c r="K50" i="15"/>
  <c r="N50" i="15"/>
  <c r="G50" i="15" s="1"/>
  <c r="AN50" i="15"/>
  <c r="AO50" i="15"/>
  <c r="AQ50" i="15"/>
  <c r="AR50" i="15"/>
  <c r="AS50" i="15"/>
  <c r="AT50" i="15"/>
  <c r="A51" i="15"/>
  <c r="B51" i="15"/>
  <c r="C51" i="15"/>
  <c r="E51" i="15"/>
  <c r="F51" i="15"/>
  <c r="H51" i="15"/>
  <c r="I51" i="15"/>
  <c r="J51" i="15"/>
  <c r="K51" i="15"/>
  <c r="N51" i="15"/>
  <c r="G51" i="15" s="1"/>
  <c r="AN51" i="15"/>
  <c r="AO51" i="15"/>
  <c r="AQ51" i="15"/>
  <c r="AR51" i="15"/>
  <c r="AS51" i="15"/>
  <c r="AT51" i="15"/>
  <c r="A52" i="15"/>
  <c r="B52" i="15"/>
  <c r="C52" i="15"/>
  <c r="E52" i="15"/>
  <c r="F52" i="15"/>
  <c r="H52" i="15"/>
  <c r="I52" i="15"/>
  <c r="J52" i="15"/>
  <c r="K52" i="15"/>
  <c r="N52" i="15"/>
  <c r="G52" i="15" s="1"/>
  <c r="AN52" i="15"/>
  <c r="AO52" i="15"/>
  <c r="AQ52" i="15"/>
  <c r="AR52" i="15"/>
  <c r="AS52" i="15"/>
  <c r="AT52" i="15"/>
  <c r="A53" i="15"/>
  <c r="B53" i="15"/>
  <c r="C53" i="15"/>
  <c r="E53" i="15"/>
  <c r="F53" i="15"/>
  <c r="H53" i="15"/>
  <c r="I53" i="15"/>
  <c r="J53" i="15"/>
  <c r="K53" i="15"/>
  <c r="N53" i="15"/>
  <c r="G53" i="15" s="1"/>
  <c r="AN53" i="15"/>
  <c r="AO53" i="15"/>
  <c r="AQ53" i="15"/>
  <c r="AR53" i="15"/>
  <c r="AS53" i="15"/>
  <c r="AT53" i="15"/>
  <c r="A55" i="15"/>
  <c r="B55" i="15"/>
  <c r="C55" i="15"/>
  <c r="E55" i="15"/>
  <c r="F55" i="15"/>
  <c r="H55" i="15"/>
  <c r="I55" i="15"/>
  <c r="J55" i="15"/>
  <c r="K55" i="15"/>
  <c r="N55" i="15"/>
  <c r="G55" i="15" s="1"/>
  <c r="AN55" i="15"/>
  <c r="AO55" i="15"/>
  <c r="AQ55" i="15"/>
  <c r="AR55" i="15"/>
  <c r="AS55" i="15"/>
  <c r="AT55" i="15"/>
  <c r="A56" i="15"/>
  <c r="B56" i="15"/>
  <c r="C56" i="15"/>
  <c r="E56" i="15"/>
  <c r="F56" i="15"/>
  <c r="H56" i="15"/>
  <c r="I56" i="15"/>
  <c r="J56" i="15"/>
  <c r="K56" i="15"/>
  <c r="N56" i="15"/>
  <c r="G56" i="15" s="1"/>
  <c r="AN56" i="15"/>
  <c r="AO56" i="15"/>
  <c r="AQ56" i="15"/>
  <c r="AR56" i="15"/>
  <c r="AS56" i="15"/>
  <c r="AT56" i="15"/>
  <c r="A57" i="15"/>
  <c r="B57" i="15"/>
  <c r="C57" i="15"/>
  <c r="E57" i="15"/>
  <c r="F57" i="15"/>
  <c r="H57" i="15"/>
  <c r="I57" i="15"/>
  <c r="J57" i="15"/>
  <c r="K57" i="15"/>
  <c r="N57" i="15"/>
  <c r="G57" i="15" s="1"/>
  <c r="AN57" i="15"/>
  <c r="AO57" i="15"/>
  <c r="AQ57" i="15"/>
  <c r="AR57" i="15"/>
  <c r="AS57" i="15"/>
  <c r="AT57" i="15"/>
  <c r="A58" i="15"/>
  <c r="B58" i="15"/>
  <c r="C58" i="15"/>
  <c r="E58" i="15"/>
  <c r="F58" i="15"/>
  <c r="H58" i="15"/>
  <c r="I58" i="15"/>
  <c r="J58" i="15"/>
  <c r="K58" i="15"/>
  <c r="N58" i="15"/>
  <c r="G58" i="15" s="1"/>
  <c r="AN58" i="15"/>
  <c r="AO58" i="15"/>
  <c r="AQ58" i="15"/>
  <c r="AR58" i="15"/>
  <c r="AS58" i="15"/>
  <c r="AT58" i="15"/>
  <c r="A43" i="14"/>
  <c r="B43" i="14"/>
  <c r="C43" i="14"/>
  <c r="AK43" i="14"/>
  <c r="AW48" i="15" s="1"/>
  <c r="A44" i="14"/>
  <c r="B44" i="14"/>
  <c r="C44" i="14"/>
  <c r="AK44" i="14"/>
  <c r="AW49" i="15" s="1"/>
  <c r="A45" i="14"/>
  <c r="B45" i="14"/>
  <c r="C45" i="14"/>
  <c r="AK45" i="14"/>
  <c r="AW50" i="15" s="1"/>
  <c r="A46" i="14"/>
  <c r="B46" i="14"/>
  <c r="C46" i="14"/>
  <c r="AK46" i="14"/>
  <c r="AW51" i="15" s="1"/>
  <c r="A47" i="14"/>
  <c r="B47" i="14"/>
  <c r="C47" i="14"/>
  <c r="AK47" i="14"/>
  <c r="AW52" i="15" s="1"/>
  <c r="A48" i="14"/>
  <c r="B48" i="14"/>
  <c r="C48" i="14"/>
  <c r="AK48" i="14"/>
  <c r="AW53" i="15" s="1"/>
  <c r="A49" i="14"/>
  <c r="B49" i="14"/>
  <c r="C49" i="14"/>
  <c r="AK49" i="14"/>
  <c r="AW54" i="15" s="1"/>
  <c r="A50" i="14"/>
  <c r="B50" i="14"/>
  <c r="C50" i="14"/>
  <c r="AK50" i="14"/>
  <c r="AW55" i="15" s="1"/>
  <c r="A51" i="14"/>
  <c r="B51" i="14"/>
  <c r="C51" i="14"/>
  <c r="AK51" i="14"/>
  <c r="AW56" i="15" s="1"/>
  <c r="A52" i="14"/>
  <c r="B52" i="14"/>
  <c r="C52" i="14"/>
  <c r="AK52" i="14"/>
  <c r="AW57" i="15" s="1"/>
  <c r="A53" i="14"/>
  <c r="B53" i="14"/>
  <c r="C53" i="14"/>
  <c r="AK53" i="14"/>
  <c r="AW58" i="15" s="1"/>
  <c r="A49" i="13"/>
  <c r="B49" i="13"/>
  <c r="C49" i="13"/>
  <c r="AN49" i="13"/>
  <c r="AP49" i="13"/>
  <c r="AQ49" i="13"/>
  <c r="AR49" i="13"/>
  <c r="M50" i="18" s="1"/>
  <c r="AS49" i="13"/>
  <c r="AT49" i="13"/>
  <c r="AO49" i="13"/>
  <c r="BY49" i="13" s="1"/>
  <c r="A50" i="13"/>
  <c r="B50" i="13"/>
  <c r="C50" i="13"/>
  <c r="AN50" i="13"/>
  <c r="AP50" i="13"/>
  <c r="AQ50" i="13"/>
  <c r="AR50" i="13"/>
  <c r="M51" i="18" s="1"/>
  <c r="AS50" i="13"/>
  <c r="AT50" i="13"/>
  <c r="AO50" i="13"/>
  <c r="BY50" i="13" s="1"/>
  <c r="A51" i="13"/>
  <c r="B51" i="13"/>
  <c r="C51" i="13"/>
  <c r="AN51" i="13"/>
  <c r="AP51" i="13"/>
  <c r="AQ51" i="13"/>
  <c r="AR51" i="13"/>
  <c r="M52" i="18" s="1"/>
  <c r="AS51" i="13"/>
  <c r="AT51" i="13"/>
  <c r="AO51" i="13"/>
  <c r="BY51" i="13" s="1"/>
  <c r="A52" i="13"/>
  <c r="B52" i="13"/>
  <c r="C52" i="13"/>
  <c r="AN52" i="13"/>
  <c r="AP52" i="13"/>
  <c r="AQ52" i="13"/>
  <c r="AR52" i="13"/>
  <c r="M53" i="18" s="1"/>
  <c r="AS52" i="13"/>
  <c r="AT52" i="13"/>
  <c r="AO52" i="13"/>
  <c r="BY52" i="13" s="1"/>
  <c r="A53" i="13"/>
  <c r="B53" i="13"/>
  <c r="C53" i="13"/>
  <c r="AN53" i="13"/>
  <c r="AP53" i="13"/>
  <c r="AQ53" i="13"/>
  <c r="AR53" i="13"/>
  <c r="M54" i="18" s="1"/>
  <c r="AS53" i="13"/>
  <c r="AT53" i="13"/>
  <c r="AO53" i="13"/>
  <c r="BY53" i="13" s="1"/>
  <c r="A54" i="13"/>
  <c r="B54" i="13"/>
  <c r="C54" i="13"/>
  <c r="AN54" i="13"/>
  <c r="AP54" i="13"/>
  <c r="AQ54" i="13"/>
  <c r="AR54" i="13"/>
  <c r="M55" i="18" s="1"/>
  <c r="AS54" i="13"/>
  <c r="AT54" i="13"/>
  <c r="AO54" i="13"/>
  <c r="BY54" i="13" s="1"/>
  <c r="A55" i="13"/>
  <c r="B55" i="13"/>
  <c r="C55" i="13"/>
  <c r="AN55" i="13"/>
  <c r="AP55" i="13"/>
  <c r="AQ55" i="13"/>
  <c r="AR55" i="13"/>
  <c r="M56" i="18" s="1"/>
  <c r="AS55" i="13"/>
  <c r="AT55" i="13"/>
  <c r="AO55" i="13"/>
  <c r="BY55" i="13" s="1"/>
  <c r="A56" i="13"/>
  <c r="B56" i="13"/>
  <c r="C56" i="13"/>
  <c r="AN56" i="13"/>
  <c r="AP56" i="13"/>
  <c r="AQ56" i="13"/>
  <c r="AR56" i="13"/>
  <c r="M57" i="18" s="1"/>
  <c r="AS56" i="13"/>
  <c r="AT56" i="13"/>
  <c r="AO56" i="13"/>
  <c r="BY56" i="13" s="1"/>
  <c r="A57" i="13"/>
  <c r="B57" i="13"/>
  <c r="C57" i="13"/>
  <c r="AN57" i="13"/>
  <c r="AP57" i="13"/>
  <c r="AQ57" i="13"/>
  <c r="AR57" i="13"/>
  <c r="M58" i="18" s="1"/>
  <c r="AS57" i="13"/>
  <c r="AT57" i="13"/>
  <c r="AO57" i="13"/>
  <c r="BY57" i="13" s="1"/>
  <c r="A58" i="13"/>
  <c r="B58" i="13"/>
  <c r="C58" i="13"/>
  <c r="AN58" i="13"/>
  <c r="AP58" i="13"/>
  <c r="AQ58" i="13"/>
  <c r="AR58" i="13"/>
  <c r="M59" i="18" s="1"/>
  <c r="AS58" i="13"/>
  <c r="AT58" i="13"/>
  <c r="AO58" i="13"/>
  <c r="BY58" i="13" s="1"/>
  <c r="A59" i="13"/>
  <c r="B59" i="13"/>
  <c r="C59" i="13"/>
  <c r="AN59" i="13"/>
  <c r="AP59" i="13"/>
  <c r="AQ59" i="13"/>
  <c r="AR59" i="13"/>
  <c r="M60" i="18" s="1"/>
  <c r="AS59" i="13"/>
  <c r="AT59" i="13"/>
  <c r="AO59" i="13"/>
  <c r="BY59" i="13" s="1"/>
  <c r="A52" i="12"/>
  <c r="B52" i="12"/>
  <c r="C52" i="12"/>
  <c r="H52" i="12"/>
  <c r="AD53" i="17" s="1"/>
  <c r="I52" i="12"/>
  <c r="V52" i="12"/>
  <c r="A53" i="12"/>
  <c r="B53" i="12"/>
  <c r="C53" i="12"/>
  <c r="H53" i="12"/>
  <c r="AD54" i="17" s="1"/>
  <c r="I53" i="12"/>
  <c r="V53" i="12"/>
  <c r="A54" i="12"/>
  <c r="B54" i="12"/>
  <c r="C54" i="12"/>
  <c r="H54" i="12"/>
  <c r="AD55" i="17" s="1"/>
  <c r="I54" i="12"/>
  <c r="V54" i="12"/>
  <c r="A55" i="12"/>
  <c r="B55" i="12"/>
  <c r="C55" i="12"/>
  <c r="H55" i="12"/>
  <c r="AD56" i="17" s="1"/>
  <c r="I55" i="12"/>
  <c r="V55" i="12"/>
  <c r="A56" i="12"/>
  <c r="C56" i="12"/>
  <c r="H56" i="12"/>
  <c r="AD57" i="17" s="1"/>
  <c r="I56" i="12"/>
  <c r="V56" i="12"/>
  <c r="A57" i="12"/>
  <c r="B57" i="12"/>
  <c r="C57" i="12"/>
  <c r="H57" i="12"/>
  <c r="AD58" i="17" s="1"/>
  <c r="I57" i="12"/>
  <c r="V57" i="12"/>
  <c r="A47" i="12"/>
  <c r="B47" i="12"/>
  <c r="C47" i="12"/>
  <c r="H47" i="12"/>
  <c r="AD48" i="17" s="1"/>
  <c r="I47" i="12"/>
  <c r="V47" i="12"/>
  <c r="A48" i="12"/>
  <c r="B48" i="12"/>
  <c r="C48" i="12"/>
  <c r="H48" i="12"/>
  <c r="AD49" i="17" s="1"/>
  <c r="I48" i="12"/>
  <c r="V48" i="12"/>
  <c r="A49" i="12"/>
  <c r="B49" i="12"/>
  <c r="C49" i="12"/>
  <c r="H49" i="12"/>
  <c r="AD50" i="17" s="1"/>
  <c r="I49" i="12"/>
  <c r="V49" i="12"/>
  <c r="A50" i="12"/>
  <c r="B50" i="12"/>
  <c r="C50" i="12"/>
  <c r="H50" i="12"/>
  <c r="AD51" i="17" s="1"/>
  <c r="I50" i="12"/>
  <c r="V50" i="12"/>
  <c r="A51" i="12"/>
  <c r="B51" i="12"/>
  <c r="C51" i="12"/>
  <c r="H51" i="12"/>
  <c r="AD52" i="17" s="1"/>
  <c r="I51" i="12"/>
  <c r="V51" i="12"/>
  <c r="L47" i="11"/>
  <c r="I47" i="11" s="1"/>
  <c r="X47" i="11"/>
  <c r="L48" i="11"/>
  <c r="I48" i="11" s="1"/>
  <c r="X48" i="11"/>
  <c r="L49" i="11"/>
  <c r="I49" i="11" s="1"/>
  <c r="X49" i="11"/>
  <c r="L50" i="11"/>
  <c r="X50" i="11"/>
  <c r="L51" i="11"/>
  <c r="I51" i="11" s="1"/>
  <c r="X51" i="11"/>
  <c r="L52" i="11"/>
  <c r="I52" i="11" s="1"/>
  <c r="X52" i="11"/>
  <c r="L53" i="11"/>
  <c r="I53" i="11" s="1"/>
  <c r="X53" i="11"/>
  <c r="L54" i="11"/>
  <c r="X54" i="11"/>
  <c r="L55" i="11"/>
  <c r="I55" i="11" s="1"/>
  <c r="X55" i="11"/>
  <c r="L56" i="11"/>
  <c r="I56" i="11" s="1"/>
  <c r="X56" i="11"/>
  <c r="L57" i="11"/>
  <c r="I57" i="11" s="1"/>
  <c r="X57" i="11"/>
  <c r="A54" i="11"/>
  <c r="B54" i="11"/>
  <c r="C54" i="11"/>
  <c r="A55" i="11"/>
  <c r="B55" i="11"/>
  <c r="C55" i="11"/>
  <c r="A56" i="11"/>
  <c r="B56" i="11"/>
  <c r="C56" i="11"/>
  <c r="A57" i="11"/>
  <c r="B57" i="11"/>
  <c r="C57" i="11"/>
  <c r="A47" i="11"/>
  <c r="B47" i="11"/>
  <c r="C47" i="11"/>
  <c r="A48" i="11"/>
  <c r="B48" i="11"/>
  <c r="C48" i="11"/>
  <c r="A49" i="11"/>
  <c r="B49" i="11"/>
  <c r="C49" i="11"/>
  <c r="A50" i="11"/>
  <c r="B50" i="11"/>
  <c r="C50" i="11"/>
  <c r="A51" i="11"/>
  <c r="B51" i="11"/>
  <c r="C51" i="11"/>
  <c r="A52" i="11"/>
  <c r="B52" i="11"/>
  <c r="C52" i="11"/>
  <c r="A53" i="11"/>
  <c r="B53" i="11"/>
  <c r="C53" i="11"/>
  <c r="G48" i="10"/>
  <c r="D49" i="17" s="1"/>
  <c r="G49" i="10"/>
  <c r="D50" i="17" s="1"/>
  <c r="G50" i="10"/>
  <c r="D51" i="17" s="1"/>
  <c r="G51" i="10"/>
  <c r="D52" i="17" s="1"/>
  <c r="G52" i="10"/>
  <c r="D53" i="17" s="1"/>
  <c r="G53" i="10"/>
  <c r="D54" i="17" s="1"/>
  <c r="G54" i="10"/>
  <c r="D55" i="17" s="1"/>
  <c r="G55" i="10"/>
  <c r="D56" i="17" s="1"/>
  <c r="D57" i="17"/>
  <c r="D58" i="17"/>
  <c r="I144" i="11" l="1"/>
  <c r="I143" i="11" s="1"/>
  <c r="I142" i="11" s="1"/>
  <c r="L143" i="11"/>
  <c r="L142" i="11" s="1"/>
  <c r="D162" i="17"/>
  <c r="D163" i="17"/>
  <c r="AZ165" i="18"/>
  <c r="BZ58" i="15"/>
  <c r="BZ57" i="15"/>
  <c r="BZ56" i="15"/>
  <c r="BZ55" i="15"/>
  <c r="BZ53" i="15"/>
  <c r="BZ52" i="15"/>
  <c r="BZ51" i="15"/>
  <c r="BZ50" i="15"/>
  <c r="AA163" i="13"/>
  <c r="AA162" i="13" s="1"/>
  <c r="N160" i="12"/>
  <c r="CB58" i="15"/>
  <c r="BW58" i="15"/>
  <c r="CB57" i="15"/>
  <c r="BW57" i="15"/>
  <c r="CB56" i="15"/>
  <c r="BW56" i="15"/>
  <c r="CB55" i="15"/>
  <c r="BW55" i="15"/>
  <c r="CB53" i="15"/>
  <c r="BW53" i="15"/>
  <c r="CB52" i="15"/>
  <c r="BW52" i="15"/>
  <c r="CB51" i="15"/>
  <c r="BW51" i="15"/>
  <c r="CB50" i="15"/>
  <c r="BW50" i="15"/>
  <c r="CB49" i="15"/>
  <c r="BW49" i="15"/>
  <c r="CB48" i="15"/>
  <c r="BW48" i="15"/>
  <c r="BZ49" i="15"/>
  <c r="BZ48" i="15"/>
  <c r="CC58" i="15"/>
  <c r="BX58" i="15"/>
  <c r="CC57" i="15"/>
  <c r="BX57" i="15"/>
  <c r="CC56" i="15"/>
  <c r="BX56" i="15"/>
  <c r="CC55" i="15"/>
  <c r="BX55" i="15"/>
  <c r="CC53" i="15"/>
  <c r="BX53" i="15"/>
  <c r="CC52" i="15"/>
  <c r="BX52" i="15"/>
  <c r="CC51" i="15"/>
  <c r="BX51" i="15"/>
  <c r="CC50" i="15"/>
  <c r="BX50" i="15"/>
  <c r="CC49" i="15"/>
  <c r="BX49" i="15"/>
  <c r="CC48" i="15"/>
  <c r="BX48" i="15"/>
  <c r="CA58" i="15"/>
  <c r="CA57" i="15"/>
  <c r="CA56" i="15"/>
  <c r="CA55" i="15"/>
  <c r="CA53" i="15"/>
  <c r="CA52" i="15"/>
  <c r="CA51" i="15"/>
  <c r="CA50" i="15"/>
  <c r="CA49" i="15"/>
  <c r="CA48" i="15"/>
  <c r="F164" i="13"/>
  <c r="BY164" i="13" s="1"/>
  <c r="R51" i="12"/>
  <c r="R49" i="12"/>
  <c r="R47" i="12"/>
  <c r="R57" i="12"/>
  <c r="R55" i="12"/>
  <c r="R53" i="12"/>
  <c r="AJ163" i="17"/>
  <c r="G54" i="11"/>
  <c r="U54" i="11" s="1"/>
  <c r="O54" i="11" s="1"/>
  <c r="R54" i="10"/>
  <c r="S54" i="10"/>
  <c r="R144" i="10"/>
  <c r="G53" i="11"/>
  <c r="U53" i="11" s="1"/>
  <c r="O53" i="11" s="1"/>
  <c r="R53" i="10"/>
  <c r="S53" i="10"/>
  <c r="L162" i="11"/>
  <c r="I162" i="11" s="1"/>
  <c r="S145" i="10"/>
  <c r="Q145" i="10"/>
  <c r="BA165" i="18"/>
  <c r="G48" i="11"/>
  <c r="U48" i="11" s="1"/>
  <c r="O48" i="11" s="1"/>
  <c r="R48" i="10"/>
  <c r="S48" i="10"/>
  <c r="R50" i="12"/>
  <c r="R48" i="12"/>
  <c r="R56" i="12"/>
  <c r="R54" i="12"/>
  <c r="R52" i="12"/>
  <c r="G162" i="11"/>
  <c r="D162" i="11" s="1"/>
  <c r="R145" i="10"/>
  <c r="G50" i="11"/>
  <c r="U50" i="11" s="1"/>
  <c r="O50" i="11" s="1"/>
  <c r="R50" i="10"/>
  <c r="S50" i="10"/>
  <c r="G57" i="11"/>
  <c r="D57" i="11" s="1"/>
  <c r="G49" i="11"/>
  <c r="U49" i="11" s="1"/>
  <c r="O49" i="11" s="1"/>
  <c r="R49" i="10"/>
  <c r="S49" i="10"/>
  <c r="G56" i="11"/>
  <c r="T56" i="11" s="1"/>
  <c r="N56" i="11" s="1"/>
  <c r="G52" i="11"/>
  <c r="D52" i="11" s="1"/>
  <c r="R52" i="10"/>
  <c r="S52" i="10"/>
  <c r="G55" i="11"/>
  <c r="T55" i="11" s="1"/>
  <c r="N55" i="11" s="1"/>
  <c r="R55" i="10"/>
  <c r="S55" i="10"/>
  <c r="G51" i="11"/>
  <c r="D51" i="11" s="1"/>
  <c r="R51" i="10"/>
  <c r="S51" i="10"/>
  <c r="L161" i="11"/>
  <c r="I161" i="11" s="1"/>
  <c r="Q144" i="10"/>
  <c r="S144" i="10"/>
  <c r="BA164" i="18"/>
  <c r="BZ163" i="15"/>
  <c r="CC162" i="15"/>
  <c r="BY162" i="15"/>
  <c r="AJ48" i="17"/>
  <c r="AJ56" i="17"/>
  <c r="CB163" i="15"/>
  <c r="BX163" i="15"/>
  <c r="CA162" i="15"/>
  <c r="BW162" i="15"/>
  <c r="CA163" i="15"/>
  <c r="BW163" i="15"/>
  <c r="BZ162" i="15"/>
  <c r="T57" i="12"/>
  <c r="T55" i="12"/>
  <c r="AH57" i="17"/>
  <c r="AJ49" i="17"/>
  <c r="AO162" i="17"/>
  <c r="AF162" i="17"/>
  <c r="AH53" i="17"/>
  <c r="AJ57" i="17"/>
  <c r="AH163" i="17"/>
  <c r="AG162" i="17"/>
  <c r="AJ53" i="17"/>
  <c r="CC163" i="15"/>
  <c r="BY163" i="15"/>
  <c r="CB162" i="15"/>
  <c r="BX162" i="15"/>
  <c r="T53" i="12"/>
  <c r="S52" i="12"/>
  <c r="AJ52" i="17"/>
  <c r="AJ51" i="17"/>
  <c r="AF163" i="17"/>
  <c r="AH58" i="17"/>
  <c r="AI56" i="17"/>
  <c r="AJ55" i="17"/>
  <c r="AI54" i="17"/>
  <c r="AT53" i="17"/>
  <c r="AI51" i="17"/>
  <c r="AI49" i="17"/>
  <c r="AT48" i="17"/>
  <c r="AZ59" i="18"/>
  <c r="AZ57" i="18"/>
  <c r="AZ55" i="18"/>
  <c r="AZ53" i="18"/>
  <c r="AZ51" i="18"/>
  <c r="AG163" i="17"/>
  <c r="AI58" i="17"/>
  <c r="AI55" i="17"/>
  <c r="AH50" i="17"/>
  <c r="AH48" i="17"/>
  <c r="S56" i="12"/>
  <c r="S54" i="12"/>
  <c r="AT54" i="17"/>
  <c r="AI53" i="17"/>
  <c r="AH52" i="17"/>
  <c r="AI50" i="17"/>
  <c r="AI48" i="17"/>
  <c r="AZ60" i="18"/>
  <c r="AZ58" i="18"/>
  <c r="AZ56" i="18"/>
  <c r="AZ54" i="18"/>
  <c r="AZ52" i="18"/>
  <c r="AO163" i="17"/>
  <c r="AI57" i="17"/>
  <c r="AH56" i="17"/>
  <c r="AH54" i="17"/>
  <c r="AI52" i="17"/>
  <c r="AJ50" i="17"/>
  <c r="AH49" i="17"/>
  <c r="AH162" i="17"/>
  <c r="I54" i="11"/>
  <c r="G161" i="11"/>
  <c r="I50" i="11"/>
  <c r="AF46" i="14"/>
  <c r="AF44" i="14"/>
  <c r="I162" i="12"/>
  <c r="H161" i="12"/>
  <c r="I163" i="17"/>
  <c r="H162" i="12"/>
  <c r="AT57" i="17"/>
  <c r="AG57" i="17"/>
  <c r="AG55" i="17"/>
  <c r="AT50" i="17"/>
  <c r="AT49" i="17"/>
  <c r="AG49" i="17"/>
  <c r="AT58" i="17"/>
  <c r="AT51" i="17"/>
  <c r="AG51" i="17"/>
  <c r="E48" i="17"/>
  <c r="T48" i="12"/>
  <c r="E162" i="17"/>
  <c r="I162" i="17"/>
  <c r="AI163" i="17"/>
  <c r="J163" i="17"/>
  <c r="E163" i="17" s="1"/>
  <c r="F58" i="17"/>
  <c r="J58" i="17"/>
  <c r="G57" i="17"/>
  <c r="F54" i="17"/>
  <c r="J54" i="17"/>
  <c r="G53" i="17"/>
  <c r="AG58" i="17"/>
  <c r="AF57" i="17"/>
  <c r="F57" i="17"/>
  <c r="J57" i="17"/>
  <c r="AT56" i="17"/>
  <c r="G56" i="17"/>
  <c r="AG54" i="17"/>
  <c r="AF53" i="17"/>
  <c r="F53" i="17"/>
  <c r="J53" i="17"/>
  <c r="AT52" i="17"/>
  <c r="G52" i="17"/>
  <c r="AG50" i="17"/>
  <c r="E49" i="17"/>
  <c r="AJ58" i="17"/>
  <c r="F56" i="17"/>
  <c r="J56" i="17"/>
  <c r="AT55" i="17"/>
  <c r="G55" i="17"/>
  <c r="AJ54" i="17"/>
  <c r="F52" i="17"/>
  <c r="J52" i="17"/>
  <c r="G51" i="17"/>
  <c r="G58" i="17"/>
  <c r="AG56" i="17"/>
  <c r="AF55" i="17"/>
  <c r="F55" i="17"/>
  <c r="J55" i="17"/>
  <c r="G54" i="17"/>
  <c r="AG52" i="17"/>
  <c r="AF51" i="17"/>
  <c r="F51" i="17"/>
  <c r="J51" i="17"/>
  <c r="G50" i="17"/>
  <c r="E50" i="17" s="1"/>
  <c r="O50" i="17"/>
  <c r="AF49" i="17"/>
  <c r="AF48" i="17"/>
  <c r="O49" i="17"/>
  <c r="O48" i="17"/>
  <c r="J50" i="17"/>
  <c r="J49" i="17"/>
  <c r="J48" i="17"/>
  <c r="AF52" i="14"/>
  <c r="AF48" i="14"/>
  <c r="AF53" i="14"/>
  <c r="AF49" i="14"/>
  <c r="AF45" i="14"/>
  <c r="AF50" i="14"/>
  <c r="AF51" i="14"/>
  <c r="AF47" i="14"/>
  <c r="AF43" i="14"/>
  <c r="U48" i="12"/>
  <c r="T56" i="12"/>
  <c r="S55" i="12"/>
  <c r="T52" i="12"/>
  <c r="S50" i="12"/>
  <c r="S57" i="12"/>
  <c r="T54" i="12"/>
  <c r="S53" i="12"/>
  <c r="U57" i="12"/>
  <c r="U56" i="12"/>
  <c r="U55" i="12"/>
  <c r="U54" i="12"/>
  <c r="U53" i="12"/>
  <c r="U52" i="12"/>
  <c r="T50" i="12"/>
  <c r="T49" i="12"/>
  <c r="S51" i="12"/>
  <c r="U51" i="12"/>
  <c r="T51" i="12"/>
  <c r="S47" i="12"/>
  <c r="U47" i="12"/>
  <c r="U49" i="12"/>
  <c r="S49" i="12"/>
  <c r="T47" i="12"/>
  <c r="U50" i="12"/>
  <c r="S48" i="12"/>
  <c r="I143" i="10"/>
  <c r="J143" i="10"/>
  <c r="K143" i="10"/>
  <c r="L143" i="10"/>
  <c r="M143" i="10"/>
  <c r="N143" i="10"/>
  <c r="O143" i="10"/>
  <c r="P143" i="10"/>
  <c r="D143" i="10"/>
  <c r="T144" i="11" l="1"/>
  <c r="D144" i="11"/>
  <c r="D143" i="11" s="1"/>
  <c r="D142" i="11" s="1"/>
  <c r="U144" i="11"/>
  <c r="G143" i="11"/>
  <c r="G142" i="11" s="1"/>
  <c r="F163" i="13"/>
  <c r="BY163" i="13" s="1"/>
  <c r="AE52" i="17"/>
  <c r="AE48" i="17"/>
  <c r="AE49" i="17"/>
  <c r="AE163" i="17"/>
  <c r="D55" i="11"/>
  <c r="D56" i="11"/>
  <c r="T50" i="11"/>
  <c r="N50" i="11" s="1"/>
  <c r="T53" i="11"/>
  <c r="N53" i="11" s="1"/>
  <c r="T161" i="11"/>
  <c r="N161" i="11" s="1"/>
  <c r="U51" i="11"/>
  <c r="O51" i="11" s="1"/>
  <c r="T48" i="11"/>
  <c r="N48" i="11" s="1"/>
  <c r="U52" i="11"/>
  <c r="O52" i="11" s="1"/>
  <c r="T52" i="11"/>
  <c r="N52" i="11" s="1"/>
  <c r="U55" i="11"/>
  <c r="O55" i="11" s="1"/>
  <c r="T54" i="11"/>
  <c r="N54" i="11" s="1"/>
  <c r="D53" i="11"/>
  <c r="D50" i="11"/>
  <c r="D49" i="11"/>
  <c r="D48" i="11"/>
  <c r="T57" i="11"/>
  <c r="N57" i="11" s="1"/>
  <c r="U57" i="11"/>
  <c r="O57" i="11" s="1"/>
  <c r="T51" i="11"/>
  <c r="N51" i="11" s="1"/>
  <c r="D54" i="11"/>
  <c r="T49" i="11"/>
  <c r="N49" i="11" s="1"/>
  <c r="T162" i="11"/>
  <c r="N162" i="11" s="1"/>
  <c r="R162" i="12"/>
  <c r="U162" i="11"/>
  <c r="O162" i="11" s="1"/>
  <c r="U56" i="11"/>
  <c r="O56" i="11" s="1"/>
  <c r="AD162" i="17"/>
  <c r="AD163" i="17"/>
  <c r="AE51" i="17"/>
  <c r="AE55" i="17"/>
  <c r="AE56" i="17"/>
  <c r="S162" i="12"/>
  <c r="AE53" i="17"/>
  <c r="AE57" i="17"/>
  <c r="AE50" i="17"/>
  <c r="AE58" i="17"/>
  <c r="AE54" i="17"/>
  <c r="T162" i="12"/>
  <c r="D161" i="11"/>
  <c r="U161" i="11"/>
  <c r="O161" i="11" s="1"/>
  <c r="I161" i="12"/>
  <c r="R161" i="12" s="1"/>
  <c r="AN162" i="17"/>
  <c r="U162" i="12"/>
  <c r="E55" i="17"/>
  <c r="E53" i="17"/>
  <c r="E57" i="17"/>
  <c r="E54" i="17"/>
  <c r="E56" i="17"/>
  <c r="E58" i="17"/>
  <c r="E51" i="17"/>
  <c r="E52" i="17"/>
  <c r="G47" i="10"/>
  <c r="D48" i="17" s="1"/>
  <c r="A8" i="19"/>
  <c r="A8" i="18"/>
  <c r="A8" i="17"/>
  <c r="A8" i="16"/>
  <c r="A8" i="15"/>
  <c r="A3" i="14"/>
  <c r="A8" i="13"/>
  <c r="A8" i="12"/>
  <c r="A6" i="11"/>
  <c r="O144" i="11" l="1"/>
  <c r="O143" i="11" s="1"/>
  <c r="O142" i="11" s="1"/>
  <c r="U143" i="11"/>
  <c r="U142" i="11" s="1"/>
  <c r="N144" i="11"/>
  <c r="N143" i="11" s="1"/>
  <c r="N142" i="11" s="1"/>
  <c r="T143" i="11"/>
  <c r="T142" i="11" s="1"/>
  <c r="R47" i="10"/>
  <c r="S47" i="10"/>
  <c r="G47" i="11"/>
  <c r="AZ50" i="18"/>
  <c r="U161" i="12"/>
  <c r="S161" i="12"/>
  <c r="T161" i="12"/>
  <c r="AI162" i="17"/>
  <c r="AJ162" i="17"/>
  <c r="AE162" i="17" s="1"/>
  <c r="D47" i="11" l="1"/>
  <c r="T47" i="11"/>
  <c r="N47" i="11" s="1"/>
  <c r="U47" i="11"/>
  <c r="O47" i="11" s="1"/>
  <c r="F32" i="18" l="1"/>
  <c r="F26" i="18" s="1"/>
  <c r="F25" i="18" s="1"/>
  <c r="G32" i="18"/>
  <c r="G26" i="18" s="1"/>
  <c r="G25" i="18" s="1"/>
  <c r="E32" i="18"/>
  <c r="E26" i="18" s="1"/>
  <c r="E25" i="18" s="1"/>
  <c r="C34" i="18"/>
  <c r="AY32" i="17"/>
  <c r="Y32" i="17"/>
  <c r="T32" i="17"/>
  <c r="AJ32" i="17" l="1"/>
  <c r="AI32" i="17"/>
  <c r="AT32" i="17"/>
  <c r="AF32" i="17"/>
  <c r="AG32" i="17"/>
  <c r="AH32" i="17"/>
  <c r="AO32" i="17"/>
  <c r="AE32" i="17" l="1"/>
  <c r="O32" i="17"/>
  <c r="Y31" i="13" l="1"/>
  <c r="T31" i="13"/>
  <c r="F112" i="12" l="1"/>
  <c r="F29" i="12" s="1"/>
  <c r="F23" i="12" s="1"/>
  <c r="H112" i="12"/>
  <c r="F26" i="12"/>
  <c r="H26" i="12"/>
  <c r="F25" i="12"/>
  <c r="H25" i="12"/>
  <c r="V31" i="12" l="1"/>
  <c r="P137" i="12" l="1"/>
  <c r="P160" i="12" l="1"/>
  <c r="BA34" i="18"/>
  <c r="BA33" i="18" s="1"/>
  <c r="G31" i="10"/>
  <c r="D32" i="17" s="1"/>
  <c r="G32" i="10"/>
  <c r="D33" i="17" s="1"/>
  <c r="R31" i="10" l="1"/>
  <c r="R32" i="10"/>
  <c r="S32" i="10"/>
  <c r="S31" i="10"/>
  <c r="G32" i="11"/>
  <c r="D32" i="11" s="1"/>
  <c r="AZ34" i="18"/>
  <c r="G31" i="11"/>
  <c r="T31" i="11" l="1"/>
  <c r="N31" i="11" s="1"/>
  <c r="D31" i="11"/>
  <c r="U31" i="11"/>
  <c r="O31" i="11" s="1"/>
  <c r="B35" i="12"/>
  <c r="B37" i="12"/>
  <c r="A43" i="11"/>
  <c r="B43" i="11"/>
  <c r="C43" i="11"/>
  <c r="X43" i="11"/>
  <c r="V32" i="12"/>
  <c r="V33" i="12"/>
  <c r="V34" i="12"/>
  <c r="V35" i="12"/>
  <c r="V37" i="12"/>
  <c r="V38" i="12"/>
  <c r="V39" i="12"/>
  <c r="V40" i="12"/>
  <c r="V41" i="12"/>
  <c r="V42" i="12"/>
  <c r="V43" i="12"/>
  <c r="V44" i="12"/>
  <c r="V45" i="12"/>
  <c r="V46" i="12"/>
  <c r="X37" i="11"/>
  <c r="X36" i="11"/>
  <c r="X35" i="11"/>
  <c r="X34" i="11"/>
  <c r="X33" i="11"/>
  <c r="X32" i="11"/>
  <c r="C31" i="19"/>
  <c r="C32" i="19"/>
  <c r="C30" i="19"/>
  <c r="B31" i="19"/>
  <c r="B32" i="19"/>
  <c r="B30" i="19"/>
  <c r="A31" i="19"/>
  <c r="A32" i="19"/>
  <c r="A30" i="19"/>
  <c r="C47" i="18"/>
  <c r="C48" i="18"/>
  <c r="C49" i="18"/>
  <c r="C45" i="18"/>
  <c r="C46" i="18"/>
  <c r="C35" i="18"/>
  <c r="C36" i="18"/>
  <c r="C37" i="18"/>
  <c r="C38" i="18"/>
  <c r="C39" i="18"/>
  <c r="C40" i="18"/>
  <c r="C41" i="18"/>
  <c r="C42" i="18"/>
  <c r="C43" i="18"/>
  <c r="C44" i="18"/>
  <c r="B35" i="18"/>
  <c r="B36" i="18"/>
  <c r="B37" i="18"/>
  <c r="B38" i="18"/>
  <c r="B39" i="18"/>
  <c r="B40" i="18"/>
  <c r="B41" i="18"/>
  <c r="B42" i="18"/>
  <c r="B43" i="18"/>
  <c r="B44" i="18"/>
  <c r="B45" i="18"/>
  <c r="B46" i="18"/>
  <c r="B47" i="18"/>
  <c r="B48" i="18"/>
  <c r="B49" i="18"/>
  <c r="B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34" i="18"/>
  <c r="C41" i="17"/>
  <c r="C42" i="17"/>
  <c r="C43" i="17"/>
  <c r="C44" i="17"/>
  <c r="C45" i="17"/>
  <c r="C46" i="17"/>
  <c r="C47" i="17"/>
  <c r="C33" i="17"/>
  <c r="C34" i="17"/>
  <c r="C35" i="17"/>
  <c r="C36" i="17"/>
  <c r="C37" i="17"/>
  <c r="C38" i="17"/>
  <c r="C39" i="17"/>
  <c r="C40" i="17"/>
  <c r="C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32" i="17"/>
  <c r="A33" i="17"/>
  <c r="A34" i="17"/>
  <c r="A35" i="17"/>
  <c r="A36" i="17"/>
  <c r="A37" i="17"/>
  <c r="A38" i="17"/>
  <c r="A39" i="17"/>
  <c r="A40" i="17"/>
  <c r="A41" i="17"/>
  <c r="A42" i="17"/>
  <c r="A43" i="17"/>
  <c r="A44" i="17"/>
  <c r="A45" i="17"/>
  <c r="A46" i="17"/>
  <c r="A47" i="17"/>
  <c r="A32" i="17"/>
  <c r="C44" i="16"/>
  <c r="C45" i="16"/>
  <c r="C46" i="16"/>
  <c r="C47" i="16"/>
  <c r="C48" i="16"/>
  <c r="C34" i="16"/>
  <c r="C35" i="16"/>
  <c r="C36" i="16"/>
  <c r="C37" i="16"/>
  <c r="C38" i="16"/>
  <c r="C39" i="16"/>
  <c r="C40" i="16"/>
  <c r="C41" i="16"/>
  <c r="C42" i="16"/>
  <c r="C43" i="16"/>
  <c r="C33" i="16"/>
  <c r="B34" i="16"/>
  <c r="B35" i="16"/>
  <c r="B36" i="16"/>
  <c r="B37" i="16"/>
  <c r="B38" i="16"/>
  <c r="B39" i="16"/>
  <c r="B40" i="16"/>
  <c r="B41" i="16"/>
  <c r="B42" i="16"/>
  <c r="B43" i="16"/>
  <c r="B44" i="16"/>
  <c r="B45" i="16"/>
  <c r="B46" i="16"/>
  <c r="B47" i="16"/>
  <c r="B48" i="16"/>
  <c r="B33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35" i="16"/>
  <c r="A34" i="16"/>
  <c r="A33" i="16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32" i="15"/>
  <c r="B36" i="15"/>
  <c r="B37" i="15"/>
  <c r="B38" i="15"/>
  <c r="B39" i="15"/>
  <c r="B40" i="15"/>
  <c r="B41" i="15"/>
  <c r="B42" i="15"/>
  <c r="B43" i="15"/>
  <c r="B44" i="15"/>
  <c r="B45" i="15"/>
  <c r="B46" i="15"/>
  <c r="B47" i="15"/>
  <c r="B35" i="15"/>
  <c r="B34" i="15"/>
  <c r="B33" i="15"/>
  <c r="B32" i="15"/>
  <c r="A42" i="15"/>
  <c r="A43" i="15"/>
  <c r="A44" i="15"/>
  <c r="A45" i="15"/>
  <c r="A46" i="15"/>
  <c r="A47" i="15"/>
  <c r="A40" i="15"/>
  <c r="A41" i="15"/>
  <c r="A39" i="15"/>
  <c r="A38" i="15"/>
  <c r="A37" i="15"/>
  <c r="A36" i="15"/>
  <c r="A35" i="15"/>
  <c r="A34" i="15"/>
  <c r="A33" i="15"/>
  <c r="A32" i="15"/>
  <c r="C42" i="14"/>
  <c r="C41" i="14"/>
  <c r="C40" i="14"/>
  <c r="C39" i="14"/>
  <c r="C38" i="14"/>
  <c r="C37" i="14"/>
  <c r="C36" i="14"/>
  <c r="C35" i="14"/>
  <c r="C34" i="14"/>
  <c r="C33" i="14"/>
  <c r="C32" i="14"/>
  <c r="C31" i="14"/>
  <c r="C30" i="14"/>
  <c r="C29" i="14"/>
  <c r="C28" i="14"/>
  <c r="C27" i="14"/>
  <c r="B42" i="14"/>
  <c r="B41" i="14"/>
  <c r="B40" i="14"/>
  <c r="B39" i="14"/>
  <c r="B38" i="14"/>
  <c r="B37" i="14"/>
  <c r="B36" i="14"/>
  <c r="B35" i="14"/>
  <c r="B34" i="14"/>
  <c r="B33" i="14"/>
  <c r="B32" i="14"/>
  <c r="B31" i="14"/>
  <c r="B30" i="14"/>
  <c r="B29" i="14"/>
  <c r="B28" i="14"/>
  <c r="B27" i="14"/>
  <c r="A42" i="14"/>
  <c r="A41" i="14"/>
  <c r="A40" i="14"/>
  <c r="A39" i="14"/>
  <c r="A38" i="14"/>
  <c r="A37" i="14"/>
  <c r="A36" i="14"/>
  <c r="A35" i="14"/>
  <c r="A34" i="14"/>
  <c r="A33" i="14"/>
  <c r="A32" i="14"/>
  <c r="A31" i="14"/>
  <c r="A30" i="14"/>
  <c r="A29" i="14"/>
  <c r="A28" i="14"/>
  <c r="A27" i="14"/>
  <c r="C48" i="13"/>
  <c r="C47" i="13"/>
  <c r="C46" i="13"/>
  <c r="C45" i="13"/>
  <c r="C44" i="13"/>
  <c r="C43" i="13"/>
  <c r="C42" i="13"/>
  <c r="C41" i="13"/>
  <c r="C40" i="13"/>
  <c r="C39" i="13"/>
  <c r="C38" i="13"/>
  <c r="C37" i="13"/>
  <c r="C36" i="13"/>
  <c r="C35" i="13"/>
  <c r="C34" i="13"/>
  <c r="C33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A33" i="13"/>
  <c r="A34" i="13"/>
  <c r="A35" i="13"/>
  <c r="A36" i="13"/>
  <c r="A48" i="13"/>
  <c r="A47" i="13"/>
  <c r="A46" i="13"/>
  <c r="A45" i="13"/>
  <c r="A44" i="13"/>
  <c r="A43" i="13"/>
  <c r="A42" i="13"/>
  <c r="A41" i="13"/>
  <c r="A40" i="13"/>
  <c r="A39" i="13"/>
  <c r="A38" i="13"/>
  <c r="A37" i="13"/>
  <c r="A34" i="12"/>
  <c r="A33" i="12"/>
  <c r="A32" i="12"/>
  <c r="A31" i="12"/>
  <c r="B34" i="12"/>
  <c r="B33" i="12"/>
  <c r="B32" i="12"/>
  <c r="B31" i="12"/>
  <c r="C31" i="12"/>
  <c r="C32" i="12"/>
  <c r="C33" i="12"/>
  <c r="C34" i="12"/>
  <c r="C40" i="12"/>
  <c r="C41" i="12"/>
  <c r="C42" i="12"/>
  <c r="C43" i="12"/>
  <c r="C44" i="12"/>
  <c r="C45" i="12"/>
  <c r="C46" i="12"/>
  <c r="C38" i="12"/>
  <c r="C39" i="12"/>
  <c r="C37" i="12"/>
  <c r="C36" i="12"/>
  <c r="C35" i="12"/>
  <c r="B46" i="12"/>
  <c r="B45" i="12"/>
  <c r="B44" i="12"/>
  <c r="B43" i="12"/>
  <c r="B42" i="12"/>
  <c r="B41" i="12"/>
  <c r="B40" i="12"/>
  <c r="B39" i="12"/>
  <c r="B38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C46" i="11"/>
  <c r="C45" i="11"/>
  <c r="C44" i="11"/>
  <c r="C42" i="11"/>
  <c r="C41" i="11"/>
  <c r="C40" i="11"/>
  <c r="C39" i="11"/>
  <c r="C38" i="11"/>
  <c r="C37" i="11"/>
  <c r="C36" i="11"/>
  <c r="B46" i="11"/>
  <c r="B45" i="11"/>
  <c r="B44" i="11"/>
  <c r="B42" i="11"/>
  <c r="B41" i="11"/>
  <c r="B40" i="11"/>
  <c r="B39" i="11"/>
  <c r="B38" i="11"/>
  <c r="B37" i="11"/>
  <c r="B36" i="11"/>
  <c r="C35" i="11"/>
  <c r="C34" i="11"/>
  <c r="C33" i="11"/>
  <c r="C32" i="11"/>
  <c r="C31" i="11"/>
  <c r="B31" i="11"/>
  <c r="B32" i="11"/>
  <c r="B33" i="11"/>
  <c r="B34" i="11"/>
  <c r="B35" i="11"/>
  <c r="A34" i="11"/>
  <c r="A33" i="11"/>
  <c r="A32" i="11"/>
  <c r="A31" i="11"/>
  <c r="A46" i="11"/>
  <c r="A45" i="11"/>
  <c r="A44" i="11"/>
  <c r="A42" i="11"/>
  <c r="A41" i="11"/>
  <c r="A40" i="11"/>
  <c r="A39" i="11"/>
  <c r="A38" i="11"/>
  <c r="A37" i="11"/>
  <c r="A36" i="11"/>
  <c r="A35" i="11"/>
  <c r="AY47" i="17"/>
  <c r="AF47" i="17"/>
  <c r="AO47" i="17"/>
  <c r="AG47" i="17"/>
  <c r="Y47" i="17"/>
  <c r="T47" i="17"/>
  <c r="O47" i="17"/>
  <c r="J47" i="17"/>
  <c r="I47" i="17"/>
  <c r="H47" i="17"/>
  <c r="G47" i="17"/>
  <c r="AY46" i="17"/>
  <c r="AF46" i="17"/>
  <c r="AO46" i="17"/>
  <c r="Y46" i="17"/>
  <c r="T46" i="17"/>
  <c r="O46" i="17"/>
  <c r="J46" i="17"/>
  <c r="I46" i="17"/>
  <c r="H46" i="17"/>
  <c r="G46" i="17"/>
  <c r="AY45" i="17"/>
  <c r="AF45" i="17"/>
  <c r="AI45" i="17"/>
  <c r="AG45" i="17"/>
  <c r="Y45" i="17"/>
  <c r="T45" i="17"/>
  <c r="O45" i="17"/>
  <c r="J45" i="17"/>
  <c r="I45" i="17"/>
  <c r="H45" i="17"/>
  <c r="G45" i="17"/>
  <c r="AY44" i="17"/>
  <c r="AG44" i="17"/>
  <c r="AF44" i="17"/>
  <c r="Y44" i="17"/>
  <c r="T44" i="17"/>
  <c r="O44" i="17"/>
  <c r="J44" i="17"/>
  <c r="I44" i="17"/>
  <c r="H44" i="17"/>
  <c r="G44" i="17"/>
  <c r="AY43" i="17"/>
  <c r="AF43" i="17"/>
  <c r="Y43" i="17"/>
  <c r="T43" i="17"/>
  <c r="O43" i="17"/>
  <c r="J43" i="17"/>
  <c r="I43" i="17"/>
  <c r="H43" i="17"/>
  <c r="G43" i="17"/>
  <c r="AY42" i="17"/>
  <c r="AF42" i="17"/>
  <c r="Y42" i="17"/>
  <c r="T42" i="17"/>
  <c r="O42" i="17"/>
  <c r="J42" i="17"/>
  <c r="I42" i="17"/>
  <c r="H42" i="17"/>
  <c r="G42" i="17"/>
  <c r="AY41" i="17"/>
  <c r="AF41" i="17"/>
  <c r="Y41" i="17"/>
  <c r="T41" i="17"/>
  <c r="O41" i="17"/>
  <c r="J41" i="17"/>
  <c r="I41" i="17"/>
  <c r="H41" i="17"/>
  <c r="G41" i="17"/>
  <c r="AY40" i="17"/>
  <c r="AG40" i="17"/>
  <c r="Y40" i="17"/>
  <c r="T40" i="17"/>
  <c r="O40" i="17"/>
  <c r="J40" i="17"/>
  <c r="I40" i="17"/>
  <c r="H40" i="17"/>
  <c r="G40" i="17"/>
  <c r="AY39" i="17"/>
  <c r="Y39" i="17"/>
  <c r="T39" i="17"/>
  <c r="O39" i="17"/>
  <c r="J39" i="17"/>
  <c r="I39" i="17"/>
  <c r="H39" i="17"/>
  <c r="G39" i="17"/>
  <c r="AY38" i="17"/>
  <c r="AG38" i="17"/>
  <c r="AF38" i="17"/>
  <c r="Y38" i="17"/>
  <c r="T38" i="17"/>
  <c r="O38" i="17"/>
  <c r="J38" i="17"/>
  <c r="I38" i="17"/>
  <c r="H38" i="17"/>
  <c r="G38" i="17"/>
  <c r="AY37" i="17"/>
  <c r="AF37" i="17"/>
  <c r="Y37" i="17"/>
  <c r="T37" i="17"/>
  <c r="O37" i="17"/>
  <c r="J37" i="17"/>
  <c r="I37" i="17"/>
  <c r="H37" i="17"/>
  <c r="G37" i="17"/>
  <c r="AY36" i="17"/>
  <c r="AG36" i="17"/>
  <c r="Y36" i="17"/>
  <c r="T36" i="17"/>
  <c r="O36" i="17"/>
  <c r="J36" i="17"/>
  <c r="I36" i="17"/>
  <c r="H36" i="17"/>
  <c r="G36" i="17"/>
  <c r="BG48" i="16"/>
  <c r="BF48" i="16"/>
  <c r="BE48" i="16"/>
  <c r="BD48" i="16"/>
  <c r="BC48" i="16"/>
  <c r="BG47" i="16"/>
  <c r="BF47" i="16"/>
  <c r="BE47" i="16"/>
  <c r="BD47" i="16"/>
  <c r="BC47" i="16"/>
  <c r="BG46" i="16"/>
  <c r="BF46" i="16"/>
  <c r="BE46" i="16"/>
  <c r="BD46" i="16"/>
  <c r="BC46" i="16"/>
  <c r="BG45" i="16"/>
  <c r="BF45" i="16"/>
  <c r="BE45" i="16"/>
  <c r="BD45" i="16"/>
  <c r="BC45" i="16"/>
  <c r="BG44" i="16"/>
  <c r="BF44" i="16"/>
  <c r="BE44" i="16"/>
  <c r="BD44" i="16"/>
  <c r="BC44" i="16"/>
  <c r="BG43" i="16"/>
  <c r="BF43" i="16"/>
  <c r="BE43" i="16"/>
  <c r="BD43" i="16"/>
  <c r="BC43" i="16"/>
  <c r="BG42" i="16"/>
  <c r="BF42" i="16"/>
  <c r="BE42" i="16"/>
  <c r="BD42" i="16"/>
  <c r="BC42" i="16"/>
  <c r="BG41" i="16"/>
  <c r="BF41" i="16"/>
  <c r="BE41" i="16"/>
  <c r="BD41" i="16"/>
  <c r="BC41" i="16"/>
  <c r="BG40" i="16"/>
  <c r="BF40" i="16"/>
  <c r="BE40" i="16"/>
  <c r="BD40" i="16"/>
  <c r="BC40" i="16"/>
  <c r="BG39" i="16"/>
  <c r="BF39" i="16"/>
  <c r="BE39" i="16"/>
  <c r="BD39" i="16"/>
  <c r="BC39" i="16"/>
  <c r="BG38" i="16"/>
  <c r="BF38" i="16"/>
  <c r="BE38" i="16"/>
  <c r="BD38" i="16"/>
  <c r="BC38" i="16"/>
  <c r="BG37" i="16"/>
  <c r="BF37" i="16"/>
  <c r="BE37" i="16"/>
  <c r="BD37" i="16"/>
  <c r="BC37" i="16"/>
  <c r="AT47" i="15"/>
  <c r="AS47" i="15"/>
  <c r="AR47" i="15"/>
  <c r="AQ47" i="15"/>
  <c r="AO47" i="15"/>
  <c r="AN47" i="15"/>
  <c r="N47" i="15"/>
  <c r="G47" i="15" s="1"/>
  <c r="K47" i="15"/>
  <c r="J47" i="15"/>
  <c r="I47" i="15"/>
  <c r="H47" i="15"/>
  <c r="F47" i="15"/>
  <c r="E47" i="15"/>
  <c r="AT46" i="15"/>
  <c r="AR46" i="15"/>
  <c r="AQ46" i="15"/>
  <c r="AO46" i="15"/>
  <c r="AN46" i="15"/>
  <c r="N46" i="15"/>
  <c r="G46" i="15" s="1"/>
  <c r="K46" i="15"/>
  <c r="J46" i="15"/>
  <c r="CB46" i="15" s="1"/>
  <c r="I46" i="15"/>
  <c r="H46" i="15"/>
  <c r="F46" i="15"/>
  <c r="E46" i="15"/>
  <c r="AT45" i="15"/>
  <c r="AS45" i="15"/>
  <c r="AR45" i="15"/>
  <c r="AQ45" i="15"/>
  <c r="AO45" i="15"/>
  <c r="AN45" i="15"/>
  <c r="N45" i="15"/>
  <c r="G45" i="15" s="1"/>
  <c r="K45" i="15"/>
  <c r="J45" i="15"/>
  <c r="I45" i="15"/>
  <c r="H45" i="15"/>
  <c r="F45" i="15"/>
  <c r="E45" i="15"/>
  <c r="AT44" i="15"/>
  <c r="AS44" i="15"/>
  <c r="AR44" i="15"/>
  <c r="AQ44" i="15"/>
  <c r="AO44" i="15"/>
  <c r="AN44" i="15"/>
  <c r="N44" i="15"/>
  <c r="G44" i="15" s="1"/>
  <c r="K44" i="15"/>
  <c r="J44" i="15"/>
  <c r="I44" i="15"/>
  <c r="H44" i="15"/>
  <c r="F44" i="15"/>
  <c r="E44" i="15"/>
  <c r="AT43" i="15"/>
  <c r="AS43" i="15"/>
  <c r="AR43" i="15"/>
  <c r="AQ43" i="15"/>
  <c r="AO43" i="15"/>
  <c r="AN43" i="15"/>
  <c r="K43" i="15"/>
  <c r="J43" i="15"/>
  <c r="I43" i="15"/>
  <c r="H43" i="15"/>
  <c r="F43" i="15"/>
  <c r="E43" i="15"/>
  <c r="AT42" i="15"/>
  <c r="AS42" i="15"/>
  <c r="AR42" i="15"/>
  <c r="AQ42" i="15"/>
  <c r="AO42" i="15"/>
  <c r="AN42" i="15"/>
  <c r="N42" i="15"/>
  <c r="G42" i="15" s="1"/>
  <c r="K42" i="15"/>
  <c r="J42" i="15"/>
  <c r="I42" i="15"/>
  <c r="H42" i="15"/>
  <c r="F42" i="15"/>
  <c r="E42" i="15"/>
  <c r="AT41" i="15"/>
  <c r="AS41" i="15"/>
  <c r="AR41" i="15"/>
  <c r="AQ41" i="15"/>
  <c r="AO41" i="15"/>
  <c r="AN41" i="15"/>
  <c r="N41" i="15"/>
  <c r="G41" i="15" s="1"/>
  <c r="K41" i="15"/>
  <c r="J41" i="15"/>
  <c r="I41" i="15"/>
  <c r="H41" i="15"/>
  <c r="F41" i="15"/>
  <c r="E41" i="15"/>
  <c r="AT40" i="15"/>
  <c r="AS40" i="15"/>
  <c r="AR40" i="15"/>
  <c r="AQ40" i="15"/>
  <c r="AO40" i="15"/>
  <c r="AN40" i="15"/>
  <c r="K40" i="15"/>
  <c r="J40" i="15"/>
  <c r="I40" i="15"/>
  <c r="H40" i="15"/>
  <c r="F40" i="15"/>
  <c r="E40" i="15"/>
  <c r="AT39" i="15"/>
  <c r="AS39" i="15"/>
  <c r="AR39" i="15"/>
  <c r="AQ39" i="15"/>
  <c r="AO39" i="15"/>
  <c r="AN39" i="15"/>
  <c r="N39" i="15"/>
  <c r="G39" i="15" s="1"/>
  <c r="K39" i="15"/>
  <c r="J39" i="15"/>
  <c r="I39" i="15"/>
  <c r="H39" i="15"/>
  <c r="F39" i="15"/>
  <c r="E39" i="15"/>
  <c r="AT38" i="15"/>
  <c r="AS38" i="15"/>
  <c r="AR38" i="15"/>
  <c r="AQ38" i="15"/>
  <c r="AO38" i="15"/>
  <c r="AN38" i="15"/>
  <c r="N38" i="15"/>
  <c r="G38" i="15" s="1"/>
  <c r="K38" i="15"/>
  <c r="J38" i="15"/>
  <c r="I38" i="15"/>
  <c r="H38" i="15"/>
  <c r="F38" i="15"/>
  <c r="E38" i="15"/>
  <c r="AT37" i="15"/>
  <c r="AS37" i="15"/>
  <c r="AR37" i="15"/>
  <c r="AQ37" i="15"/>
  <c r="AO37" i="15"/>
  <c r="AN37" i="15"/>
  <c r="N37" i="15"/>
  <c r="G37" i="15" s="1"/>
  <c r="K37" i="15"/>
  <c r="J37" i="15"/>
  <c r="I37" i="15"/>
  <c r="H37" i="15"/>
  <c r="F37" i="15"/>
  <c r="E37" i="15"/>
  <c r="AT36" i="15"/>
  <c r="AS36" i="15"/>
  <c r="AR36" i="15"/>
  <c r="AQ36" i="15"/>
  <c r="AO36" i="15"/>
  <c r="AN36" i="15"/>
  <c r="K36" i="15"/>
  <c r="J36" i="15"/>
  <c r="I36" i="15"/>
  <c r="H36" i="15"/>
  <c r="F36" i="15"/>
  <c r="E36" i="15"/>
  <c r="AT35" i="15"/>
  <c r="AR35" i="15"/>
  <c r="AQ35" i="15"/>
  <c r="AO35" i="15"/>
  <c r="AN35" i="15"/>
  <c r="K35" i="15"/>
  <c r="J35" i="15"/>
  <c r="CB35" i="15" s="1"/>
  <c r="I35" i="15"/>
  <c r="H35" i="15"/>
  <c r="F35" i="15"/>
  <c r="E35" i="15"/>
  <c r="AK42" i="14"/>
  <c r="AW47" i="15" s="1"/>
  <c r="AK41" i="14"/>
  <c r="AW46" i="15" s="1"/>
  <c r="AK40" i="14"/>
  <c r="AW45" i="15" s="1"/>
  <c r="AK39" i="14"/>
  <c r="AW44" i="15" s="1"/>
  <c r="AK38" i="14"/>
  <c r="AW43" i="15" s="1"/>
  <c r="AK37" i="14"/>
  <c r="AK36" i="14"/>
  <c r="AW41" i="15" s="1"/>
  <c r="AK35" i="14"/>
  <c r="AW40" i="15" s="1"/>
  <c r="AK34" i="14"/>
  <c r="AW39" i="15" s="1"/>
  <c r="AK33" i="14"/>
  <c r="AW38" i="15" s="1"/>
  <c r="AK32" i="14"/>
  <c r="AW37" i="15" s="1"/>
  <c r="AK31" i="14"/>
  <c r="AW36" i="15" s="1"/>
  <c r="AO48" i="13"/>
  <c r="BY48" i="13" s="1"/>
  <c r="AT48" i="13"/>
  <c r="AS48" i="13"/>
  <c r="AR48" i="13"/>
  <c r="M49" i="18" s="1"/>
  <c r="AQ48" i="13"/>
  <c r="AP48" i="13"/>
  <c r="AN48" i="13"/>
  <c r="AO47" i="13"/>
  <c r="BY47" i="13" s="1"/>
  <c r="AT47" i="13"/>
  <c r="AS47" i="13"/>
  <c r="AR47" i="13"/>
  <c r="M48" i="18" s="1"/>
  <c r="AQ47" i="13"/>
  <c r="AP47" i="13"/>
  <c r="AN47" i="13"/>
  <c r="AO46" i="13"/>
  <c r="BY46" i="13" s="1"/>
  <c r="AT46" i="13"/>
  <c r="AS46" i="13"/>
  <c r="AR46" i="13"/>
  <c r="M47" i="18" s="1"/>
  <c r="AQ46" i="13"/>
  <c r="AP46" i="13"/>
  <c r="AN46" i="13"/>
  <c r="AO45" i="13"/>
  <c r="BY45" i="13" s="1"/>
  <c r="AT45" i="13"/>
  <c r="AS45" i="13"/>
  <c r="AR45" i="13"/>
  <c r="M46" i="18" s="1"/>
  <c r="AQ45" i="13"/>
  <c r="AP45" i="13"/>
  <c r="AN45" i="13"/>
  <c r="AO44" i="13"/>
  <c r="BY44" i="13" s="1"/>
  <c r="AT44" i="13"/>
  <c r="AS44" i="13"/>
  <c r="AR44" i="13"/>
  <c r="M45" i="18" s="1"/>
  <c r="AQ44" i="13"/>
  <c r="AP44" i="13"/>
  <c r="AN44" i="13"/>
  <c r="AO43" i="13"/>
  <c r="BY43" i="13" s="1"/>
  <c r="AT43" i="13"/>
  <c r="AS43" i="13"/>
  <c r="AR43" i="13"/>
  <c r="M44" i="18" s="1"/>
  <c r="AQ43" i="13"/>
  <c r="AP43" i="13"/>
  <c r="AN43" i="13"/>
  <c r="AO42" i="13"/>
  <c r="BY42" i="13" s="1"/>
  <c r="AT42" i="13"/>
  <c r="AS42" i="13"/>
  <c r="AR42" i="13"/>
  <c r="M43" i="18" s="1"/>
  <c r="AQ42" i="13"/>
  <c r="AP42" i="13"/>
  <c r="AN42" i="13"/>
  <c r="AO41" i="13"/>
  <c r="BY41" i="13" s="1"/>
  <c r="AT41" i="13"/>
  <c r="AS41" i="13"/>
  <c r="AR41" i="13"/>
  <c r="M42" i="18" s="1"/>
  <c r="AQ41" i="13"/>
  <c r="AP41" i="13"/>
  <c r="AN41" i="13"/>
  <c r="AO40" i="13"/>
  <c r="BY40" i="13" s="1"/>
  <c r="AT40" i="13"/>
  <c r="AS40" i="13"/>
  <c r="AR40" i="13"/>
  <c r="M41" i="18" s="1"/>
  <c r="AQ40" i="13"/>
  <c r="AP40" i="13"/>
  <c r="AN40" i="13"/>
  <c r="AO39" i="13"/>
  <c r="BY39" i="13" s="1"/>
  <c r="AT39" i="13"/>
  <c r="AS39" i="13"/>
  <c r="AR39" i="13"/>
  <c r="M40" i="18" s="1"/>
  <c r="AQ39" i="13"/>
  <c r="AP39" i="13"/>
  <c r="AN39" i="13"/>
  <c r="AO38" i="13"/>
  <c r="BY38" i="13" s="1"/>
  <c r="AT38" i="13"/>
  <c r="AS38" i="13"/>
  <c r="AR38" i="13"/>
  <c r="M39" i="18" s="1"/>
  <c r="AQ38" i="13"/>
  <c r="AP38" i="13"/>
  <c r="AN38" i="13"/>
  <c r="AO37" i="13"/>
  <c r="BY37" i="13" s="1"/>
  <c r="AT37" i="13"/>
  <c r="AS37" i="13"/>
  <c r="AR37" i="13"/>
  <c r="M38" i="18" s="1"/>
  <c r="AQ37" i="13"/>
  <c r="AP37" i="13"/>
  <c r="AN37" i="13"/>
  <c r="I46" i="12"/>
  <c r="H46" i="12"/>
  <c r="AD47" i="17" s="1"/>
  <c r="I45" i="12"/>
  <c r="H45" i="12"/>
  <c r="AD46" i="17" s="1"/>
  <c r="I44" i="12"/>
  <c r="H44" i="12"/>
  <c r="AD45" i="17" s="1"/>
  <c r="I43" i="12"/>
  <c r="H43" i="12"/>
  <c r="AD44" i="17" s="1"/>
  <c r="I42" i="12"/>
  <c r="H42" i="12"/>
  <c r="AD43" i="17" s="1"/>
  <c r="I41" i="12"/>
  <c r="H41" i="12"/>
  <c r="AD42" i="17" s="1"/>
  <c r="I40" i="12"/>
  <c r="H40" i="12"/>
  <c r="AD41" i="17" s="1"/>
  <c r="I39" i="12"/>
  <c r="H39" i="12"/>
  <c r="AD40" i="17" s="1"/>
  <c r="I38" i="12"/>
  <c r="H38" i="12"/>
  <c r="AD39" i="17" s="1"/>
  <c r="I37" i="12"/>
  <c r="H37" i="12"/>
  <c r="AD38" i="17" s="1"/>
  <c r="I36" i="12"/>
  <c r="H36" i="12"/>
  <c r="AD37" i="17" s="1"/>
  <c r="I35" i="12"/>
  <c r="H35" i="12"/>
  <c r="AD36" i="17" s="1"/>
  <c r="X46" i="11"/>
  <c r="X45" i="11"/>
  <c r="X44" i="11"/>
  <c r="X42" i="11"/>
  <c r="X41" i="11"/>
  <c r="X40" i="11"/>
  <c r="X39" i="11"/>
  <c r="X38" i="11"/>
  <c r="G46" i="10"/>
  <c r="D47" i="17" s="1"/>
  <c r="G45" i="10"/>
  <c r="D46" i="17" s="1"/>
  <c r="G44" i="10"/>
  <c r="D45" i="17" s="1"/>
  <c r="L43" i="11"/>
  <c r="L39" i="11"/>
  <c r="G36" i="10"/>
  <c r="D37" i="17" s="1"/>
  <c r="G35" i="10"/>
  <c r="S35" i="10" l="1"/>
  <c r="D36" i="17"/>
  <c r="BW36" i="15"/>
  <c r="CB36" i="15"/>
  <c r="BX40" i="15"/>
  <c r="AP54" i="15"/>
  <c r="BY54" i="15" s="1"/>
  <c r="AW42" i="15"/>
  <c r="BZ35" i="15"/>
  <c r="CC40" i="15"/>
  <c r="BW35" i="15"/>
  <c r="BX35" i="15"/>
  <c r="CC35" i="15"/>
  <c r="BX36" i="15"/>
  <c r="BZ40" i="15"/>
  <c r="CC46" i="15"/>
  <c r="BZ36" i="15"/>
  <c r="CA40" i="15"/>
  <c r="CA36" i="15"/>
  <c r="BW40" i="15"/>
  <c r="CB40" i="15"/>
  <c r="BW37" i="15"/>
  <c r="CB37" i="15"/>
  <c r="CA38" i="15"/>
  <c r="BZ39" i="15"/>
  <c r="BX41" i="15"/>
  <c r="CC41" i="15"/>
  <c r="BW42" i="15"/>
  <c r="CB42" i="15"/>
  <c r="CA43" i="15"/>
  <c r="BZ44" i="15"/>
  <c r="BX45" i="15"/>
  <c r="CC45" i="15"/>
  <c r="BW46" i="15"/>
  <c r="BW47" i="15"/>
  <c r="CB47" i="15"/>
  <c r="BZ37" i="15"/>
  <c r="BX38" i="15"/>
  <c r="CC38" i="15"/>
  <c r="BW39" i="15"/>
  <c r="CB39" i="15"/>
  <c r="CA41" i="15"/>
  <c r="BZ42" i="15"/>
  <c r="BX43" i="15"/>
  <c r="CC43" i="15"/>
  <c r="BW44" i="15"/>
  <c r="CB44" i="15"/>
  <c r="CA45" i="15"/>
  <c r="BZ46" i="15"/>
  <c r="BZ47" i="15"/>
  <c r="CA35" i="15"/>
  <c r="R36" i="12"/>
  <c r="R38" i="12"/>
  <c r="R40" i="12"/>
  <c r="R42" i="12"/>
  <c r="R44" i="12"/>
  <c r="R46" i="12"/>
  <c r="CC36" i="15"/>
  <c r="CA37" i="15"/>
  <c r="BZ38" i="15"/>
  <c r="BX39" i="15"/>
  <c r="CC39" i="15"/>
  <c r="BW41" i="15"/>
  <c r="CB41" i="15"/>
  <c r="CA42" i="15"/>
  <c r="BZ43" i="15"/>
  <c r="BX44" i="15"/>
  <c r="CC44" i="15"/>
  <c r="BW45" i="15"/>
  <c r="CB45" i="15"/>
  <c r="CA46" i="15"/>
  <c r="CA47" i="15"/>
  <c r="BX37" i="15"/>
  <c r="CC37" i="15"/>
  <c r="BW38" i="15"/>
  <c r="CB38" i="15"/>
  <c r="CA39" i="15"/>
  <c r="BZ41" i="15"/>
  <c r="BX42" i="15"/>
  <c r="CC42" i="15"/>
  <c r="BW43" i="15"/>
  <c r="CB43" i="15"/>
  <c r="CA44" i="15"/>
  <c r="BZ45" i="15"/>
  <c r="BX46" i="15"/>
  <c r="BX47" i="15"/>
  <c r="CC47" i="15"/>
  <c r="R35" i="12"/>
  <c r="R37" i="12"/>
  <c r="R39" i="12"/>
  <c r="R41" i="12"/>
  <c r="R43" i="12"/>
  <c r="R35" i="10"/>
  <c r="R44" i="10"/>
  <c r="S44" i="10"/>
  <c r="R45" i="12"/>
  <c r="G36" i="11"/>
  <c r="D36" i="11" s="1"/>
  <c r="R36" i="10"/>
  <c r="S36" i="10"/>
  <c r="R45" i="10"/>
  <c r="S45" i="10"/>
  <c r="R46" i="10"/>
  <c r="S46" i="10"/>
  <c r="AI42" i="17"/>
  <c r="AH43" i="17"/>
  <c r="AI44" i="17"/>
  <c r="AP49" i="15"/>
  <c r="BY49" i="15" s="1"/>
  <c r="AP51" i="15"/>
  <c r="BY51" i="15" s="1"/>
  <c r="AP53" i="15"/>
  <c r="BY53" i="15" s="1"/>
  <c r="AP55" i="15"/>
  <c r="BY55" i="15" s="1"/>
  <c r="AP57" i="15"/>
  <c r="BY57" i="15" s="1"/>
  <c r="AI36" i="17"/>
  <c r="AI39" i="17"/>
  <c r="AI38" i="17"/>
  <c r="AI40" i="17"/>
  <c r="AH42" i="17"/>
  <c r="AP48" i="15"/>
  <c r="BY48" i="15" s="1"/>
  <c r="AP50" i="15"/>
  <c r="BY50" i="15" s="1"/>
  <c r="AP52" i="15"/>
  <c r="BY52" i="15" s="1"/>
  <c r="AP56" i="15"/>
  <c r="BY56" i="15" s="1"/>
  <c r="AP58" i="15"/>
  <c r="BY58" i="15" s="1"/>
  <c r="AZ47" i="18"/>
  <c r="G44" i="11"/>
  <c r="AI37" i="17"/>
  <c r="AI43" i="17"/>
  <c r="AZ49" i="18"/>
  <c r="G46" i="11"/>
  <c r="AZ38" i="18"/>
  <c r="G35" i="11"/>
  <c r="AI41" i="17"/>
  <c r="AZ48" i="18"/>
  <c r="G45" i="11"/>
  <c r="AI47" i="17"/>
  <c r="AH47" i="17"/>
  <c r="AH45" i="17"/>
  <c r="AI46" i="17"/>
  <c r="AT36" i="17"/>
  <c r="AG46" i="17"/>
  <c r="AH41" i="17"/>
  <c r="AG42" i="17"/>
  <c r="AJ37" i="17"/>
  <c r="AG37" i="17"/>
  <c r="AJ38" i="17"/>
  <c r="AH38" i="17"/>
  <c r="AG43" i="17"/>
  <c r="AJ44" i="17"/>
  <c r="AH44" i="17"/>
  <c r="AT40" i="17"/>
  <c r="AG39" i="17"/>
  <c r="AG41" i="17"/>
  <c r="AJ45" i="17"/>
  <c r="AJ41" i="17"/>
  <c r="AJ36" i="17"/>
  <c r="AJ39" i="17"/>
  <c r="AH39" i="17"/>
  <c r="AT41" i="17"/>
  <c r="AT42" i="17"/>
  <c r="AT43" i="17"/>
  <c r="AJ46" i="17"/>
  <c r="AH46" i="17"/>
  <c r="AJ47" i="17"/>
  <c r="AT47" i="17"/>
  <c r="AT37" i="17"/>
  <c r="AT39" i="17"/>
  <c r="AF40" i="17"/>
  <c r="AJ42" i="17"/>
  <c r="AJ43" i="17"/>
  <c r="AH36" i="17"/>
  <c r="AT38" i="17"/>
  <c r="AF39" i="17"/>
  <c r="AJ40" i="17"/>
  <c r="AH40" i="17"/>
  <c r="AT44" i="17"/>
  <c r="AF33" i="14"/>
  <c r="AF32" i="14"/>
  <c r="AF40" i="14"/>
  <c r="AF34" i="14"/>
  <c r="AF35" i="14"/>
  <c r="AF36" i="14"/>
  <c r="AF37" i="14"/>
  <c r="AF38" i="14"/>
  <c r="AF39" i="14"/>
  <c r="AF41" i="14"/>
  <c r="AF42" i="14"/>
  <c r="U36" i="12"/>
  <c r="S38" i="12"/>
  <c r="U41" i="12"/>
  <c r="U35" i="12"/>
  <c r="U37" i="12"/>
  <c r="U39" i="12"/>
  <c r="U40" i="12"/>
  <c r="F44" i="17"/>
  <c r="E44" i="17" s="1"/>
  <c r="F47" i="17"/>
  <c r="E47" i="17" s="1"/>
  <c r="F36" i="17"/>
  <c r="E36" i="17" s="1"/>
  <c r="F37" i="17"/>
  <c r="E37" i="17" s="1"/>
  <c r="F41" i="17"/>
  <c r="E41" i="17" s="1"/>
  <c r="F38" i="17"/>
  <c r="E38" i="17" s="1"/>
  <c r="F42" i="17"/>
  <c r="E42" i="17" s="1"/>
  <c r="F39" i="17"/>
  <c r="E39" i="17" s="1"/>
  <c r="F45" i="17"/>
  <c r="E45" i="17" s="1"/>
  <c r="F40" i="17"/>
  <c r="E40" i="17" s="1"/>
  <c r="F43" i="17"/>
  <c r="E43" i="17" s="1"/>
  <c r="F46" i="17"/>
  <c r="E46" i="17" s="1"/>
  <c r="AZ39" i="18"/>
  <c r="L46" i="11"/>
  <c r="L45" i="11"/>
  <c r="AF36" i="17"/>
  <c r="AO39" i="17"/>
  <c r="AO43" i="17"/>
  <c r="AO42" i="17"/>
  <c r="AO41" i="17"/>
  <c r="AF31" i="14"/>
  <c r="L44" i="11"/>
  <c r="I44" i="11" s="1"/>
  <c r="L42" i="11"/>
  <c r="L40" i="11"/>
  <c r="S39" i="12"/>
  <c r="L38" i="11"/>
  <c r="I38" i="11" s="1"/>
  <c r="L36" i="11"/>
  <c r="T39" i="12"/>
  <c r="T42" i="12"/>
  <c r="T43" i="12"/>
  <c r="T45" i="12"/>
  <c r="T46" i="12"/>
  <c r="S42" i="12"/>
  <c r="U44" i="12"/>
  <c r="U46" i="12"/>
  <c r="T37" i="12"/>
  <c r="T38" i="12"/>
  <c r="S41" i="12"/>
  <c r="S45" i="12"/>
  <c r="T40" i="12"/>
  <c r="S46" i="12"/>
  <c r="U43" i="12"/>
  <c r="I43" i="11"/>
  <c r="L41" i="11"/>
  <c r="L37" i="11"/>
  <c r="L35" i="11"/>
  <c r="S35" i="12"/>
  <c r="S44" i="12"/>
  <c r="T44" i="12"/>
  <c r="S43" i="12"/>
  <c r="T41" i="12"/>
  <c r="S40" i="12"/>
  <c r="S37" i="12"/>
  <c r="S36" i="12"/>
  <c r="T36" i="12"/>
  <c r="T35" i="12"/>
  <c r="I39" i="11"/>
  <c r="AT46" i="17"/>
  <c r="AO45" i="17"/>
  <c r="AT45" i="17"/>
  <c r="AO44" i="17"/>
  <c r="AO40" i="17"/>
  <c r="AO38" i="17"/>
  <c r="AO37" i="17"/>
  <c r="AH37" i="17"/>
  <c r="AO36" i="17"/>
  <c r="U45" i="12"/>
  <c r="U42" i="12"/>
  <c r="U38" i="12"/>
  <c r="U36" i="11" l="1"/>
  <c r="O36" i="11" s="1"/>
  <c r="U46" i="11"/>
  <c r="O46" i="11" s="1"/>
  <c r="T35" i="11"/>
  <c r="N35" i="11" s="1"/>
  <c r="D35" i="11"/>
  <c r="T44" i="11"/>
  <c r="N44" i="11" s="1"/>
  <c r="D44" i="11"/>
  <c r="T36" i="11"/>
  <c r="N36" i="11" s="1"/>
  <c r="D46" i="11"/>
  <c r="T46" i="11"/>
  <c r="N46" i="11" s="1"/>
  <c r="T45" i="11"/>
  <c r="N45" i="11" s="1"/>
  <c r="D45" i="11"/>
  <c r="AE44" i="17"/>
  <c r="AE46" i="17"/>
  <c r="AE41" i="17"/>
  <c r="AE39" i="17"/>
  <c r="AE43" i="17"/>
  <c r="AE37" i="17"/>
  <c r="AE47" i="17"/>
  <c r="AE42" i="17"/>
  <c r="AE38" i="17"/>
  <c r="AE45" i="17"/>
  <c r="AE36" i="17"/>
  <c r="AE40" i="17"/>
  <c r="I36" i="11"/>
  <c r="I46" i="11"/>
  <c r="U44" i="11"/>
  <c r="O44" i="11" s="1"/>
  <c r="I41" i="11"/>
  <c r="I40" i="11"/>
  <c r="I45" i="11"/>
  <c r="U45" i="11"/>
  <c r="O45" i="11" s="1"/>
  <c r="I42" i="11"/>
  <c r="I35" i="11"/>
  <c r="U35" i="11"/>
  <c r="O35" i="11" s="1"/>
  <c r="I37" i="11"/>
  <c r="J32" i="17"/>
  <c r="I32" i="17"/>
  <c r="H32" i="17"/>
  <c r="F32" i="17"/>
  <c r="F33" i="17"/>
  <c r="AN32" i="15" l="1"/>
  <c r="AO32" i="15"/>
  <c r="AQ32" i="15"/>
  <c r="AR32" i="15"/>
  <c r="AT32" i="15"/>
  <c r="K32" i="15"/>
  <c r="F32" i="15"/>
  <c r="G32" i="15"/>
  <c r="H32" i="15"/>
  <c r="I32" i="15"/>
  <c r="J32" i="15"/>
  <c r="CB32" i="15" s="1"/>
  <c r="E32" i="15"/>
  <c r="AK27" i="14"/>
  <c r="AP27" i="14"/>
  <c r="AZ27" i="14"/>
  <c r="AZ26" i="14" s="1"/>
  <c r="AT33" i="13"/>
  <c r="AR33" i="13"/>
  <c r="M34" i="18" s="1"/>
  <c r="AS33" i="13"/>
  <c r="AQ33" i="13"/>
  <c r="AP33" i="13"/>
  <c r="AN33" i="13"/>
  <c r="D32" i="13"/>
  <c r="D31" i="13" s="1"/>
  <c r="BX32" i="15" l="1"/>
  <c r="AP26" i="14"/>
  <c r="BD32" i="15"/>
  <c r="BD31" i="15" s="1"/>
  <c r="E32" i="17"/>
  <c r="BW32" i="15"/>
  <c r="CA32" i="15"/>
  <c r="BZ32" i="15"/>
  <c r="CC32" i="15"/>
  <c r="AO33" i="13"/>
  <c r="BY33" i="13" s="1"/>
  <c r="AF27" i="14"/>
  <c r="AW32" i="15"/>
  <c r="I31" i="12"/>
  <c r="I31" i="11"/>
  <c r="X31" i="11"/>
  <c r="AD32" i="17" l="1"/>
  <c r="R31" i="12"/>
  <c r="AP44" i="15"/>
  <c r="BY44" i="15" s="1"/>
  <c r="AP32" i="15"/>
  <c r="BY32" i="15" s="1"/>
  <c r="U31" i="12"/>
  <c r="T31" i="12"/>
  <c r="S31" i="12"/>
  <c r="P120" i="10" l="1"/>
  <c r="I120" i="10"/>
  <c r="K120" i="10"/>
  <c r="L120" i="10"/>
  <c r="M120" i="10"/>
  <c r="N120" i="10"/>
  <c r="J24" i="14" l="1"/>
  <c r="K24" i="14"/>
  <c r="L24" i="14"/>
  <c r="M24" i="14"/>
  <c r="N24" i="14"/>
  <c r="O24" i="14"/>
  <c r="P24" i="14"/>
  <c r="Q24" i="14"/>
  <c r="R24" i="14"/>
  <c r="S24" i="14"/>
  <c r="T24" i="14"/>
  <c r="U24" i="14"/>
  <c r="W24" i="14"/>
  <c r="X24" i="14"/>
  <c r="Y24" i="14"/>
  <c r="Z24" i="14"/>
  <c r="AA24" i="14"/>
  <c r="AB24" i="14"/>
  <c r="AC24" i="14"/>
  <c r="AZ115" i="18"/>
  <c r="AL138" i="17"/>
  <c r="AL137" i="17" s="1"/>
  <c r="BA138" i="17"/>
  <c r="BA137" i="17" s="1"/>
  <c r="BB138" i="17"/>
  <c r="BB137" i="17" s="1"/>
  <c r="K29" i="17"/>
  <c r="L29" i="17"/>
  <c r="M29" i="17"/>
  <c r="P29" i="17"/>
  <c r="Q29" i="17"/>
  <c r="R29" i="17"/>
  <c r="U29" i="17"/>
  <c r="V29" i="17"/>
  <c r="W29" i="17"/>
  <c r="Z29" i="17"/>
  <c r="AA29" i="17"/>
  <c r="AB29" i="17"/>
  <c r="AU29" i="17"/>
  <c r="AV29" i="17"/>
  <c r="AW29" i="17"/>
  <c r="AZ29" i="17"/>
  <c r="BA29" i="17"/>
  <c r="BB29" i="17"/>
  <c r="D113" i="17"/>
  <c r="M138" i="17"/>
  <c r="M137" i="17" s="1"/>
  <c r="N138" i="17"/>
  <c r="N137" i="17" s="1"/>
  <c r="P138" i="17"/>
  <c r="P137" i="17" s="1"/>
  <c r="Q138" i="17"/>
  <c r="Q137" i="17" s="1"/>
  <c r="R138" i="17"/>
  <c r="R137" i="17" s="1"/>
  <c r="S138" i="17"/>
  <c r="S137" i="17" s="1"/>
  <c r="U138" i="17"/>
  <c r="U137" i="17" s="1"/>
  <c r="V138" i="17"/>
  <c r="V137" i="17" s="1"/>
  <c r="W138" i="17"/>
  <c r="W137" i="17" s="1"/>
  <c r="X138" i="17"/>
  <c r="X137" i="17" s="1"/>
  <c r="Z138" i="17"/>
  <c r="Z137" i="17" s="1"/>
  <c r="AA138" i="17"/>
  <c r="AA137" i="17" s="1"/>
  <c r="AB138" i="17"/>
  <c r="AB137" i="17" s="1"/>
  <c r="AC138" i="17"/>
  <c r="AC137" i="17" s="1"/>
  <c r="J139" i="16"/>
  <c r="K139" i="16"/>
  <c r="L139" i="16"/>
  <c r="M139" i="16"/>
  <c r="N139" i="16"/>
  <c r="O139" i="16"/>
  <c r="P139" i="16"/>
  <c r="Q139" i="16"/>
  <c r="R139" i="16"/>
  <c r="S139" i="16"/>
  <c r="T139" i="16"/>
  <c r="U139" i="16"/>
  <c r="V139" i="16"/>
  <c r="W139" i="16"/>
  <c r="X139" i="16"/>
  <c r="Y139" i="16"/>
  <c r="Z139" i="16"/>
  <c r="AB139" i="16"/>
  <c r="AC139" i="16"/>
  <c r="AA143" i="16"/>
  <c r="AA147" i="16"/>
  <c r="AN33" i="15"/>
  <c r="AO33" i="15"/>
  <c r="AQ33" i="15"/>
  <c r="AR33" i="15"/>
  <c r="AT33" i="15"/>
  <c r="AN34" i="15"/>
  <c r="AO34" i="15"/>
  <c r="AQ34" i="15"/>
  <c r="AR34" i="15"/>
  <c r="AT34" i="15"/>
  <c r="AU137" i="15"/>
  <c r="AV137" i="15"/>
  <c r="AX138" i="15"/>
  <c r="AX137" i="15" s="1"/>
  <c r="AY138" i="15"/>
  <c r="AY137" i="15" s="1"/>
  <c r="AZ138" i="15"/>
  <c r="AZ137" i="15" s="1"/>
  <c r="BA138" i="15"/>
  <c r="BA137" i="15" s="1"/>
  <c r="BB138" i="15"/>
  <c r="BB137" i="15" s="1"/>
  <c r="BC138" i="15"/>
  <c r="BC137" i="15" s="1"/>
  <c r="BE138" i="15"/>
  <c r="BE137" i="15" s="1"/>
  <c r="BF138" i="15"/>
  <c r="BF137" i="15" s="1"/>
  <c r="BG138" i="15"/>
  <c r="BG137" i="15" s="1"/>
  <c r="BH138" i="15"/>
  <c r="BH137" i="15" s="1"/>
  <c r="BI138" i="15"/>
  <c r="BI137" i="15" s="1"/>
  <c r="BJ138" i="15"/>
  <c r="BJ137" i="15" s="1"/>
  <c r="BL138" i="15"/>
  <c r="BL137" i="15" s="1"/>
  <c r="BM138" i="15"/>
  <c r="BM137" i="15" s="1"/>
  <c r="BN138" i="15"/>
  <c r="BN137" i="15" s="1"/>
  <c r="BO138" i="15"/>
  <c r="BO137" i="15" s="1"/>
  <c r="BP138" i="15"/>
  <c r="BP137" i="15" s="1"/>
  <c r="BQ138" i="15"/>
  <c r="BQ137" i="15" s="1"/>
  <c r="BS138" i="15"/>
  <c r="BS137" i="15" s="1"/>
  <c r="BT138" i="15"/>
  <c r="BT137" i="15" s="1"/>
  <c r="BU138" i="15"/>
  <c r="BU137" i="15" s="1"/>
  <c r="BV138" i="15"/>
  <c r="BV137" i="15" s="1"/>
  <c r="E33" i="15"/>
  <c r="F33" i="15"/>
  <c r="H33" i="15"/>
  <c r="I33" i="15"/>
  <c r="J33" i="15"/>
  <c r="CB33" i="15" s="1"/>
  <c r="K33" i="15"/>
  <c r="E34" i="15"/>
  <c r="F34" i="15"/>
  <c r="H34" i="15"/>
  <c r="I34" i="15"/>
  <c r="J34" i="15"/>
  <c r="CB34" i="15" s="1"/>
  <c r="K34" i="15"/>
  <c r="CC34" i="15" s="1"/>
  <c r="AH30" i="15"/>
  <c r="AI30" i="15"/>
  <c r="AJ30" i="15"/>
  <c r="AK30" i="15"/>
  <c r="AG30" i="15"/>
  <c r="F25" i="14"/>
  <c r="F19" i="14" s="1"/>
  <c r="I25" i="14"/>
  <c r="I19" i="14" s="1"/>
  <c r="E25" i="14"/>
  <c r="E19" i="14" s="1"/>
  <c r="F133" i="14"/>
  <c r="F132" i="14" s="1"/>
  <c r="F126" i="14" s="1"/>
  <c r="F20" i="14" s="1"/>
  <c r="H133" i="14"/>
  <c r="H132" i="14" s="1"/>
  <c r="H126" i="14" s="1"/>
  <c r="H20" i="14" s="1"/>
  <c r="I133" i="14"/>
  <c r="I132" i="14" s="1"/>
  <c r="I126" i="14" s="1"/>
  <c r="I20" i="14" s="1"/>
  <c r="I18" i="14" s="1"/>
  <c r="J133" i="14"/>
  <c r="J132" i="14" s="1"/>
  <c r="K133" i="14"/>
  <c r="K132" i="14" s="1"/>
  <c r="M133" i="14"/>
  <c r="M132" i="14" s="1"/>
  <c r="N133" i="14"/>
  <c r="N132" i="14" s="1"/>
  <c r="O133" i="14"/>
  <c r="O132" i="14" s="1"/>
  <c r="P133" i="14"/>
  <c r="P132" i="14" s="1"/>
  <c r="R133" i="14"/>
  <c r="R132" i="14" s="1"/>
  <c r="S133" i="14"/>
  <c r="S132" i="14" s="1"/>
  <c r="T133" i="14"/>
  <c r="T132" i="14" s="1"/>
  <c r="U133" i="14"/>
  <c r="U132" i="14" s="1"/>
  <c r="W133" i="14"/>
  <c r="W132" i="14" s="1"/>
  <c r="X133" i="14"/>
  <c r="X132" i="14" s="1"/>
  <c r="Y133" i="14"/>
  <c r="Y132" i="14" s="1"/>
  <c r="Z133" i="14"/>
  <c r="Z132" i="14" s="1"/>
  <c r="AB133" i="14"/>
  <c r="AB132" i="14" s="1"/>
  <c r="AC133" i="14"/>
  <c r="AC132" i="14" s="1"/>
  <c r="E133" i="14"/>
  <c r="E132" i="14" s="1"/>
  <c r="E126" i="14" s="1"/>
  <c r="E20" i="14" s="1"/>
  <c r="E18" i="14" s="1"/>
  <c r="AC151" i="14"/>
  <c r="AC21" i="14" s="1"/>
  <c r="AB151" i="14"/>
  <c r="AB21" i="14" s="1"/>
  <c r="AA151" i="14"/>
  <c r="AA21" i="14" s="1"/>
  <c r="Z151" i="14"/>
  <c r="Z21" i="14" s="1"/>
  <c r="Y151" i="14"/>
  <c r="Y21" i="14" s="1"/>
  <c r="X151" i="14"/>
  <c r="X21" i="14" s="1"/>
  <c r="W151" i="14"/>
  <c r="W21" i="14" s="1"/>
  <c r="U151" i="14"/>
  <c r="U21" i="14" s="1"/>
  <c r="T151" i="14"/>
  <c r="T21" i="14" s="1"/>
  <c r="S151" i="14"/>
  <c r="S21" i="14" s="1"/>
  <c r="R151" i="14"/>
  <c r="R21" i="14" s="1"/>
  <c r="Q151" i="14"/>
  <c r="Q21" i="14" s="1"/>
  <c r="P151" i="14"/>
  <c r="P21" i="14" s="1"/>
  <c r="O151" i="14"/>
  <c r="O21" i="14" s="1"/>
  <c r="N151" i="14"/>
  <c r="N21" i="14" s="1"/>
  <c r="M151" i="14"/>
  <c r="M21" i="14" s="1"/>
  <c r="L151" i="14"/>
  <c r="L21" i="14" s="1"/>
  <c r="K151" i="14"/>
  <c r="K21" i="14" s="1"/>
  <c r="J151" i="14"/>
  <c r="J21" i="14" s="1"/>
  <c r="V150" i="14"/>
  <c r="AC148" i="14"/>
  <c r="AB148" i="14"/>
  <c r="AA148" i="14"/>
  <c r="Z148" i="14"/>
  <c r="Y148" i="14"/>
  <c r="X148" i="14"/>
  <c r="W148" i="14"/>
  <c r="U148" i="14"/>
  <c r="T148" i="14"/>
  <c r="S148" i="14"/>
  <c r="R148" i="14"/>
  <c r="Q148" i="14"/>
  <c r="P148" i="14"/>
  <c r="O148" i="14"/>
  <c r="N148" i="14"/>
  <c r="M148" i="14"/>
  <c r="L148" i="14"/>
  <c r="K148" i="14"/>
  <c r="J148" i="14"/>
  <c r="V141" i="14"/>
  <c r="V137" i="14"/>
  <c r="AC123" i="14"/>
  <c r="AB123" i="14"/>
  <c r="AA123" i="14"/>
  <c r="Z123" i="14"/>
  <c r="Y123" i="14"/>
  <c r="X123" i="14"/>
  <c r="W123" i="14"/>
  <c r="U123" i="14"/>
  <c r="T123" i="14"/>
  <c r="S123" i="14"/>
  <c r="R123" i="14"/>
  <c r="Q123" i="14"/>
  <c r="P123" i="14"/>
  <c r="O123" i="14"/>
  <c r="N123" i="14"/>
  <c r="M123" i="14"/>
  <c r="L123" i="14"/>
  <c r="K123" i="14"/>
  <c r="J123" i="14"/>
  <c r="AC114" i="14"/>
  <c r="AB114" i="14"/>
  <c r="AA114" i="14"/>
  <c r="Z114" i="14"/>
  <c r="Y114" i="14"/>
  <c r="X114" i="14"/>
  <c r="W114" i="14"/>
  <c r="U114" i="14"/>
  <c r="T114" i="14"/>
  <c r="S114" i="14"/>
  <c r="R114" i="14"/>
  <c r="Q114" i="14"/>
  <c r="P114" i="14"/>
  <c r="O114" i="14"/>
  <c r="N114" i="14"/>
  <c r="M114" i="14"/>
  <c r="L114" i="14"/>
  <c r="K114" i="14"/>
  <c r="J114" i="14"/>
  <c r="AC111" i="14"/>
  <c r="AB111" i="14"/>
  <c r="AA111" i="14"/>
  <c r="Z111" i="14"/>
  <c r="Y111" i="14"/>
  <c r="X111" i="14"/>
  <c r="W111" i="14"/>
  <c r="U111" i="14"/>
  <c r="T111" i="14"/>
  <c r="S111" i="14"/>
  <c r="R111" i="14"/>
  <c r="Q111" i="14"/>
  <c r="P111" i="14"/>
  <c r="O111" i="14"/>
  <c r="N111" i="14"/>
  <c r="M111" i="14"/>
  <c r="L111" i="14"/>
  <c r="K111" i="14"/>
  <c r="J111" i="14"/>
  <c r="V110" i="14"/>
  <c r="AA108" i="14"/>
  <c r="V108" i="14"/>
  <c r="Q108" i="14"/>
  <c r="L108" i="14"/>
  <c r="AC108" i="14"/>
  <c r="AB108" i="14"/>
  <c r="Z108" i="14"/>
  <c r="Y108" i="14"/>
  <c r="X108" i="14"/>
  <c r="X25" i="14" s="1"/>
  <c r="X19" i="14" s="1"/>
  <c r="W108" i="14"/>
  <c r="U108" i="14"/>
  <c r="T108" i="14"/>
  <c r="S108" i="14"/>
  <c r="R108" i="14"/>
  <c r="P108" i="14"/>
  <c r="O108" i="14"/>
  <c r="N108" i="14"/>
  <c r="M108" i="14"/>
  <c r="K108" i="14"/>
  <c r="J108" i="14"/>
  <c r="AC25" i="14"/>
  <c r="AC19" i="14" s="1"/>
  <c r="AM30" i="15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L139" i="13"/>
  <c r="L138" i="13" s="1"/>
  <c r="L132" i="13" s="1"/>
  <c r="L26" i="13" s="1"/>
  <c r="M139" i="13"/>
  <c r="M138" i="13" s="1"/>
  <c r="N139" i="13"/>
  <c r="N138" i="13" s="1"/>
  <c r="N132" i="13" s="1"/>
  <c r="N26" i="13" s="1"/>
  <c r="O139" i="13"/>
  <c r="O138" i="13" s="1"/>
  <c r="P139" i="13"/>
  <c r="P138" i="13" s="1"/>
  <c r="P132" i="13" s="1"/>
  <c r="Q139" i="13"/>
  <c r="Q138" i="13" s="1"/>
  <c r="Q132" i="13" s="1"/>
  <c r="R139" i="13"/>
  <c r="R138" i="13" s="1"/>
  <c r="R132" i="13" s="1"/>
  <c r="R26" i="13" s="1"/>
  <c r="S139" i="13"/>
  <c r="S138" i="13" s="1"/>
  <c r="T139" i="13"/>
  <c r="T138" i="13" s="1"/>
  <c r="T132" i="13" s="1"/>
  <c r="T26" i="13" s="1"/>
  <c r="U139" i="13"/>
  <c r="U138" i="13" s="1"/>
  <c r="V139" i="13"/>
  <c r="V138" i="13" s="1"/>
  <c r="V132" i="13" s="1"/>
  <c r="V26" i="13" s="1"/>
  <c r="W139" i="13"/>
  <c r="W138" i="13" s="1"/>
  <c r="X139" i="13"/>
  <c r="X138" i="13" s="1"/>
  <c r="X132" i="13" s="1"/>
  <c r="X26" i="13" s="1"/>
  <c r="Y139" i="13"/>
  <c r="Y138" i="13" s="1"/>
  <c r="Z139" i="13"/>
  <c r="Z138" i="13" s="1"/>
  <c r="Z132" i="13" s="1"/>
  <c r="Z26" i="13" s="1"/>
  <c r="AA139" i="13"/>
  <c r="AA138" i="13" s="1"/>
  <c r="AB139" i="13"/>
  <c r="AB138" i="13" s="1"/>
  <c r="AB132" i="13" s="1"/>
  <c r="AB26" i="13" s="1"/>
  <c r="AC139" i="13"/>
  <c r="AC138" i="13" s="1"/>
  <c r="AD139" i="13"/>
  <c r="AD138" i="13" s="1"/>
  <c r="AD132" i="13" s="1"/>
  <c r="AD26" i="13" s="1"/>
  <c r="AE139" i="13"/>
  <c r="AE138" i="13" s="1"/>
  <c r="AF139" i="13"/>
  <c r="AF138" i="13" s="1"/>
  <c r="AF132" i="13" s="1"/>
  <c r="AF26" i="13" s="1"/>
  <c r="AG139" i="13"/>
  <c r="AG138" i="13" s="1"/>
  <c r="AI139" i="13"/>
  <c r="AI138" i="13" s="1"/>
  <c r="AJ139" i="13"/>
  <c r="AJ138" i="13" s="1"/>
  <c r="AJ132" i="13" s="1"/>
  <c r="AJ26" i="13" s="1"/>
  <c r="AK139" i="13"/>
  <c r="AK138" i="13" s="1"/>
  <c r="AL139" i="13"/>
  <c r="AL138" i="13" s="1"/>
  <c r="AL132" i="13" s="1"/>
  <c r="AL26" i="13" s="1"/>
  <c r="AM139" i="13"/>
  <c r="AM138" i="13" s="1"/>
  <c r="AU139" i="13"/>
  <c r="AU138" i="13" s="1"/>
  <c r="AW139" i="13"/>
  <c r="AW138" i="13" s="1"/>
  <c r="AX139" i="13"/>
  <c r="AX138" i="13" s="1"/>
  <c r="AY139" i="13"/>
  <c r="AY138" i="13" s="1"/>
  <c r="AZ139" i="13"/>
  <c r="AZ138" i="13" s="1"/>
  <c r="BA139" i="13"/>
  <c r="BA138" i="13" s="1"/>
  <c r="BB139" i="13"/>
  <c r="BB138" i="13" s="1"/>
  <c r="BD139" i="13"/>
  <c r="BD138" i="13" s="1"/>
  <c r="BE139" i="13"/>
  <c r="BE138" i="13" s="1"/>
  <c r="BF139" i="13"/>
  <c r="BF138" i="13" s="1"/>
  <c r="BG139" i="13"/>
  <c r="BG138" i="13" s="1"/>
  <c r="BH139" i="13"/>
  <c r="BH138" i="13" s="1"/>
  <c r="BI139" i="13"/>
  <c r="BI138" i="13" s="1"/>
  <c r="BJ139" i="13"/>
  <c r="BJ138" i="13" s="1"/>
  <c r="BK139" i="13"/>
  <c r="BK138" i="13" s="1"/>
  <c r="BL139" i="13"/>
  <c r="BL138" i="13" s="1"/>
  <c r="BM139" i="13"/>
  <c r="BM138" i="13" s="1"/>
  <c r="BN139" i="13"/>
  <c r="BN138" i="13" s="1"/>
  <c r="BO139" i="13"/>
  <c r="BO138" i="13" s="1"/>
  <c r="BP139" i="13"/>
  <c r="BP138" i="13" s="1"/>
  <c r="BQ139" i="13"/>
  <c r="BQ138" i="13" s="1"/>
  <c r="BR139" i="13"/>
  <c r="BR138" i="13" s="1"/>
  <c r="BS139" i="13"/>
  <c r="BS138" i="13" s="1"/>
  <c r="BT139" i="13"/>
  <c r="BT138" i="13" s="1"/>
  <c r="BU139" i="13"/>
  <c r="BU138" i="13" s="1"/>
  <c r="BV139" i="13"/>
  <c r="BV138" i="13" s="1"/>
  <c r="L30" i="13"/>
  <c r="M30" i="13"/>
  <c r="N30" i="13"/>
  <c r="O30" i="13"/>
  <c r="P30" i="13"/>
  <c r="Q30" i="13"/>
  <c r="R30" i="13"/>
  <c r="S30" i="13"/>
  <c r="U30" i="13"/>
  <c r="V30" i="13"/>
  <c r="W30" i="13"/>
  <c r="X30" i="13"/>
  <c r="Y30" i="13"/>
  <c r="Z30" i="13"/>
  <c r="AA30" i="13"/>
  <c r="AB30" i="13"/>
  <c r="AC30" i="13"/>
  <c r="AD30" i="13"/>
  <c r="AE30" i="13"/>
  <c r="AF30" i="13"/>
  <c r="AG30" i="13"/>
  <c r="AI30" i="13"/>
  <c r="AJ30" i="13"/>
  <c r="AK30" i="13"/>
  <c r="AL30" i="13"/>
  <c r="AM30" i="13"/>
  <c r="L25" i="13"/>
  <c r="M25" i="13"/>
  <c r="N25" i="13"/>
  <c r="O25" i="13"/>
  <c r="P25" i="13"/>
  <c r="N35" i="15" s="1"/>
  <c r="G35" i="15" s="1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F136" i="12"/>
  <c r="F130" i="12" s="1"/>
  <c r="F24" i="12" s="1"/>
  <c r="J136" i="12"/>
  <c r="K136" i="12"/>
  <c r="L136" i="12"/>
  <c r="N136" i="12"/>
  <c r="O136" i="12"/>
  <c r="Q136" i="12"/>
  <c r="F28" i="12"/>
  <c r="H32" i="12"/>
  <c r="H33" i="12"/>
  <c r="AD34" i="17" s="1"/>
  <c r="H34" i="12"/>
  <c r="AD35" i="17" s="1"/>
  <c r="D112" i="12"/>
  <c r="G112" i="12"/>
  <c r="E137" i="11"/>
  <c r="E136" i="11" s="1"/>
  <c r="E130" i="11" s="1"/>
  <c r="F137" i="11"/>
  <c r="F136" i="11" s="1"/>
  <c r="F130" i="11" s="1"/>
  <c r="H137" i="11"/>
  <c r="H136" i="11" s="1"/>
  <c r="H130" i="11" s="1"/>
  <c r="J137" i="11"/>
  <c r="J136" i="11" s="1"/>
  <c r="K137" i="11"/>
  <c r="K136" i="11" s="1"/>
  <c r="M137" i="11"/>
  <c r="M136" i="11" s="1"/>
  <c r="N31" i="17"/>
  <c r="AZ35" i="18"/>
  <c r="G33" i="10"/>
  <c r="D34" i="17" s="1"/>
  <c r="G34" i="10"/>
  <c r="D35" i="17" s="1"/>
  <c r="H121" i="10"/>
  <c r="BA141" i="18" s="1"/>
  <c r="G121" i="10"/>
  <c r="H123" i="10"/>
  <c r="BA143" i="18" s="1"/>
  <c r="G123" i="10"/>
  <c r="N40" i="15" l="1"/>
  <c r="G40" i="15" s="1"/>
  <c r="N63" i="15"/>
  <c r="G63" i="15" s="1"/>
  <c r="BY63" i="15" s="1"/>
  <c r="P26" i="13"/>
  <c r="N36" i="15" s="1"/>
  <c r="G36" i="15" s="1"/>
  <c r="N145" i="15"/>
  <c r="G145" i="15" s="1"/>
  <c r="BY145" i="15" s="1"/>
  <c r="D141" i="17"/>
  <c r="G140" i="11"/>
  <c r="G138" i="11"/>
  <c r="D139" i="17"/>
  <c r="AZ142" i="18"/>
  <c r="AD33" i="17"/>
  <c r="AD31" i="17" s="1"/>
  <c r="H30" i="12"/>
  <c r="I161" i="15"/>
  <c r="J161" i="15"/>
  <c r="F161" i="15"/>
  <c r="H161" i="15"/>
  <c r="F18" i="14"/>
  <c r="H161" i="17"/>
  <c r="H29" i="17" s="1"/>
  <c r="G161" i="15"/>
  <c r="BC161" i="17"/>
  <c r="BC29" i="17" s="1"/>
  <c r="K161" i="15"/>
  <c r="F161" i="17"/>
  <c r="F29" i="17" s="1"/>
  <c r="K31" i="17"/>
  <c r="G161" i="17"/>
  <c r="G29" i="17" s="1"/>
  <c r="E161" i="15"/>
  <c r="BZ33" i="15"/>
  <c r="CA33" i="15"/>
  <c r="BX34" i="15"/>
  <c r="BW34" i="15"/>
  <c r="CA34" i="15"/>
  <c r="CC33" i="15"/>
  <c r="BX33" i="15"/>
  <c r="BZ34" i="15"/>
  <c r="BW33" i="15"/>
  <c r="H25" i="14"/>
  <c r="H19" i="14" s="1"/>
  <c r="H18" i="14" s="1"/>
  <c r="R123" i="10"/>
  <c r="S123" i="10"/>
  <c r="Q123" i="10"/>
  <c r="R121" i="10"/>
  <c r="R34" i="10"/>
  <c r="S34" i="10"/>
  <c r="Q121" i="10"/>
  <c r="S121" i="10"/>
  <c r="R33" i="10"/>
  <c r="S33" i="10"/>
  <c r="W25" i="14"/>
  <c r="W19" i="14" s="1"/>
  <c r="AB25" i="14"/>
  <c r="AB19" i="14" s="1"/>
  <c r="AZ36" i="18"/>
  <c r="G33" i="11"/>
  <c r="T25" i="14"/>
  <c r="T19" i="14" s="1"/>
  <c r="Y25" i="14"/>
  <c r="Y19" i="14" s="1"/>
  <c r="P25" i="14"/>
  <c r="P19" i="14" s="1"/>
  <c r="AA25" i="14"/>
  <c r="AA19" i="14" s="1"/>
  <c r="AZ37" i="18"/>
  <c r="G34" i="11"/>
  <c r="H143" i="10"/>
  <c r="O25" i="14"/>
  <c r="O19" i="14" s="1"/>
  <c r="J139" i="13"/>
  <c r="Z25" i="14"/>
  <c r="Z19" i="14" s="1"/>
  <c r="K138" i="15"/>
  <c r="K137" i="15" s="1"/>
  <c r="K131" i="15" s="1"/>
  <c r="F138" i="15"/>
  <c r="F137" i="15" s="1"/>
  <c r="F131" i="15" s="1"/>
  <c r="K139" i="13"/>
  <c r="G139" i="13"/>
  <c r="S25" i="14"/>
  <c r="S19" i="14" s="1"/>
  <c r="Q25" i="14"/>
  <c r="Q19" i="14" s="1"/>
  <c r="Q133" i="14"/>
  <c r="Q132" i="14" s="1"/>
  <c r="Q126" i="14" s="1"/>
  <c r="Q20" i="14" s="1"/>
  <c r="I138" i="17"/>
  <c r="G29" i="12"/>
  <c r="O120" i="10"/>
  <c r="U25" i="14"/>
  <c r="U19" i="14" s="1"/>
  <c r="I139" i="13"/>
  <c r="J25" i="14"/>
  <c r="J19" i="14" s="1"/>
  <c r="N25" i="14"/>
  <c r="N19" i="14" s="1"/>
  <c r="R25" i="14"/>
  <c r="R19" i="14" s="1"/>
  <c r="M126" i="14"/>
  <c r="M20" i="14" s="1"/>
  <c r="I138" i="15"/>
  <c r="I137" i="15" s="1"/>
  <c r="I131" i="15" s="1"/>
  <c r="M25" i="14"/>
  <c r="M19" i="14" s="1"/>
  <c r="K138" i="17"/>
  <c r="K137" i="17" s="1"/>
  <c r="J120" i="10"/>
  <c r="H139" i="13"/>
  <c r="L133" i="14"/>
  <c r="L132" i="14" s="1"/>
  <c r="L126" i="14" s="1"/>
  <c r="L20" i="14" s="1"/>
  <c r="E138" i="15"/>
  <c r="E137" i="15" s="1"/>
  <c r="E131" i="15" s="1"/>
  <c r="AK132" i="13"/>
  <c r="AK26" i="13" s="1"/>
  <c r="AM132" i="13"/>
  <c r="AM26" i="13" s="1"/>
  <c r="AI132" i="13"/>
  <c r="AI26" i="13" s="1"/>
  <c r="Q26" i="13"/>
  <c r="Q24" i="13" s="1"/>
  <c r="AG132" i="13"/>
  <c r="AG26" i="13" s="1"/>
  <c r="AG24" i="13" s="1"/>
  <c r="AC132" i="13"/>
  <c r="AC26" i="13" s="1"/>
  <c r="AC24" i="13" s="1"/>
  <c r="Y132" i="13"/>
  <c r="Y26" i="13" s="1"/>
  <c r="Y24" i="13" s="1"/>
  <c r="U132" i="13"/>
  <c r="U26" i="13" s="1"/>
  <c r="U24" i="13" s="1"/>
  <c r="M132" i="13"/>
  <c r="M26" i="13" s="1"/>
  <c r="M24" i="13" s="1"/>
  <c r="AE132" i="13"/>
  <c r="AE26" i="13" s="1"/>
  <c r="AE24" i="13" s="1"/>
  <c r="AA132" i="13"/>
  <c r="AA26" i="13" s="1"/>
  <c r="AA24" i="13" s="1"/>
  <c r="W132" i="13"/>
  <c r="W26" i="13" s="1"/>
  <c r="W24" i="13" s="1"/>
  <c r="S132" i="13"/>
  <c r="S26" i="13" s="1"/>
  <c r="S24" i="13" s="1"/>
  <c r="O132" i="13"/>
  <c r="O26" i="13" s="1"/>
  <c r="O24" i="13" s="1"/>
  <c r="AC126" i="14"/>
  <c r="AC20" i="14" s="1"/>
  <c r="AA133" i="14"/>
  <c r="AA132" i="14" s="1"/>
  <c r="AA126" i="14" s="1"/>
  <c r="AA20" i="14" s="1"/>
  <c r="J138" i="15"/>
  <c r="J137" i="15" s="1"/>
  <c r="J131" i="15" s="1"/>
  <c r="H138" i="15"/>
  <c r="H137" i="15" s="1"/>
  <c r="H131" i="15" s="1"/>
  <c r="K126" i="14"/>
  <c r="K20" i="14" s="1"/>
  <c r="O126" i="14"/>
  <c r="O20" i="14" s="1"/>
  <c r="S126" i="14"/>
  <c r="S20" i="14" s="1"/>
  <c r="U126" i="14"/>
  <c r="U20" i="14" s="1"/>
  <c r="W126" i="14"/>
  <c r="W20" i="14" s="1"/>
  <c r="Y126" i="14"/>
  <c r="Y20" i="14" s="1"/>
  <c r="AB126" i="14"/>
  <c r="AB20" i="14" s="1"/>
  <c r="P126" i="14"/>
  <c r="P20" i="14" s="1"/>
  <c r="N126" i="14"/>
  <c r="N20" i="14" s="1"/>
  <c r="J126" i="14"/>
  <c r="J20" i="14" s="1"/>
  <c r="AL30" i="15"/>
  <c r="Z126" i="14"/>
  <c r="Z20" i="14" s="1"/>
  <c r="X126" i="14"/>
  <c r="X20" i="14" s="1"/>
  <c r="T126" i="14"/>
  <c r="T20" i="14" s="1"/>
  <c r="R126" i="14"/>
  <c r="R20" i="14" s="1"/>
  <c r="K25" i="14"/>
  <c r="K19" i="14" s="1"/>
  <c r="H138" i="17"/>
  <c r="AD24" i="13"/>
  <c r="Z24" i="13"/>
  <c r="V24" i="13"/>
  <c r="R24" i="13"/>
  <c r="N24" i="13"/>
  <c r="AF24" i="13"/>
  <c r="AB24" i="13"/>
  <c r="X24" i="13"/>
  <c r="L24" i="13"/>
  <c r="I32" i="12"/>
  <c r="I33" i="12"/>
  <c r="I34" i="12"/>
  <c r="F143" i="10"/>
  <c r="P24" i="13" l="1"/>
  <c r="D138" i="11"/>
  <c r="D140" i="11"/>
  <c r="U140" i="11"/>
  <c r="O140" i="11" s="1"/>
  <c r="T140" i="11"/>
  <c r="N140" i="11" s="1"/>
  <c r="U33" i="12"/>
  <c r="D30" i="12"/>
  <c r="BA163" i="18"/>
  <c r="BA31" i="18" s="1"/>
  <c r="D161" i="17"/>
  <c r="R32" i="12"/>
  <c r="I30" i="12"/>
  <c r="S34" i="12"/>
  <c r="U34" i="12"/>
  <c r="L25" i="14"/>
  <c r="L19" i="14" s="1"/>
  <c r="L18" i="14" s="1"/>
  <c r="L159" i="14" s="1"/>
  <c r="G25" i="14"/>
  <c r="G19" i="14" s="1"/>
  <c r="W18" i="14"/>
  <c r="W159" i="14" s="1"/>
  <c r="AB18" i="14"/>
  <c r="AB159" i="14" s="1"/>
  <c r="R33" i="12"/>
  <c r="AZ140" i="18"/>
  <c r="AZ139" i="18" s="1"/>
  <c r="Q143" i="10"/>
  <c r="R34" i="12"/>
  <c r="O18" i="14"/>
  <c r="O159" i="14" s="1"/>
  <c r="P18" i="14"/>
  <c r="P159" i="14" s="1"/>
  <c r="D33" i="11"/>
  <c r="T18" i="14"/>
  <c r="T159" i="14" s="1"/>
  <c r="D34" i="11"/>
  <c r="G143" i="10"/>
  <c r="R143" i="10" s="1"/>
  <c r="Z18" i="14"/>
  <c r="Z159" i="14" s="1"/>
  <c r="T32" i="12"/>
  <c r="R18" i="14"/>
  <c r="S18" i="14"/>
  <c r="J18" i="14"/>
  <c r="J159" i="14" s="1"/>
  <c r="F138" i="17"/>
  <c r="AA18" i="14"/>
  <c r="K18" i="14"/>
  <c r="K159" i="14" s="1"/>
  <c r="N18" i="14"/>
  <c r="N159" i="14" s="1"/>
  <c r="G120" i="10"/>
  <c r="G137" i="11"/>
  <c r="G136" i="11" s="1"/>
  <c r="G130" i="11" s="1"/>
  <c r="L138" i="17"/>
  <c r="L137" i="17" s="1"/>
  <c r="G138" i="17"/>
  <c r="P136" i="12"/>
  <c r="AH139" i="13"/>
  <c r="AH138" i="13" s="1"/>
  <c r="AH132" i="13" s="1"/>
  <c r="AH26" i="13" s="1"/>
  <c r="F139" i="13"/>
  <c r="AC18" i="14"/>
  <c r="AC159" i="14" s="1"/>
  <c r="Y18" i="14"/>
  <c r="Y159" i="14" s="1"/>
  <c r="U18" i="14"/>
  <c r="U159" i="14" s="1"/>
  <c r="Q18" i="14"/>
  <c r="M18" i="14"/>
  <c r="M159" i="14" s="1"/>
  <c r="X18" i="14"/>
  <c r="X159" i="14" s="1"/>
  <c r="S32" i="12"/>
  <c r="U32" i="12"/>
  <c r="T34" i="12"/>
  <c r="S33" i="12"/>
  <c r="T33" i="12"/>
  <c r="AZ163" i="18" l="1"/>
  <c r="AZ31" i="18" s="1"/>
  <c r="R159" i="14"/>
  <c r="S143" i="10"/>
  <c r="D29" i="17"/>
  <c r="AA159" i="14"/>
  <c r="S159" i="14"/>
  <c r="Q159" i="14"/>
  <c r="D26" i="12"/>
  <c r="D114" i="12"/>
  <c r="D29" i="12" s="1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5" i="12"/>
  <c r="D141" i="12"/>
  <c r="D145" i="12"/>
  <c r="D146" i="12"/>
  <c r="D147" i="12"/>
  <c r="D148" i="12"/>
  <c r="D149" i="12"/>
  <c r="D150" i="12"/>
  <c r="D151" i="12"/>
  <c r="D152" i="12"/>
  <c r="D153" i="12"/>
  <c r="D154" i="12"/>
  <c r="D155" i="12"/>
  <c r="D25" i="12" s="1"/>
  <c r="D156" i="12"/>
  <c r="D157" i="12"/>
  <c r="D158" i="12"/>
  <c r="D159" i="12"/>
  <c r="I114" i="13" l="1"/>
  <c r="AY160" i="17"/>
  <c r="AY150" i="17"/>
  <c r="AY124" i="17"/>
  <c r="AY123" i="17"/>
  <c r="AY122" i="17"/>
  <c r="AR36" i="13"/>
  <c r="M37" i="18" s="1"/>
  <c r="AZ119" i="18"/>
  <c r="AZ138" i="18"/>
  <c r="AZ144" i="18"/>
  <c r="AZ148" i="18"/>
  <c r="AZ149" i="18"/>
  <c r="AZ153" i="18"/>
  <c r="AZ162" i="18"/>
  <c r="P112" i="10" l="1"/>
  <c r="G129" i="12" l="1"/>
  <c r="G135" i="12"/>
  <c r="G141" i="12"/>
  <c r="G145" i="12"/>
  <c r="G146" i="12"/>
  <c r="G147" i="12"/>
  <c r="G148" i="12"/>
  <c r="G149" i="12"/>
  <c r="G150" i="12"/>
  <c r="G151" i="12"/>
  <c r="G152" i="12"/>
  <c r="G153" i="12"/>
  <c r="G154" i="12"/>
  <c r="G155" i="12"/>
  <c r="G25" i="12" s="1"/>
  <c r="G156" i="12"/>
  <c r="G157" i="12"/>
  <c r="G158" i="12"/>
  <c r="G26" i="12" s="1"/>
  <c r="G159" i="12"/>
  <c r="AC113" i="17"/>
  <c r="Z113" i="17"/>
  <c r="AB113" i="17"/>
  <c r="Y115" i="17"/>
  <c r="O35" i="17"/>
  <c r="T35" i="17"/>
  <c r="Y33" i="17"/>
  <c r="H35" i="17"/>
  <c r="G35" i="17"/>
  <c r="H34" i="17"/>
  <c r="G34" i="17"/>
  <c r="T34" i="17"/>
  <c r="O34" i="17"/>
  <c r="J34" i="17"/>
  <c r="I34" i="17"/>
  <c r="I35" i="17"/>
  <c r="H33" i="17"/>
  <c r="I33" i="17"/>
  <c r="AU113" i="15"/>
  <c r="AV113" i="15"/>
  <c r="AX113" i="15"/>
  <c r="AY113" i="15"/>
  <c r="AZ113" i="15"/>
  <c r="BA113" i="15"/>
  <c r="BB113" i="15"/>
  <c r="BC113" i="15"/>
  <c r="BE113" i="15"/>
  <c r="BF113" i="15"/>
  <c r="BG113" i="15"/>
  <c r="BH113" i="15"/>
  <c r="BI113" i="15"/>
  <c r="BJ113" i="15"/>
  <c r="BL113" i="15"/>
  <c r="BM113" i="15"/>
  <c r="BN113" i="15"/>
  <c r="BO113" i="15"/>
  <c r="BP113" i="15"/>
  <c r="BQ113" i="15"/>
  <c r="BS113" i="15"/>
  <c r="BT113" i="15"/>
  <c r="BU113" i="15"/>
  <c r="BV113" i="15"/>
  <c r="L30" i="15"/>
  <c r="M30" i="15"/>
  <c r="O30" i="15"/>
  <c r="P30" i="15"/>
  <c r="Q30" i="15"/>
  <c r="R30" i="15"/>
  <c r="S30" i="15"/>
  <c r="T30" i="15"/>
  <c r="U30" i="15"/>
  <c r="V30" i="15"/>
  <c r="W30" i="15"/>
  <c r="X30" i="15"/>
  <c r="Y30" i="15"/>
  <c r="Z30" i="15"/>
  <c r="AA30" i="15"/>
  <c r="AB30" i="15"/>
  <c r="AC30" i="15"/>
  <c r="AD30" i="15"/>
  <c r="AE30" i="15"/>
  <c r="AF30" i="15"/>
  <c r="N33" i="15"/>
  <c r="N34" i="15"/>
  <c r="G34" i="15" s="1"/>
  <c r="N113" i="15"/>
  <c r="G113" i="15" s="1"/>
  <c r="AI108" i="14"/>
  <c r="AJ108" i="14"/>
  <c r="AL108" i="14"/>
  <c r="AM108" i="14"/>
  <c r="AN108" i="14"/>
  <c r="AO108" i="14"/>
  <c r="AQ108" i="14"/>
  <c r="AR108" i="14"/>
  <c r="AS108" i="14"/>
  <c r="AT108" i="14"/>
  <c r="AV108" i="14"/>
  <c r="AW108" i="14"/>
  <c r="AX108" i="14"/>
  <c r="AY108" i="14"/>
  <c r="BA108" i="14"/>
  <c r="BB108" i="14"/>
  <c r="AK28" i="14"/>
  <c r="AW33" i="15" s="1"/>
  <c r="AK29" i="14"/>
  <c r="AW34" i="15" s="1"/>
  <c r="AK30" i="14"/>
  <c r="AW35" i="15" s="1"/>
  <c r="AW114" i="13"/>
  <c r="AX114" i="13"/>
  <c r="AY114" i="13"/>
  <c r="AZ114" i="13"/>
  <c r="BA114" i="13"/>
  <c r="BB114" i="13"/>
  <c r="BD114" i="13"/>
  <c r="BE114" i="13"/>
  <c r="BF114" i="13"/>
  <c r="BG114" i="13"/>
  <c r="BH114" i="13"/>
  <c r="BI114" i="13"/>
  <c r="BK114" i="13"/>
  <c r="BL114" i="13"/>
  <c r="BM114" i="13"/>
  <c r="BN114" i="13"/>
  <c r="BO114" i="13"/>
  <c r="BP114" i="13"/>
  <c r="BQ114" i="13"/>
  <c r="BR114" i="13"/>
  <c r="BS114" i="13"/>
  <c r="BT114" i="13"/>
  <c r="BR31" i="15" s="1"/>
  <c r="BU114" i="13"/>
  <c r="BV114" i="13"/>
  <c r="AU114" i="13"/>
  <c r="AT35" i="13"/>
  <c r="AS35" i="13"/>
  <c r="AR35" i="13"/>
  <c r="M36" i="18" s="1"/>
  <c r="AQ35" i="13"/>
  <c r="AP35" i="13"/>
  <c r="AN35" i="13"/>
  <c r="AT36" i="13"/>
  <c r="AS36" i="13"/>
  <c r="AQ36" i="13"/>
  <c r="AP36" i="13"/>
  <c r="AN36" i="13"/>
  <c r="AI31" i="13"/>
  <c r="AI25" i="13" s="1"/>
  <c r="AI24" i="13" s="1"/>
  <c r="AJ31" i="13"/>
  <c r="AJ25" i="13" s="1"/>
  <c r="AJ24" i="13" s="1"/>
  <c r="AL31" i="13"/>
  <c r="AL25" i="13" s="1"/>
  <c r="AL24" i="13" s="1"/>
  <c r="AM31" i="13"/>
  <c r="AM25" i="13" s="1"/>
  <c r="AM24" i="13" s="1"/>
  <c r="F114" i="13"/>
  <c r="H26" i="11"/>
  <c r="BK31" i="15" l="1"/>
  <c r="AL31" i="17"/>
  <c r="AK26" i="14"/>
  <c r="AF26" i="14" s="1"/>
  <c r="I31" i="17"/>
  <c r="H31" i="17"/>
  <c r="G33" i="15"/>
  <c r="N31" i="15"/>
  <c r="G31" i="15" s="1"/>
  <c r="AK133" i="14"/>
  <c r="AW138" i="15"/>
  <c r="AW137" i="15" s="1"/>
  <c r="AU133" i="14"/>
  <c r="H120" i="10"/>
  <c r="BD138" i="15"/>
  <c r="BD137" i="15" s="1"/>
  <c r="AP133" i="14"/>
  <c r="D29" i="10"/>
  <c r="BR138" i="15"/>
  <c r="BR137" i="15" s="1"/>
  <c r="AZ133" i="14"/>
  <c r="BS30" i="15"/>
  <c r="BN30" i="15"/>
  <c r="BI30" i="15"/>
  <c r="BE30" i="15"/>
  <c r="BU30" i="15"/>
  <c r="BP30" i="15"/>
  <c r="BL30" i="15"/>
  <c r="BG30" i="15"/>
  <c r="BB30" i="15"/>
  <c r="BT30" i="15"/>
  <c r="BO30" i="15"/>
  <c r="BJ30" i="15"/>
  <c r="BF30" i="15"/>
  <c r="BV30" i="15"/>
  <c r="BQ30" i="15"/>
  <c r="BM30" i="15"/>
  <c r="BH30" i="15"/>
  <c r="BC30" i="15"/>
  <c r="AG33" i="17"/>
  <c r="AP46" i="15"/>
  <c r="BY46" i="15" s="1"/>
  <c r="AP47" i="15"/>
  <c r="BY47" i="15" s="1"/>
  <c r="BA30" i="15"/>
  <c r="AY30" i="15"/>
  <c r="AV30" i="15"/>
  <c r="AZ30" i="15"/>
  <c r="AX30" i="15"/>
  <c r="AU30" i="15"/>
  <c r="BA140" i="18"/>
  <c r="BA139" i="18" s="1"/>
  <c r="AY35" i="17"/>
  <c r="K30" i="15"/>
  <c r="F30" i="15"/>
  <c r="J30" i="15"/>
  <c r="H30" i="15"/>
  <c r="E30" i="15"/>
  <c r="I30" i="15"/>
  <c r="G28" i="12"/>
  <c r="AF28" i="14"/>
  <c r="AF29" i="14"/>
  <c r="AF30" i="14"/>
  <c r="D114" i="13"/>
  <c r="AY34" i="17"/>
  <c r="AK31" i="13"/>
  <c r="AY33" i="17"/>
  <c r="AZ161" i="18"/>
  <c r="AN114" i="13"/>
  <c r="AK108" i="14"/>
  <c r="AT34" i="17"/>
  <c r="D27" i="17"/>
  <c r="L33" i="11"/>
  <c r="L34" i="11"/>
  <c r="BK113" i="15"/>
  <c r="AU108" i="14"/>
  <c r="Y34" i="17"/>
  <c r="AZ108" i="14"/>
  <c r="BR113" i="15"/>
  <c r="Y35" i="17"/>
  <c r="AA113" i="17"/>
  <c r="Y113" i="17" s="1"/>
  <c r="AH35" i="17"/>
  <c r="AH34" i="17"/>
  <c r="AP108" i="14"/>
  <c r="AI35" i="17"/>
  <c r="AT35" i="17"/>
  <c r="AI34" i="17"/>
  <c r="AG35" i="17"/>
  <c r="AO35" i="17" s="1"/>
  <c r="AG34" i="17"/>
  <c r="F35" i="17"/>
  <c r="E35" i="17" s="1"/>
  <c r="J35" i="17"/>
  <c r="F34" i="17"/>
  <c r="AJ35" i="17"/>
  <c r="AO36" i="13"/>
  <c r="BY36" i="13" s="1"/>
  <c r="AO35" i="13"/>
  <c r="BY35" i="13" s="1"/>
  <c r="G28" i="10"/>
  <c r="Y31" i="17" l="1"/>
  <c r="AC161" i="17"/>
  <c r="AC29" i="17" s="1"/>
  <c r="N161" i="17"/>
  <c r="G160" i="11"/>
  <c r="F31" i="17"/>
  <c r="N30" i="15"/>
  <c r="S120" i="10"/>
  <c r="R120" i="10"/>
  <c r="D23" i="10"/>
  <c r="AP45" i="15"/>
  <c r="BY45" i="15" s="1"/>
  <c r="U34" i="11"/>
  <c r="O34" i="11" s="1"/>
  <c r="T34" i="11"/>
  <c r="N34" i="11" s="1"/>
  <c r="U33" i="11"/>
  <c r="O33" i="11" s="1"/>
  <c r="T33" i="11"/>
  <c r="N33" i="11" s="1"/>
  <c r="BY43" i="15"/>
  <c r="AF35" i="17"/>
  <c r="AO34" i="17"/>
  <c r="AP34" i="15"/>
  <c r="BY34" i="15" s="1"/>
  <c r="E34" i="17"/>
  <c r="G136" i="12"/>
  <c r="G130" i="12" s="1"/>
  <c r="G24" i="12" s="1"/>
  <c r="I31" i="13"/>
  <c r="I25" i="13" s="1"/>
  <c r="AK25" i="13"/>
  <c r="AK24" i="13" s="1"/>
  <c r="D138" i="17"/>
  <c r="D137" i="17" s="1"/>
  <c r="BK138" i="15"/>
  <c r="BK137" i="15" s="1"/>
  <c r="G30" i="15"/>
  <c r="P28" i="10"/>
  <c r="I34" i="11"/>
  <c r="F29" i="10"/>
  <c r="F23" i="10" s="1"/>
  <c r="I33" i="11"/>
  <c r="AE35" i="17"/>
  <c r="AJ34" i="17"/>
  <c r="AF34" i="17"/>
  <c r="G24" i="15" l="1"/>
  <c r="AE34" i="17"/>
  <c r="F28" i="10"/>
  <c r="N112" i="10" l="1"/>
  <c r="M137" i="15"/>
  <c r="N137" i="15"/>
  <c r="O137" i="15"/>
  <c r="P137" i="15"/>
  <c r="Q137" i="15"/>
  <c r="R137" i="15"/>
  <c r="S137" i="15"/>
  <c r="T137" i="15"/>
  <c r="U137" i="15"/>
  <c r="V137" i="15"/>
  <c r="W137" i="15"/>
  <c r="X137" i="15"/>
  <c r="Y137" i="15"/>
  <c r="Z137" i="15"/>
  <c r="AA137" i="15"/>
  <c r="AB137" i="15"/>
  <c r="AC137" i="15"/>
  <c r="AD137" i="15"/>
  <c r="AE137" i="15"/>
  <c r="AF137" i="15"/>
  <c r="AG137" i="15"/>
  <c r="AH137" i="15"/>
  <c r="AJ137" i="15"/>
  <c r="AK137" i="15"/>
  <c r="AL137" i="15"/>
  <c r="AM137" i="15"/>
  <c r="L137" i="15"/>
  <c r="Y145" i="18"/>
  <c r="Y156" i="18"/>
  <c r="BA144" i="18"/>
  <c r="BA148" i="18"/>
  <c r="BA149" i="18"/>
  <c r="BA150" i="18"/>
  <c r="BA151" i="18"/>
  <c r="BA152" i="18"/>
  <c r="BA153" i="18"/>
  <c r="BA154" i="18"/>
  <c r="BA156" i="18"/>
  <c r="BA157" i="18"/>
  <c r="BA159" i="18"/>
  <c r="BA160" i="18"/>
  <c r="BA162" i="18"/>
  <c r="AT33" i="17"/>
  <c r="AX113" i="17"/>
  <c r="AV113" i="17"/>
  <c r="X113" i="17"/>
  <c r="T33" i="17"/>
  <c r="T31" i="17" s="1"/>
  <c r="BC113" i="17"/>
  <c r="BB113" i="17"/>
  <c r="BA113" i="17"/>
  <c r="AZ113" i="17"/>
  <c r="AS113" i="17"/>
  <c r="AO33" i="17"/>
  <c r="AH33" i="17"/>
  <c r="O33" i="17"/>
  <c r="O31" i="17" s="1"/>
  <c r="J33" i="17"/>
  <c r="J31" i="17" s="1"/>
  <c r="AU110" i="14"/>
  <c r="AU111" i="14"/>
  <c r="AU113" i="14"/>
  <c r="AU114" i="14"/>
  <c r="AU116" i="14"/>
  <c r="AU117" i="14"/>
  <c r="AU118" i="14"/>
  <c r="AU119" i="14"/>
  <c r="AU120" i="14"/>
  <c r="AU121" i="14"/>
  <c r="AU122" i="14"/>
  <c r="AU123" i="14"/>
  <c r="AU125" i="14"/>
  <c r="AU132" i="14"/>
  <c r="AU137" i="14"/>
  <c r="AU141" i="14"/>
  <c r="AU142" i="14"/>
  <c r="AU143" i="14"/>
  <c r="AU144" i="14"/>
  <c r="AU145" i="14"/>
  <c r="AU146" i="14"/>
  <c r="AU147" i="14"/>
  <c r="AU148" i="14"/>
  <c r="AU150" i="14"/>
  <c r="AU151" i="14"/>
  <c r="AU153" i="14"/>
  <c r="AU154" i="14"/>
  <c r="AT34" i="13"/>
  <c r="AS34" i="13"/>
  <c r="AR34" i="13"/>
  <c r="M35" i="18" s="1"/>
  <c r="M33" i="18" s="1"/>
  <c r="M32" i="18" s="1"/>
  <c r="M26" i="18" s="1"/>
  <c r="M25" i="18" s="1"/>
  <c r="AQ34" i="13"/>
  <c r="AP34" i="13"/>
  <c r="AN34" i="13"/>
  <c r="G119" i="10"/>
  <c r="AH162" i="13"/>
  <c r="H28" i="11"/>
  <c r="O135" i="10"/>
  <c r="P135" i="10"/>
  <c r="N135" i="10"/>
  <c r="M135" i="10"/>
  <c r="R125" i="10"/>
  <c r="H137" i="12" l="1"/>
  <c r="BA145" i="18"/>
  <c r="Q125" i="10"/>
  <c r="S125" i="10"/>
  <c r="G31" i="17"/>
  <c r="AP33" i="15"/>
  <c r="BY33" i="15" s="1"/>
  <c r="V25" i="14"/>
  <c r="V19" i="14" s="1"/>
  <c r="AU113" i="17"/>
  <c r="L32" i="11"/>
  <c r="AY113" i="17"/>
  <c r="BJ114" i="13"/>
  <c r="W113" i="17"/>
  <c r="U113" i="17"/>
  <c r="V113" i="17"/>
  <c r="X161" i="17"/>
  <c r="AX161" i="17"/>
  <c r="AW113" i="17"/>
  <c r="AJ33" i="17"/>
  <c r="AI33" i="17"/>
  <c r="AF33" i="17"/>
  <c r="AG133" i="14"/>
  <c r="AF133" i="14"/>
  <c r="AH133" i="14"/>
  <c r="AD133" i="14"/>
  <c r="AE33" i="17" l="1"/>
  <c r="AJ31" i="17"/>
  <c r="T32" i="11"/>
  <c r="N32" i="11" s="1"/>
  <c r="L30" i="11"/>
  <c r="D137" i="12"/>
  <c r="D136" i="12" s="1"/>
  <c r="D130" i="12" s="1"/>
  <c r="D24" i="12" s="1"/>
  <c r="AD138" i="17"/>
  <c r="AD137" i="17" s="1"/>
  <c r="AD131" i="17" s="1"/>
  <c r="AD25" i="17" s="1"/>
  <c r="H136" i="12"/>
  <c r="H130" i="12" s="1"/>
  <c r="H24" i="12" s="1"/>
  <c r="E33" i="17"/>
  <c r="I32" i="11"/>
  <c r="I30" i="11" s="1"/>
  <c r="AX29" i="17"/>
  <c r="U32" i="11"/>
  <c r="O32" i="11" s="1"/>
  <c r="X29" i="17"/>
  <c r="T113" i="17"/>
  <c r="AT113" i="17"/>
  <c r="E31" i="17" l="1"/>
  <c r="T161" i="17"/>
  <c r="T29" i="17" s="1"/>
  <c r="D139" i="13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CD24" i="15"/>
  <c r="CD25" i="15"/>
  <c r="CD26" i="15"/>
  <c r="CD27" i="15"/>
  <c r="CD28" i="15"/>
  <c r="CD29" i="15"/>
  <c r="CD30" i="15"/>
  <c r="CD23" i="15"/>
  <c r="E164" i="15"/>
  <c r="F164" i="15"/>
  <c r="H164" i="15"/>
  <c r="D164" i="15"/>
  <c r="CA25" i="13"/>
  <c r="CA26" i="13"/>
  <c r="CA27" i="13"/>
  <c r="CA28" i="13"/>
  <c r="CA29" i="13"/>
  <c r="CA30" i="13"/>
  <c r="CA31" i="13"/>
  <c r="CA117" i="13"/>
  <c r="CA118" i="13"/>
  <c r="CA119" i="13"/>
  <c r="CA120" i="13"/>
  <c r="CA121" i="13"/>
  <c r="CA122" i="13"/>
  <c r="CA123" i="13"/>
  <c r="CA124" i="13"/>
  <c r="CA125" i="13"/>
  <c r="CA126" i="13"/>
  <c r="CA127" i="13"/>
  <c r="CA128" i="13"/>
  <c r="CA129" i="13"/>
  <c r="CA130" i="13"/>
  <c r="CA131" i="13"/>
  <c r="CA132" i="13"/>
  <c r="CA137" i="13"/>
  <c r="CA138" i="13"/>
  <c r="CA139" i="13"/>
  <c r="CA147" i="13"/>
  <c r="CA148" i="13"/>
  <c r="CA149" i="13"/>
  <c r="CA150" i="13"/>
  <c r="CA151" i="13"/>
  <c r="CA152" i="13"/>
  <c r="CA153" i="13"/>
  <c r="CA154" i="13"/>
  <c r="CA155" i="13"/>
  <c r="CA156" i="13"/>
  <c r="CA157" i="13"/>
  <c r="CA158" i="13"/>
  <c r="CA159" i="13"/>
  <c r="CA160" i="13"/>
  <c r="CA161" i="13"/>
  <c r="CA24" i="13"/>
  <c r="L165" i="13"/>
  <c r="M165" i="13"/>
  <c r="N165" i="13"/>
  <c r="O165" i="13"/>
  <c r="P165" i="13"/>
  <c r="Q165" i="13"/>
  <c r="R165" i="13"/>
  <c r="S165" i="13"/>
  <c r="U165" i="13"/>
  <c r="V165" i="13"/>
  <c r="W165" i="13"/>
  <c r="X165" i="13"/>
  <c r="Y165" i="13"/>
  <c r="Z165" i="13"/>
  <c r="AA165" i="13"/>
  <c r="AB165" i="13"/>
  <c r="AC165" i="13"/>
  <c r="AD165" i="13"/>
  <c r="AE165" i="13"/>
  <c r="AF165" i="13"/>
  <c r="AG165" i="13"/>
  <c r="AI165" i="13"/>
  <c r="AJ165" i="13"/>
  <c r="AK165" i="13"/>
  <c r="AL165" i="13"/>
  <c r="AM165" i="13"/>
  <c r="BX165" i="13"/>
  <c r="S114" i="12"/>
  <c r="T114" i="12"/>
  <c r="U114" i="12"/>
  <c r="S116" i="12"/>
  <c r="T116" i="12"/>
  <c r="U116" i="12"/>
  <c r="S117" i="12"/>
  <c r="T117" i="12"/>
  <c r="U117" i="12"/>
  <c r="S119" i="12"/>
  <c r="T119" i="12"/>
  <c r="U119" i="12"/>
  <c r="S120" i="12"/>
  <c r="T120" i="12"/>
  <c r="U120" i="12"/>
  <c r="S121" i="12"/>
  <c r="T121" i="12"/>
  <c r="U121" i="12"/>
  <c r="S122" i="12"/>
  <c r="T122" i="12"/>
  <c r="U122" i="12"/>
  <c r="S123" i="12"/>
  <c r="T123" i="12"/>
  <c r="U123" i="12"/>
  <c r="S124" i="12"/>
  <c r="T124" i="12"/>
  <c r="U124" i="12"/>
  <c r="S125" i="12"/>
  <c r="T125" i="12"/>
  <c r="U125" i="12"/>
  <c r="S126" i="12"/>
  <c r="T126" i="12"/>
  <c r="U126" i="12"/>
  <c r="S128" i="12"/>
  <c r="T128" i="12"/>
  <c r="U128" i="12"/>
  <c r="S129" i="12"/>
  <c r="T129" i="12"/>
  <c r="U129" i="12"/>
  <c r="S135" i="12"/>
  <c r="T135" i="12"/>
  <c r="U135" i="12"/>
  <c r="S141" i="12"/>
  <c r="T141" i="12"/>
  <c r="S145" i="12"/>
  <c r="T145" i="12"/>
  <c r="S146" i="12"/>
  <c r="T146" i="12"/>
  <c r="S147" i="12"/>
  <c r="T147" i="12"/>
  <c r="S148" i="12"/>
  <c r="T148" i="12"/>
  <c r="S149" i="12"/>
  <c r="T149" i="12"/>
  <c r="S150" i="12"/>
  <c r="T150" i="12"/>
  <c r="S151" i="12"/>
  <c r="T151" i="12"/>
  <c r="S154" i="12"/>
  <c r="T154" i="12"/>
  <c r="S156" i="12"/>
  <c r="T156" i="12"/>
  <c r="S157" i="12"/>
  <c r="T157" i="12"/>
  <c r="S159" i="12"/>
  <c r="T159" i="12"/>
  <c r="X23" i="11"/>
  <c r="X24" i="11"/>
  <c r="X25" i="11"/>
  <c r="X26" i="11"/>
  <c r="X27" i="11"/>
  <c r="X28" i="11"/>
  <c r="X29" i="11"/>
  <c r="X30" i="11"/>
  <c r="X22" i="11"/>
  <c r="W163" i="11"/>
  <c r="U114" i="11"/>
  <c r="O114" i="11" s="1"/>
  <c r="U116" i="11"/>
  <c r="O116" i="11" s="1"/>
  <c r="U117" i="11"/>
  <c r="O117" i="11" s="1"/>
  <c r="U119" i="11"/>
  <c r="O119" i="11" s="1"/>
  <c r="U120" i="11"/>
  <c r="O120" i="11" s="1"/>
  <c r="U121" i="11"/>
  <c r="O121" i="11" s="1"/>
  <c r="U122" i="11"/>
  <c r="O122" i="11" s="1"/>
  <c r="U123" i="11"/>
  <c r="O123" i="11" s="1"/>
  <c r="U124" i="11"/>
  <c r="O124" i="11" s="1"/>
  <c r="U125" i="11"/>
  <c r="O125" i="11" s="1"/>
  <c r="U126" i="11"/>
  <c r="O126" i="11" s="1"/>
  <c r="U128" i="11"/>
  <c r="O128" i="11" s="1"/>
  <c r="U129" i="11"/>
  <c r="O129" i="11" s="1"/>
  <c r="U135" i="11"/>
  <c r="O135" i="11" s="1"/>
  <c r="U141" i="11"/>
  <c r="O141" i="11" s="1"/>
  <c r="U145" i="11"/>
  <c r="O145" i="11" s="1"/>
  <c r="U146" i="11"/>
  <c r="O146" i="11" s="1"/>
  <c r="U147" i="11"/>
  <c r="O147" i="11" s="1"/>
  <c r="U148" i="11"/>
  <c r="O148" i="11" s="1"/>
  <c r="U149" i="11"/>
  <c r="O149" i="11" s="1"/>
  <c r="U150" i="11"/>
  <c r="O150" i="11" s="1"/>
  <c r="U151" i="11"/>
  <c r="O151" i="11" s="1"/>
  <c r="U154" i="11"/>
  <c r="O154" i="11" s="1"/>
  <c r="U156" i="11"/>
  <c r="O156" i="11" s="1"/>
  <c r="U157" i="11"/>
  <c r="O157" i="11" s="1"/>
  <c r="U159" i="11"/>
  <c r="O159" i="11" s="1"/>
  <c r="Q113" i="17" l="1"/>
  <c r="AS113" i="15"/>
  <c r="J112" i="12"/>
  <c r="L112" i="12"/>
  <c r="N112" i="12"/>
  <c r="O112" i="12"/>
  <c r="P112" i="12"/>
  <c r="Q112" i="12"/>
  <c r="S113" i="17"/>
  <c r="N113" i="17"/>
  <c r="AN113" i="17"/>
  <c r="AR113" i="17"/>
  <c r="AL113" i="17"/>
  <c r="R113" i="17"/>
  <c r="L112" i="10"/>
  <c r="J112" i="10"/>
  <c r="BA115" i="18" l="1"/>
  <c r="AV114" i="13"/>
  <c r="AW113" i="15"/>
  <c r="BC114" i="13"/>
  <c r="AO34" i="13"/>
  <c r="BY34" i="13" s="1"/>
  <c r="AK113" i="17"/>
  <c r="L113" i="17"/>
  <c r="M112" i="12"/>
  <c r="K112" i="12"/>
  <c r="AF108" i="14"/>
  <c r="AQ113" i="17"/>
  <c r="AG113" i="17" s="1"/>
  <c r="M113" i="17"/>
  <c r="M30" i="17" s="1"/>
  <c r="P113" i="17"/>
  <c r="H112" i="10" l="1"/>
  <c r="L30" i="17"/>
  <c r="BD113" i="15"/>
  <c r="K113" i="17"/>
  <c r="AP113" i="17"/>
  <c r="AF113" i="17" s="1"/>
  <c r="AO114" i="13"/>
  <c r="BY114" i="13" s="1"/>
  <c r="I112" i="12"/>
  <c r="AM113" i="17"/>
  <c r="AS161" i="17"/>
  <c r="U112" i="12" l="1"/>
  <c r="E112" i="12"/>
  <c r="R112" i="12"/>
  <c r="Q112" i="10"/>
  <c r="R112" i="10"/>
  <c r="S112" i="10"/>
  <c r="J113" i="17"/>
  <c r="K30" i="17"/>
  <c r="L112" i="11"/>
  <c r="I112" i="11" s="1"/>
  <c r="S112" i="12"/>
  <c r="T112" i="12"/>
  <c r="AO113" i="17"/>
  <c r="AJ113" i="17"/>
  <c r="AK138" i="17" l="1"/>
  <c r="AK137" i="17" s="1"/>
  <c r="M24" i="17"/>
  <c r="U112" i="11"/>
  <c r="O112" i="11" s="1"/>
  <c r="AL161" i="17"/>
  <c r="AK161" i="17"/>
  <c r="AT160" i="17"/>
  <c r="AO160" i="17"/>
  <c r="AJ160" i="17"/>
  <c r="AI160" i="17"/>
  <c r="AH160" i="17"/>
  <c r="AG160" i="17"/>
  <c r="AF160" i="17"/>
  <c r="Y160" i="17"/>
  <c r="T160" i="17"/>
  <c r="O160" i="17"/>
  <c r="J160" i="17"/>
  <c r="I160" i="17"/>
  <c r="H160" i="17"/>
  <c r="G160" i="17"/>
  <c r="F160" i="17"/>
  <c r="AY159" i="17"/>
  <c r="AT159" i="17"/>
  <c r="AO159" i="17"/>
  <c r="AJ159" i="17"/>
  <c r="AI159" i="17"/>
  <c r="AH159" i="17"/>
  <c r="AG159" i="17"/>
  <c r="AF159" i="17"/>
  <c r="AY158" i="17"/>
  <c r="AT158" i="17"/>
  <c r="AO158" i="17"/>
  <c r="AJ158" i="17"/>
  <c r="AI158" i="17"/>
  <c r="AH158" i="17"/>
  <c r="AG158" i="17"/>
  <c r="AF158" i="17"/>
  <c r="Y158" i="17"/>
  <c r="T158" i="17"/>
  <c r="O158" i="17"/>
  <c r="J158" i="17"/>
  <c r="I158" i="17"/>
  <c r="H158" i="17"/>
  <c r="G158" i="17"/>
  <c r="F158" i="17"/>
  <c r="AY157" i="17"/>
  <c r="AT157" i="17"/>
  <c r="AO157" i="17"/>
  <c r="AJ157" i="17"/>
  <c r="AI157" i="17"/>
  <c r="AH157" i="17"/>
  <c r="AG157" i="17"/>
  <c r="AF157" i="17"/>
  <c r="Y157" i="17"/>
  <c r="T157" i="17"/>
  <c r="O157" i="17"/>
  <c r="J157" i="17"/>
  <c r="I157" i="17"/>
  <c r="H157" i="17"/>
  <c r="G157" i="17"/>
  <c r="F157" i="17"/>
  <c r="BC156" i="17"/>
  <c r="BB156" i="17"/>
  <c r="BA156" i="17"/>
  <c r="AZ156" i="17"/>
  <c r="AX156" i="17"/>
  <c r="AW156" i="17"/>
  <c r="AV156" i="17"/>
  <c r="AU156" i="17"/>
  <c r="AS156" i="17"/>
  <c r="AR156" i="17"/>
  <c r="AQ156" i="17"/>
  <c r="AP156" i="17"/>
  <c r="AN156" i="17"/>
  <c r="AM156" i="17"/>
  <c r="AL156" i="17"/>
  <c r="AK156" i="17"/>
  <c r="AC156" i="17"/>
  <c r="AB156" i="17"/>
  <c r="AA156" i="17"/>
  <c r="Z156" i="17"/>
  <c r="X156" i="17"/>
  <c r="W156" i="17"/>
  <c r="V156" i="17"/>
  <c r="U156" i="17"/>
  <c r="S156" i="17"/>
  <c r="R156" i="17"/>
  <c r="Q156" i="17"/>
  <c r="P156" i="17"/>
  <c r="N156" i="17"/>
  <c r="M156" i="17"/>
  <c r="L156" i="17"/>
  <c r="K156" i="17"/>
  <c r="AY155" i="17"/>
  <c r="AT155" i="17"/>
  <c r="AO155" i="17"/>
  <c r="AJ155" i="17"/>
  <c r="AI155" i="17"/>
  <c r="AH155" i="17"/>
  <c r="AG155" i="17"/>
  <c r="AF155" i="17"/>
  <c r="Y155" i="17"/>
  <c r="T155" i="17"/>
  <c r="O155" i="17"/>
  <c r="J155" i="17"/>
  <c r="I155" i="17"/>
  <c r="H155" i="17"/>
  <c r="G155" i="17"/>
  <c r="F155" i="17"/>
  <c r="BC153" i="17"/>
  <c r="BB153" i="17"/>
  <c r="BA153" i="17"/>
  <c r="AX153" i="17"/>
  <c r="AW153" i="17"/>
  <c r="AS153" i="17"/>
  <c r="AR153" i="17"/>
  <c r="AQ153" i="17"/>
  <c r="AI154" i="17"/>
  <c r="AM153" i="17"/>
  <c r="AF154" i="17"/>
  <c r="AC153" i="17"/>
  <c r="AB153" i="17"/>
  <c r="Z153" i="17"/>
  <c r="X153" i="17"/>
  <c r="S153" i="17"/>
  <c r="P153" i="17"/>
  <c r="AZ153" i="17"/>
  <c r="AU153" i="17"/>
  <c r="AP153" i="17"/>
  <c r="AK153" i="17"/>
  <c r="AY152" i="17"/>
  <c r="AT152" i="17"/>
  <c r="AO152" i="17"/>
  <c r="AJ152" i="17"/>
  <c r="AI152" i="17"/>
  <c r="AH152" i="17"/>
  <c r="AG152" i="17"/>
  <c r="AF152" i="17"/>
  <c r="Y152" i="17"/>
  <c r="T152" i="17"/>
  <c r="O152" i="17"/>
  <c r="J152" i="17"/>
  <c r="I152" i="17"/>
  <c r="H152" i="17"/>
  <c r="G152" i="17"/>
  <c r="F152" i="17"/>
  <c r="AY151" i="17"/>
  <c r="AT151" i="17"/>
  <c r="AO151" i="17"/>
  <c r="AJ151" i="17"/>
  <c r="AI151" i="17"/>
  <c r="AH151" i="17"/>
  <c r="AG151" i="17"/>
  <c r="AF151" i="17"/>
  <c r="Y151" i="17"/>
  <c r="T151" i="17"/>
  <c r="O151" i="17"/>
  <c r="J151" i="17"/>
  <c r="I151" i="17"/>
  <c r="H151" i="17"/>
  <c r="G151" i="17"/>
  <c r="F151" i="17"/>
  <c r="AT150" i="17"/>
  <c r="AO150" i="17"/>
  <c r="AJ150" i="17"/>
  <c r="AI150" i="17"/>
  <c r="AH150" i="17"/>
  <c r="AG150" i="17"/>
  <c r="AF150" i="17"/>
  <c r="Y150" i="17"/>
  <c r="T150" i="17"/>
  <c r="O150" i="17"/>
  <c r="J150" i="17"/>
  <c r="I150" i="17"/>
  <c r="H150" i="17"/>
  <c r="G150" i="17"/>
  <c r="F150" i="17"/>
  <c r="AY149" i="17"/>
  <c r="AT149" i="17"/>
  <c r="AO149" i="17"/>
  <c r="AJ149" i="17"/>
  <c r="AI149" i="17"/>
  <c r="AH149" i="17"/>
  <c r="AG149" i="17"/>
  <c r="AF149" i="17"/>
  <c r="Y149" i="17"/>
  <c r="T149" i="17"/>
  <c r="O149" i="17"/>
  <c r="J149" i="17"/>
  <c r="I149" i="17"/>
  <c r="H149" i="17"/>
  <c r="G149" i="17"/>
  <c r="F149" i="17"/>
  <c r="AY148" i="17"/>
  <c r="AT148" i="17"/>
  <c r="AO148" i="17"/>
  <c r="AJ148" i="17"/>
  <c r="AI148" i="17"/>
  <c r="AH148" i="17"/>
  <c r="AG148" i="17"/>
  <c r="AF148" i="17"/>
  <c r="Y148" i="17"/>
  <c r="T148" i="17"/>
  <c r="O148" i="17"/>
  <c r="J148" i="17"/>
  <c r="I148" i="17"/>
  <c r="H148" i="17"/>
  <c r="G148" i="17"/>
  <c r="F148" i="17"/>
  <c r="AY147" i="17"/>
  <c r="AT147" i="17"/>
  <c r="AO147" i="17"/>
  <c r="AJ147" i="17"/>
  <c r="AI147" i="17"/>
  <c r="AH147" i="17"/>
  <c r="AG147" i="17"/>
  <c r="AF147" i="17"/>
  <c r="Y147" i="17"/>
  <c r="T147" i="17"/>
  <c r="O147" i="17"/>
  <c r="J147" i="17"/>
  <c r="I147" i="17"/>
  <c r="H147" i="17"/>
  <c r="G147" i="17"/>
  <c r="F147" i="17"/>
  <c r="AY146" i="17"/>
  <c r="AT146" i="17"/>
  <c r="AO146" i="17"/>
  <c r="AJ146" i="17"/>
  <c r="AI146" i="17"/>
  <c r="AH146" i="17"/>
  <c r="AG146" i="17"/>
  <c r="AF146" i="17"/>
  <c r="Y146" i="17"/>
  <c r="T146" i="17"/>
  <c r="O146" i="17"/>
  <c r="J146" i="17"/>
  <c r="I146" i="17"/>
  <c r="H146" i="17"/>
  <c r="G146" i="17"/>
  <c r="F146" i="17"/>
  <c r="AY142" i="17"/>
  <c r="AT142" i="17"/>
  <c r="AO142" i="17"/>
  <c r="AJ142" i="17"/>
  <c r="AI142" i="17"/>
  <c r="AH142" i="17"/>
  <c r="AG142" i="17"/>
  <c r="AF142" i="17"/>
  <c r="Y142" i="17"/>
  <c r="T142" i="17"/>
  <c r="O142" i="17"/>
  <c r="J142" i="17"/>
  <c r="I142" i="17"/>
  <c r="I137" i="17" s="1"/>
  <c r="H142" i="17"/>
  <c r="H137" i="17" s="1"/>
  <c r="G142" i="17"/>
  <c r="G137" i="17" s="1"/>
  <c r="F142" i="17"/>
  <c r="F137" i="17" s="1"/>
  <c r="BC138" i="17"/>
  <c r="BC137" i="17" s="1"/>
  <c r="AZ138" i="17"/>
  <c r="AZ137" i="17" s="1"/>
  <c r="AX138" i="17"/>
  <c r="AX137" i="17" s="1"/>
  <c r="AW138" i="17"/>
  <c r="AW137" i="17" s="1"/>
  <c r="AV138" i="17"/>
  <c r="AV137" i="17" s="1"/>
  <c r="AU138" i="17"/>
  <c r="AU137" i="17" s="1"/>
  <c r="AS138" i="17"/>
  <c r="AS137" i="17" s="1"/>
  <c r="AR138" i="17"/>
  <c r="AR137" i="17" s="1"/>
  <c r="AP138" i="17"/>
  <c r="AP137" i="17" s="1"/>
  <c r="AY136" i="17"/>
  <c r="AT136" i="17"/>
  <c r="AO136" i="17"/>
  <c r="AJ136" i="17"/>
  <c r="AI136" i="17"/>
  <c r="AH136" i="17"/>
  <c r="AG136" i="17"/>
  <c r="AF136" i="17"/>
  <c r="Y136" i="17"/>
  <c r="T136" i="17"/>
  <c r="O136" i="17"/>
  <c r="J136" i="17"/>
  <c r="I136" i="17"/>
  <c r="H136" i="17"/>
  <c r="G136" i="17"/>
  <c r="F136" i="17"/>
  <c r="I156" i="17" l="1"/>
  <c r="G156" i="17"/>
  <c r="AM161" i="17"/>
  <c r="AM29" i="17" s="1"/>
  <c r="AT161" i="17"/>
  <c r="AT29" i="17" s="1"/>
  <c r="H156" i="17"/>
  <c r="Y161" i="17"/>
  <c r="Y29" i="17" s="1"/>
  <c r="AQ161" i="17"/>
  <c r="AQ29" i="17" s="1"/>
  <c r="AP161" i="17"/>
  <c r="AP29" i="17" s="1"/>
  <c r="AR161" i="17"/>
  <c r="AR29" i="17" s="1"/>
  <c r="AW131" i="17"/>
  <c r="AX131" i="17"/>
  <c r="BC131" i="17"/>
  <c r="O138" i="17"/>
  <c r="O137" i="17" s="1"/>
  <c r="BB131" i="17"/>
  <c r="AU131" i="17"/>
  <c r="AZ131" i="17"/>
  <c r="T138" i="17"/>
  <c r="T137" i="17" s="1"/>
  <c r="AI138" i="17"/>
  <c r="AI137" i="17" s="1"/>
  <c r="D131" i="17"/>
  <c r="D25" i="17" s="1"/>
  <c r="AL29" i="17"/>
  <c r="AF138" i="17"/>
  <c r="AF137" i="17" s="1"/>
  <c r="AM138" i="17"/>
  <c r="AM137" i="17" s="1"/>
  <c r="AG138" i="17"/>
  <c r="AG137" i="17" s="1"/>
  <c r="AK29" i="17"/>
  <c r="AN138" i="17"/>
  <c r="AN137" i="17" s="1"/>
  <c r="AH138" i="17"/>
  <c r="AH137" i="17" s="1"/>
  <c r="AQ138" i="17"/>
  <c r="AQ137" i="17" s="1"/>
  <c r="L24" i="17"/>
  <c r="Y138" i="17"/>
  <c r="Y137" i="17" s="1"/>
  <c r="AY138" i="17"/>
  <c r="AY137" i="17" s="1"/>
  <c r="AH156" i="17"/>
  <c r="AT138" i="17"/>
  <c r="AT137" i="17" s="1"/>
  <c r="AE147" i="17"/>
  <c r="AJ154" i="17"/>
  <c r="AT154" i="17"/>
  <c r="E157" i="17"/>
  <c r="AO138" i="17"/>
  <c r="AO137" i="17" s="1"/>
  <c r="AE146" i="17"/>
  <c r="E147" i="17"/>
  <c r="E158" i="17"/>
  <c r="AE150" i="17"/>
  <c r="E160" i="17"/>
  <c r="R153" i="17"/>
  <c r="AL153" i="17"/>
  <c r="AE151" i="17"/>
  <c r="AE152" i="17"/>
  <c r="O156" i="17"/>
  <c r="Y156" i="17"/>
  <c r="AY156" i="17"/>
  <c r="AE157" i="17"/>
  <c r="AE148" i="17"/>
  <c r="AE149" i="17"/>
  <c r="E151" i="17"/>
  <c r="E155" i="17"/>
  <c r="AE142" i="17"/>
  <c r="E150" i="17"/>
  <c r="AT156" i="17"/>
  <c r="E136" i="17"/>
  <c r="E146" i="17"/>
  <c r="AV153" i="17"/>
  <c r="AT153" i="17" s="1"/>
  <c r="AE160" i="17"/>
  <c r="G154" i="17"/>
  <c r="Y154" i="17"/>
  <c r="AA153" i="17"/>
  <c r="Y153" i="17" s="1"/>
  <c r="AH154" i="17"/>
  <c r="AE136" i="17"/>
  <c r="J154" i="17"/>
  <c r="F154" i="17"/>
  <c r="AF156" i="17"/>
  <c r="AF153" i="17"/>
  <c r="AO153" i="17"/>
  <c r="AN153" i="17" s="1"/>
  <c r="I154" i="17"/>
  <c r="AG156" i="17"/>
  <c r="AJ156" i="17"/>
  <c r="W153" i="17"/>
  <c r="V153" i="17" s="1"/>
  <c r="U153" i="17" s="1"/>
  <c r="T153" i="17" s="1"/>
  <c r="E142" i="17"/>
  <c r="E148" i="17"/>
  <c r="E152" i="17"/>
  <c r="Q153" i="17"/>
  <c r="T154" i="17"/>
  <c r="AO154" i="17"/>
  <c r="J156" i="17"/>
  <c r="F156" i="17"/>
  <c r="AI156" i="17"/>
  <c r="AE158" i="17"/>
  <c r="AE159" i="17"/>
  <c r="E149" i="17"/>
  <c r="AY153" i="17"/>
  <c r="H154" i="17"/>
  <c r="AG154" i="17"/>
  <c r="AY154" i="17"/>
  <c r="AE155" i="17"/>
  <c r="T156" i="17"/>
  <c r="AO156" i="17"/>
  <c r="AY130" i="17"/>
  <c r="AT130" i="17"/>
  <c r="AO130" i="17"/>
  <c r="AJ130" i="17"/>
  <c r="AI130" i="17"/>
  <c r="AH130" i="17"/>
  <c r="AG130" i="17"/>
  <c r="AF130" i="17"/>
  <c r="Y130" i="17"/>
  <c r="T130" i="17"/>
  <c r="O130" i="17"/>
  <c r="J130" i="17"/>
  <c r="I130" i="17"/>
  <c r="H130" i="17"/>
  <c r="G130" i="17"/>
  <c r="F130" i="17"/>
  <c r="AY129" i="17"/>
  <c r="AT129" i="17"/>
  <c r="AO129" i="17"/>
  <c r="AJ129" i="17"/>
  <c r="AI129" i="17"/>
  <c r="AH129" i="17"/>
  <c r="AG129" i="17"/>
  <c r="AF129" i="17"/>
  <c r="Y129" i="17"/>
  <c r="T129" i="17"/>
  <c r="O129" i="17"/>
  <c r="J129" i="17"/>
  <c r="I129" i="17"/>
  <c r="H129" i="17"/>
  <c r="G129" i="17"/>
  <c r="F129" i="17"/>
  <c r="BC128" i="17"/>
  <c r="BB128" i="17"/>
  <c r="BA128" i="17"/>
  <c r="AZ128" i="17"/>
  <c r="AX128" i="17"/>
  <c r="AW128" i="17"/>
  <c r="AV128" i="17"/>
  <c r="AU128" i="17"/>
  <c r="AS128" i="17"/>
  <c r="AR128" i="17"/>
  <c r="AQ128" i="17"/>
  <c r="AP128" i="17"/>
  <c r="AN128" i="17"/>
  <c r="AM128" i="17"/>
  <c r="AL128" i="17"/>
  <c r="AK128" i="17"/>
  <c r="AC128" i="17"/>
  <c r="AB128" i="17"/>
  <c r="AA128" i="17"/>
  <c r="Z128" i="17"/>
  <c r="X128" i="17"/>
  <c r="W128" i="17"/>
  <c r="V128" i="17"/>
  <c r="U128" i="17"/>
  <c r="S128" i="17"/>
  <c r="R128" i="17"/>
  <c r="Q128" i="17"/>
  <c r="P128" i="17"/>
  <c r="N128" i="17"/>
  <c r="M128" i="17"/>
  <c r="L128" i="17"/>
  <c r="K128" i="17"/>
  <c r="AY127" i="17"/>
  <c r="AT127" i="17"/>
  <c r="AO127" i="17"/>
  <c r="AJ127" i="17"/>
  <c r="AI127" i="17"/>
  <c r="AH127" i="17"/>
  <c r="AG127" i="17"/>
  <c r="AF127" i="17"/>
  <c r="Y127" i="17"/>
  <c r="T127" i="17"/>
  <c r="O127" i="17"/>
  <c r="J127" i="17"/>
  <c r="I127" i="17"/>
  <c r="H127" i="17"/>
  <c r="G127" i="17"/>
  <c r="F127" i="17"/>
  <c r="AY126" i="17"/>
  <c r="AT126" i="17"/>
  <c r="AO126" i="17"/>
  <c r="AJ126" i="17"/>
  <c r="AI126" i="17"/>
  <c r="AH126" i="17"/>
  <c r="AG126" i="17"/>
  <c r="AF126" i="17"/>
  <c r="Y126" i="17"/>
  <c r="T126" i="17"/>
  <c r="O126" i="17"/>
  <c r="J126" i="17"/>
  <c r="I126" i="17"/>
  <c r="H126" i="17"/>
  <c r="G126" i="17"/>
  <c r="F126" i="17"/>
  <c r="AY125" i="17"/>
  <c r="AT125" i="17"/>
  <c r="AO125" i="17"/>
  <c r="AJ125" i="17"/>
  <c r="AI125" i="17"/>
  <c r="AH125" i="17"/>
  <c r="AG125" i="17"/>
  <c r="AF125" i="17"/>
  <c r="Y125" i="17"/>
  <c r="T125" i="17"/>
  <c r="O125" i="17"/>
  <c r="J125" i="17"/>
  <c r="I125" i="17"/>
  <c r="H125" i="17"/>
  <c r="G125" i="17"/>
  <c r="F125" i="17"/>
  <c r="AT124" i="17"/>
  <c r="AO124" i="17"/>
  <c r="AJ124" i="17"/>
  <c r="AI124" i="17"/>
  <c r="AH124" i="17"/>
  <c r="AG124" i="17"/>
  <c r="AF124" i="17"/>
  <c r="Y124" i="17"/>
  <c r="T124" i="17"/>
  <c r="O124" i="17"/>
  <c r="J124" i="17"/>
  <c r="I124" i="17"/>
  <c r="H124" i="17"/>
  <c r="G124" i="17"/>
  <c r="F124" i="17"/>
  <c r="AT123" i="17"/>
  <c r="AO123" i="17"/>
  <c r="AJ123" i="17"/>
  <c r="AI123" i="17"/>
  <c r="AH123" i="17"/>
  <c r="AG123" i="17"/>
  <c r="AF123" i="17"/>
  <c r="Y123" i="17"/>
  <c r="T123" i="17"/>
  <c r="O123" i="17"/>
  <c r="J123" i="17"/>
  <c r="I123" i="17"/>
  <c r="H123" i="17"/>
  <c r="G123" i="17"/>
  <c r="F123" i="17"/>
  <c r="AT122" i="17"/>
  <c r="AO122" i="17"/>
  <c r="AJ122" i="17"/>
  <c r="AI122" i="17"/>
  <c r="AH122" i="17"/>
  <c r="AG122" i="17"/>
  <c r="AF122" i="17"/>
  <c r="Y122" i="17"/>
  <c r="T122" i="17"/>
  <c r="O122" i="17"/>
  <c r="J122" i="17"/>
  <c r="I122" i="17"/>
  <c r="H122" i="17"/>
  <c r="G122" i="17"/>
  <c r="F122" i="17"/>
  <c r="AY121" i="17"/>
  <c r="AT121" i="17"/>
  <c r="AO121" i="17"/>
  <c r="AJ121" i="17"/>
  <c r="AI121" i="17"/>
  <c r="AH121" i="17"/>
  <c r="AG121" i="17"/>
  <c r="AF121" i="17"/>
  <c r="Y121" i="17"/>
  <c r="T121" i="17"/>
  <c r="O121" i="17"/>
  <c r="J121" i="17"/>
  <c r="I121" i="17"/>
  <c r="H121" i="17"/>
  <c r="G121" i="17"/>
  <c r="F121" i="17"/>
  <c r="AY120" i="17"/>
  <c r="AT120" i="17"/>
  <c r="AO120" i="17"/>
  <c r="AJ120" i="17"/>
  <c r="AI120" i="17"/>
  <c r="AH120" i="17"/>
  <c r="AG120" i="17"/>
  <c r="AF120" i="17"/>
  <c r="Y120" i="17"/>
  <c r="T120" i="17"/>
  <c r="O120" i="17"/>
  <c r="J120" i="17"/>
  <c r="I120" i="17"/>
  <c r="H120" i="17"/>
  <c r="G120" i="17"/>
  <c r="F120" i="17"/>
  <c r="BC119" i="17"/>
  <c r="BB119" i="17"/>
  <c r="BA119" i="17"/>
  <c r="AZ119" i="17"/>
  <c r="AX119" i="17"/>
  <c r="AW119" i="17"/>
  <c r="AV119" i="17"/>
  <c r="AU119" i="17"/>
  <c r="AS119" i="17"/>
  <c r="AR119" i="17"/>
  <c r="AQ119" i="17"/>
  <c r="AP119" i="17"/>
  <c r="AN119" i="17"/>
  <c r="AM119" i="17"/>
  <c r="AL119" i="17"/>
  <c r="AK119" i="17"/>
  <c r="AC119" i="17"/>
  <c r="AB119" i="17"/>
  <c r="AA119" i="17"/>
  <c r="Z119" i="17"/>
  <c r="X119" i="17"/>
  <c r="W119" i="17"/>
  <c r="V119" i="17"/>
  <c r="U119" i="17"/>
  <c r="S119" i="17"/>
  <c r="R119" i="17"/>
  <c r="Q119" i="17"/>
  <c r="P119" i="17"/>
  <c r="N119" i="17"/>
  <c r="M119" i="17"/>
  <c r="L119" i="17"/>
  <c r="K119" i="17"/>
  <c r="AY118" i="17"/>
  <c r="AT118" i="17"/>
  <c r="AO118" i="17"/>
  <c r="AJ118" i="17"/>
  <c r="AI118" i="17"/>
  <c r="AH118" i="17"/>
  <c r="AG118" i="17"/>
  <c r="AF118" i="17"/>
  <c r="Y118" i="17"/>
  <c r="T118" i="17"/>
  <c r="O118" i="17"/>
  <c r="J118" i="17"/>
  <c r="I118" i="17"/>
  <c r="H118" i="17"/>
  <c r="G118" i="17"/>
  <c r="F118" i="17"/>
  <c r="AY117" i="17"/>
  <c r="AT117" i="17"/>
  <c r="AO117" i="17"/>
  <c r="AJ117" i="17"/>
  <c r="AI117" i="17"/>
  <c r="AH117" i="17"/>
  <c r="AG117" i="17"/>
  <c r="AF117" i="17"/>
  <c r="Y117" i="17"/>
  <c r="T117" i="17"/>
  <c r="O117" i="17"/>
  <c r="J117" i="17"/>
  <c r="I117" i="17"/>
  <c r="H117" i="17"/>
  <c r="G117" i="17"/>
  <c r="F117" i="17"/>
  <c r="BC116" i="17"/>
  <c r="BB116" i="17"/>
  <c r="BA116" i="17"/>
  <c r="AZ116" i="17"/>
  <c r="AX116" i="17"/>
  <c r="AW116" i="17"/>
  <c r="AV116" i="17"/>
  <c r="AU116" i="17"/>
  <c r="AS116" i="17"/>
  <c r="AR116" i="17"/>
  <c r="AQ116" i="17"/>
  <c r="AP116" i="17"/>
  <c r="AN116" i="17"/>
  <c r="AM116" i="17"/>
  <c r="AL116" i="17"/>
  <c r="AK116" i="17"/>
  <c r="AC116" i="17"/>
  <c r="AB116" i="17"/>
  <c r="AA116" i="17"/>
  <c r="Z116" i="17"/>
  <c r="X116" i="17"/>
  <c r="W116" i="17"/>
  <c r="V116" i="17"/>
  <c r="U116" i="17"/>
  <c r="S116" i="17"/>
  <c r="R116" i="17"/>
  <c r="Q116" i="17"/>
  <c r="P116" i="17"/>
  <c r="N116" i="17"/>
  <c r="M116" i="17"/>
  <c r="L116" i="17"/>
  <c r="K116" i="17"/>
  <c r="AY115" i="17"/>
  <c r="AT115" i="17"/>
  <c r="AO115" i="17"/>
  <c r="AJ115" i="17"/>
  <c r="AI115" i="17"/>
  <c r="AH115" i="17"/>
  <c r="AG115" i="17"/>
  <c r="AF115" i="17"/>
  <c r="T115" i="17"/>
  <c r="O115" i="17"/>
  <c r="J115" i="17"/>
  <c r="I115" i="17"/>
  <c r="H115" i="17"/>
  <c r="G115" i="17"/>
  <c r="F115" i="17"/>
  <c r="AI113" i="17"/>
  <c r="AH113" i="17"/>
  <c r="O113" i="17"/>
  <c r="I113" i="17"/>
  <c r="H113" i="17"/>
  <c r="G113" i="17"/>
  <c r="F113" i="17"/>
  <c r="I128" i="17" l="1"/>
  <c r="AF128" i="17"/>
  <c r="AF161" i="17"/>
  <c r="G128" i="17"/>
  <c r="I116" i="17"/>
  <c r="AH161" i="17"/>
  <c r="AH29" i="17" s="1"/>
  <c r="AG161" i="17"/>
  <c r="AG29" i="17" s="1"/>
  <c r="F128" i="17"/>
  <c r="H116" i="17"/>
  <c r="H119" i="17"/>
  <c r="AF29" i="17"/>
  <c r="AQ131" i="17"/>
  <c r="AT131" i="17"/>
  <c r="AY131" i="17"/>
  <c r="BA131" i="17"/>
  <c r="U131" i="17"/>
  <c r="AV131" i="17"/>
  <c r="I119" i="17"/>
  <c r="O153" i="17"/>
  <c r="N153" i="17" s="1"/>
  <c r="I153" i="17" s="1"/>
  <c r="AG153" i="17"/>
  <c r="AE115" i="17"/>
  <c r="E115" i="17"/>
  <c r="AE120" i="17"/>
  <c r="AE124" i="17"/>
  <c r="AE126" i="17"/>
  <c r="E127" i="17"/>
  <c r="AY116" i="17"/>
  <c r="E156" i="17"/>
  <c r="E113" i="17"/>
  <c r="AE118" i="17"/>
  <c r="T119" i="17"/>
  <c r="AJ116" i="17"/>
  <c r="AT116" i="17"/>
  <c r="AI116" i="17"/>
  <c r="AH116" i="17" s="1"/>
  <c r="AE129" i="17"/>
  <c r="AO119" i="17"/>
  <c r="AT119" i="17"/>
  <c r="E120" i="17"/>
  <c r="J128" i="17"/>
  <c r="AE156" i="17"/>
  <c r="Y116" i="17"/>
  <c r="AE125" i="17"/>
  <c r="AG116" i="17"/>
  <c r="AI119" i="17"/>
  <c r="AE122" i="17"/>
  <c r="AE130" i="17"/>
  <c r="H128" i="17"/>
  <c r="E117" i="17"/>
  <c r="E118" i="17"/>
  <c r="E121" i="17"/>
  <c r="E122" i="17"/>
  <c r="AE127" i="17"/>
  <c r="AI128" i="17"/>
  <c r="AH128" i="17" s="1"/>
  <c r="AE113" i="17"/>
  <c r="T116" i="17"/>
  <c r="AE117" i="17"/>
  <c r="AE121" i="17"/>
  <c r="E123" i="17"/>
  <c r="E124" i="17"/>
  <c r="T128" i="17"/>
  <c r="AT128" i="17"/>
  <c r="E129" i="17"/>
  <c r="E154" i="17"/>
  <c r="AY119" i="17"/>
  <c r="G116" i="17"/>
  <c r="J119" i="17"/>
  <c r="Y119" i="17"/>
  <c r="AF119" i="17"/>
  <c r="AH119" i="17"/>
  <c r="AG119" i="17" s="1"/>
  <c r="AE123" i="17"/>
  <c r="E125" i="17"/>
  <c r="E126" i="17"/>
  <c r="Y128" i="17"/>
  <c r="AG128" i="17"/>
  <c r="AY128" i="17"/>
  <c r="E130" i="17"/>
  <c r="AE154" i="17"/>
  <c r="AO128" i="17"/>
  <c r="F116" i="17"/>
  <c r="J116" i="17"/>
  <c r="AF116" i="17"/>
  <c r="AO116" i="17"/>
  <c r="G119" i="17"/>
  <c r="F119" i="17" s="1"/>
  <c r="O119" i="17"/>
  <c r="AP131" i="17"/>
  <c r="O116" i="17"/>
  <c r="AJ119" i="17"/>
  <c r="AJ128" i="17"/>
  <c r="AI153" i="17"/>
  <c r="AH153" i="17" s="1"/>
  <c r="AJ153" i="17"/>
  <c r="AE153" i="17" s="1"/>
  <c r="M153" i="17"/>
  <c r="O128" i="17"/>
  <c r="BC30" i="17"/>
  <c r="BC24" i="17" s="1"/>
  <c r="AX30" i="17"/>
  <c r="AX24" i="17" s="1"/>
  <c r="AW30" i="17"/>
  <c r="AW24" i="17" s="1"/>
  <c r="AU30" i="17"/>
  <c r="AU24" i="17" s="1"/>
  <c r="S30" i="17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F28" i="17" l="1"/>
  <c r="AI27" i="17"/>
  <c r="AZ30" i="17"/>
  <c r="AZ24" i="17" s="1"/>
  <c r="BB30" i="17"/>
  <c r="BB24" i="17" s="1"/>
  <c r="AC30" i="17"/>
  <c r="AC24" i="17" s="1"/>
  <c r="AR131" i="17"/>
  <c r="AS131" i="17"/>
  <c r="AE138" i="17"/>
  <c r="AE137" i="17" s="1"/>
  <c r="AJ138" i="17"/>
  <c r="AJ137" i="17" s="1"/>
  <c r="AJ27" i="17"/>
  <c r="AO27" i="17"/>
  <c r="AT27" i="17"/>
  <c r="AY27" i="17"/>
  <c r="AJ28" i="17"/>
  <c r="AO28" i="17"/>
  <c r="AT28" i="17"/>
  <c r="AY28" i="17"/>
  <c r="P30" i="17"/>
  <c r="AZ25" i="17"/>
  <c r="AS30" i="17"/>
  <c r="AS24" i="17" s="1"/>
  <c r="E128" i="17"/>
  <c r="AE119" i="17"/>
  <c r="AE116" i="17"/>
  <c r="J28" i="17"/>
  <c r="H28" i="17"/>
  <c r="AE128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119" i="17"/>
  <c r="E116" i="17"/>
  <c r="AG27" i="17"/>
  <c r="G28" i="17"/>
  <c r="O28" i="17"/>
  <c r="L153" i="17"/>
  <c r="H153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B30" i="17" l="1"/>
  <c r="AB24" i="17" s="1"/>
  <c r="AN131" i="17"/>
  <c r="AN25" i="17" s="1"/>
  <c r="AO131" i="17"/>
  <c r="V30" i="17"/>
  <c r="V24" i="17" s="1"/>
  <c r="W30" i="17"/>
  <c r="W24" i="17" s="1"/>
  <c r="AM30" i="17"/>
  <c r="AM24" i="17" s="1"/>
  <c r="S24" i="17"/>
  <c r="AT26" i="17"/>
  <c r="AE28" i="17"/>
  <c r="AE27" i="17"/>
  <c r="E28" i="17"/>
  <c r="AS26" i="17"/>
  <c r="AN26" i="17" s="1"/>
  <c r="AM26" i="17" s="1"/>
  <c r="AJ26" i="17" s="1"/>
  <c r="AG26" i="17"/>
  <c r="Q30" i="17"/>
  <c r="Q24" i="17" s="1"/>
  <c r="AM131" i="17"/>
  <c r="AF26" i="17"/>
  <c r="K153" i="17"/>
  <c r="G153" i="17"/>
  <c r="AP30" i="17"/>
  <c r="AP24" i="17" s="1"/>
  <c r="U30" i="17"/>
  <c r="U24" i="17" s="1"/>
  <c r="AR30" i="17"/>
  <c r="I161" i="16"/>
  <c r="BG161" i="16" s="1"/>
  <c r="H161" i="16"/>
  <c r="BF161" i="16" s="1"/>
  <c r="G161" i="16"/>
  <c r="BE161" i="16" s="1"/>
  <c r="F161" i="16"/>
  <c r="BD161" i="16" s="1"/>
  <c r="E161" i="16"/>
  <c r="BC161" i="16" s="1"/>
  <c r="I160" i="16"/>
  <c r="BG160" i="16" s="1"/>
  <c r="H160" i="16"/>
  <c r="BF160" i="16" s="1"/>
  <c r="G160" i="16"/>
  <c r="BE160" i="16" s="1"/>
  <c r="F160" i="16"/>
  <c r="BD160" i="16" s="1"/>
  <c r="E160" i="16"/>
  <c r="BC160" i="16" s="1"/>
  <c r="I159" i="16"/>
  <c r="BG159" i="16" s="1"/>
  <c r="H159" i="16"/>
  <c r="BF159" i="16" s="1"/>
  <c r="G159" i="16"/>
  <c r="BE159" i="16" s="1"/>
  <c r="F159" i="16"/>
  <c r="BD159" i="16" s="1"/>
  <c r="E159" i="16"/>
  <c r="BC159" i="16" s="1"/>
  <c r="I158" i="16"/>
  <c r="BG158" i="16" s="1"/>
  <c r="H158" i="16"/>
  <c r="BF158" i="16" s="1"/>
  <c r="G158" i="16"/>
  <c r="BE158" i="16" s="1"/>
  <c r="F158" i="16"/>
  <c r="BD158" i="16" s="1"/>
  <c r="E158" i="16"/>
  <c r="BC158" i="16" s="1"/>
  <c r="I157" i="16"/>
  <c r="BG157" i="16" s="1"/>
  <c r="H157" i="16"/>
  <c r="BF157" i="16" s="1"/>
  <c r="G157" i="16"/>
  <c r="BE157" i="16" s="1"/>
  <c r="F157" i="16"/>
  <c r="BD157" i="16" s="1"/>
  <c r="E157" i="16"/>
  <c r="BC157" i="16" s="1"/>
  <c r="I156" i="16"/>
  <c r="BG156" i="16" s="1"/>
  <c r="H156" i="16"/>
  <c r="BF156" i="16" s="1"/>
  <c r="G156" i="16"/>
  <c r="BE156" i="16" s="1"/>
  <c r="F156" i="16"/>
  <c r="BD156" i="16" s="1"/>
  <c r="E156" i="16"/>
  <c r="BC156" i="16" s="1"/>
  <c r="I155" i="16"/>
  <c r="BG155" i="16" s="1"/>
  <c r="H155" i="16"/>
  <c r="BF155" i="16" s="1"/>
  <c r="G155" i="16"/>
  <c r="BE155" i="16" s="1"/>
  <c r="F155" i="16"/>
  <c r="BD155" i="16" s="1"/>
  <c r="E155" i="16"/>
  <c r="BC155" i="16" s="1"/>
  <c r="I154" i="16"/>
  <c r="BG154" i="16" s="1"/>
  <c r="H154" i="16"/>
  <c r="BF154" i="16" s="1"/>
  <c r="G154" i="16"/>
  <c r="BE154" i="16" s="1"/>
  <c r="F154" i="16"/>
  <c r="BD154" i="16" s="1"/>
  <c r="E154" i="16"/>
  <c r="BC154" i="16" s="1"/>
  <c r="I153" i="16"/>
  <c r="BG153" i="16" s="1"/>
  <c r="H153" i="16"/>
  <c r="BF153" i="16" s="1"/>
  <c r="G153" i="16"/>
  <c r="BE153" i="16" s="1"/>
  <c r="F153" i="16"/>
  <c r="BD153" i="16" s="1"/>
  <c r="E153" i="16"/>
  <c r="BC153" i="16" s="1"/>
  <c r="I152" i="16"/>
  <c r="BG152" i="16" s="1"/>
  <c r="H152" i="16"/>
  <c r="BF152" i="16" s="1"/>
  <c r="G152" i="16"/>
  <c r="BE152" i="16" s="1"/>
  <c r="F152" i="16"/>
  <c r="BD152" i="16" s="1"/>
  <c r="E152" i="16"/>
  <c r="BC152" i="16" s="1"/>
  <c r="I151" i="16"/>
  <c r="BG151" i="16" s="1"/>
  <c r="H151" i="16"/>
  <c r="BF151" i="16" s="1"/>
  <c r="G151" i="16"/>
  <c r="BE151" i="16" s="1"/>
  <c r="F151" i="16"/>
  <c r="BD151" i="16" s="1"/>
  <c r="E151" i="16"/>
  <c r="BC151" i="16" s="1"/>
  <c r="I150" i="16"/>
  <c r="BG150" i="16" s="1"/>
  <c r="H150" i="16"/>
  <c r="BF150" i="16" s="1"/>
  <c r="G150" i="16"/>
  <c r="BE150" i="16" s="1"/>
  <c r="F150" i="16"/>
  <c r="BD150" i="16" s="1"/>
  <c r="E150" i="16"/>
  <c r="BC150" i="16" s="1"/>
  <c r="I149" i="16"/>
  <c r="BG149" i="16" s="1"/>
  <c r="H149" i="16"/>
  <c r="BF149" i="16" s="1"/>
  <c r="G149" i="16"/>
  <c r="BE149" i="16" s="1"/>
  <c r="F149" i="16"/>
  <c r="BD149" i="16" s="1"/>
  <c r="E149" i="16"/>
  <c r="BC149" i="16" s="1"/>
  <c r="I148" i="16"/>
  <c r="BG148" i="16" s="1"/>
  <c r="H148" i="16"/>
  <c r="BF148" i="16" s="1"/>
  <c r="G148" i="16"/>
  <c r="BE148" i="16" s="1"/>
  <c r="F148" i="16"/>
  <c r="BD148" i="16" s="1"/>
  <c r="E148" i="16"/>
  <c r="BC148" i="16" s="1"/>
  <c r="I147" i="16"/>
  <c r="BG147" i="16" s="1"/>
  <c r="H147" i="16"/>
  <c r="BF147" i="16" s="1"/>
  <c r="G147" i="16"/>
  <c r="BE147" i="16" s="1"/>
  <c r="F147" i="16"/>
  <c r="BD147" i="16" s="1"/>
  <c r="E147" i="16"/>
  <c r="BC147" i="16" s="1"/>
  <c r="I143" i="16"/>
  <c r="BG143" i="16" s="1"/>
  <c r="H143" i="16"/>
  <c r="BF143" i="16" s="1"/>
  <c r="G143" i="16"/>
  <c r="BE143" i="16" s="1"/>
  <c r="F143" i="16"/>
  <c r="BD143" i="16" s="1"/>
  <c r="E143" i="16"/>
  <c r="BC143" i="16" s="1"/>
  <c r="BB139" i="16"/>
  <c r="BA139" i="16"/>
  <c r="AZ139" i="16"/>
  <c r="AY139" i="16"/>
  <c r="AY138" i="16" s="1"/>
  <c r="AX139" i="16"/>
  <c r="AW139" i="16"/>
  <c r="AV139" i="16"/>
  <c r="AU139" i="16"/>
  <c r="AT139" i="16"/>
  <c r="AS139" i="16"/>
  <c r="AR139" i="16"/>
  <c r="AQ139" i="16"/>
  <c r="AP139" i="16"/>
  <c r="AO139" i="16"/>
  <c r="AN139" i="16"/>
  <c r="AM139" i="16"/>
  <c r="AL139" i="16"/>
  <c r="AK139" i="16"/>
  <c r="AJ139" i="16"/>
  <c r="AI139" i="16"/>
  <c r="AI138" i="16" s="1"/>
  <c r="AH139" i="16"/>
  <c r="AG139" i="16"/>
  <c r="AF139" i="16"/>
  <c r="AE139" i="16"/>
  <c r="AD139" i="16"/>
  <c r="S138" i="16"/>
  <c r="S132" i="16" s="1"/>
  <c r="I137" i="16"/>
  <c r="BG137" i="16" s="1"/>
  <c r="H137" i="16"/>
  <c r="BF137" i="16" s="1"/>
  <c r="G137" i="16"/>
  <c r="BE137" i="16" s="1"/>
  <c r="F137" i="16"/>
  <c r="BD137" i="16" s="1"/>
  <c r="E137" i="16"/>
  <c r="BC137" i="16" s="1"/>
  <c r="I131" i="16"/>
  <c r="BG131" i="16" s="1"/>
  <c r="H131" i="16"/>
  <c r="BF131" i="16" s="1"/>
  <c r="G131" i="16"/>
  <c r="BE131" i="16" s="1"/>
  <c r="F131" i="16"/>
  <c r="BD131" i="16" s="1"/>
  <c r="E131" i="16"/>
  <c r="BC131" i="16" s="1"/>
  <c r="I130" i="16"/>
  <c r="BG130" i="16" s="1"/>
  <c r="H130" i="16"/>
  <c r="BF130" i="16" s="1"/>
  <c r="G130" i="16"/>
  <c r="BE130" i="16" s="1"/>
  <c r="F130" i="16"/>
  <c r="BD130" i="16" s="1"/>
  <c r="E130" i="16"/>
  <c r="BC130" i="16" s="1"/>
  <c r="I129" i="16"/>
  <c r="BG129" i="16" s="1"/>
  <c r="H129" i="16"/>
  <c r="BF129" i="16" s="1"/>
  <c r="G129" i="16"/>
  <c r="BE129" i="16" s="1"/>
  <c r="F129" i="16"/>
  <c r="BD129" i="16" s="1"/>
  <c r="E129" i="16"/>
  <c r="BC129" i="16" s="1"/>
  <c r="I128" i="16"/>
  <c r="BG128" i="16" s="1"/>
  <c r="H128" i="16"/>
  <c r="BF128" i="16" s="1"/>
  <c r="G128" i="16"/>
  <c r="BE128" i="16" s="1"/>
  <c r="F128" i="16"/>
  <c r="BD128" i="16" s="1"/>
  <c r="E128" i="16"/>
  <c r="BC128" i="16" s="1"/>
  <c r="I127" i="16"/>
  <c r="BG127" i="16" s="1"/>
  <c r="H127" i="16"/>
  <c r="BF127" i="16" s="1"/>
  <c r="G127" i="16"/>
  <c r="BE127" i="16" s="1"/>
  <c r="F127" i="16"/>
  <c r="BD127" i="16" s="1"/>
  <c r="E127" i="16"/>
  <c r="BC127" i="16" s="1"/>
  <c r="I126" i="16"/>
  <c r="BG126" i="16" s="1"/>
  <c r="H126" i="16"/>
  <c r="BF126" i="16" s="1"/>
  <c r="G126" i="16"/>
  <c r="BE126" i="16" s="1"/>
  <c r="F126" i="16"/>
  <c r="BD126" i="16" s="1"/>
  <c r="E126" i="16"/>
  <c r="BC126" i="16" s="1"/>
  <c r="I125" i="16"/>
  <c r="BG125" i="16" s="1"/>
  <c r="H125" i="16"/>
  <c r="BF125" i="16" s="1"/>
  <c r="G125" i="16"/>
  <c r="BE125" i="16" s="1"/>
  <c r="F125" i="16"/>
  <c r="BD125" i="16" s="1"/>
  <c r="E125" i="16"/>
  <c r="BC125" i="16" s="1"/>
  <c r="I124" i="16"/>
  <c r="BG124" i="16" s="1"/>
  <c r="H124" i="16"/>
  <c r="BF124" i="16" s="1"/>
  <c r="G124" i="16"/>
  <c r="BE124" i="16" s="1"/>
  <c r="F124" i="16"/>
  <c r="BD124" i="16" s="1"/>
  <c r="E124" i="16"/>
  <c r="BC124" i="16" s="1"/>
  <c r="I123" i="16"/>
  <c r="BG123" i="16" s="1"/>
  <c r="H123" i="16"/>
  <c r="BF123" i="16" s="1"/>
  <c r="G123" i="16"/>
  <c r="BE123" i="16" s="1"/>
  <c r="F123" i="16"/>
  <c r="BD123" i="16" s="1"/>
  <c r="E123" i="16"/>
  <c r="BC123" i="16" s="1"/>
  <c r="I122" i="16"/>
  <c r="BG122" i="16" s="1"/>
  <c r="H122" i="16"/>
  <c r="BF122" i="16" s="1"/>
  <c r="G122" i="16"/>
  <c r="BE122" i="16" s="1"/>
  <c r="F122" i="16"/>
  <c r="BD122" i="16" s="1"/>
  <c r="E122" i="16"/>
  <c r="BC122" i="16" s="1"/>
  <c r="I121" i="16"/>
  <c r="BG121" i="16" s="1"/>
  <c r="H121" i="16"/>
  <c r="BF121" i="16" s="1"/>
  <c r="G121" i="16"/>
  <c r="BE121" i="16" s="1"/>
  <c r="F121" i="16"/>
  <c r="BD121" i="16" s="1"/>
  <c r="E121" i="16"/>
  <c r="BC121" i="16" s="1"/>
  <c r="I120" i="16"/>
  <c r="BG120" i="16" s="1"/>
  <c r="H120" i="16"/>
  <c r="BF120" i="16" s="1"/>
  <c r="G120" i="16"/>
  <c r="BE120" i="16" s="1"/>
  <c r="F120" i="16"/>
  <c r="BD120" i="16" s="1"/>
  <c r="E120" i="16"/>
  <c r="BC120" i="16" s="1"/>
  <c r="I119" i="16"/>
  <c r="BG119" i="16" s="1"/>
  <c r="H119" i="16"/>
  <c r="BF119" i="16" s="1"/>
  <c r="G119" i="16"/>
  <c r="BE119" i="16" s="1"/>
  <c r="F119" i="16"/>
  <c r="BD119" i="16" s="1"/>
  <c r="E119" i="16"/>
  <c r="BC119" i="16" s="1"/>
  <c r="I118" i="16"/>
  <c r="BG118" i="16" s="1"/>
  <c r="H118" i="16"/>
  <c r="BF118" i="16" s="1"/>
  <c r="G118" i="16"/>
  <c r="BE118" i="16" s="1"/>
  <c r="F118" i="16"/>
  <c r="BD118" i="16" s="1"/>
  <c r="E118" i="16"/>
  <c r="BC118" i="16" s="1"/>
  <c r="I117" i="16"/>
  <c r="BG117" i="16" s="1"/>
  <c r="H117" i="16"/>
  <c r="BF117" i="16" s="1"/>
  <c r="G117" i="16"/>
  <c r="BE117" i="16" s="1"/>
  <c r="F117" i="16"/>
  <c r="BD117" i="16" s="1"/>
  <c r="E117" i="16"/>
  <c r="BC117" i="16" s="1"/>
  <c r="I116" i="16"/>
  <c r="BG116" i="16" s="1"/>
  <c r="H116" i="16"/>
  <c r="BF116" i="16" s="1"/>
  <c r="G116" i="16"/>
  <c r="BE116" i="16" s="1"/>
  <c r="F116" i="16"/>
  <c r="BD116" i="16" s="1"/>
  <c r="E116" i="16"/>
  <c r="BC116" i="16" s="1"/>
  <c r="I114" i="16"/>
  <c r="BG114" i="16" s="1"/>
  <c r="H114" i="16"/>
  <c r="BF114" i="16" s="1"/>
  <c r="G114" i="16"/>
  <c r="BE114" i="16" s="1"/>
  <c r="F114" i="16"/>
  <c r="BD114" i="16" s="1"/>
  <c r="E114" i="16"/>
  <c r="BC114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160" i="15"/>
  <c r="AS160" i="15"/>
  <c r="AR160" i="15"/>
  <c r="AQ160" i="15"/>
  <c r="AP160" i="15"/>
  <c r="AO160" i="15"/>
  <c r="AN160" i="15"/>
  <c r="AT159" i="15"/>
  <c r="AS159" i="15"/>
  <c r="AR159" i="15"/>
  <c r="AQ159" i="15"/>
  <c r="AP159" i="15"/>
  <c r="AO159" i="15"/>
  <c r="AN159" i="15"/>
  <c r="AT158" i="15"/>
  <c r="AS158" i="15"/>
  <c r="AR158" i="15"/>
  <c r="AQ158" i="15"/>
  <c r="AP158" i="15"/>
  <c r="AO158" i="15"/>
  <c r="AN158" i="15"/>
  <c r="AT157" i="15"/>
  <c r="AS157" i="15"/>
  <c r="AR157" i="15"/>
  <c r="AQ157" i="15"/>
  <c r="AP157" i="15"/>
  <c r="AO157" i="15"/>
  <c r="AN157" i="15"/>
  <c r="BV156" i="15"/>
  <c r="BV26" i="15" s="1"/>
  <c r="BU156" i="15"/>
  <c r="BU26" i="15" s="1"/>
  <c r="BT156" i="15"/>
  <c r="BS156" i="15"/>
  <c r="BR156" i="15"/>
  <c r="BR26" i="15" s="1"/>
  <c r="BQ156" i="15"/>
  <c r="BQ26" i="15" s="1"/>
  <c r="BP156" i="15"/>
  <c r="BO156" i="15"/>
  <c r="BN156" i="15"/>
  <c r="BM156" i="15"/>
  <c r="BM26" i="15" s="1"/>
  <c r="BL156" i="15"/>
  <c r="BK156" i="15"/>
  <c r="BJ156" i="15"/>
  <c r="BI156" i="15"/>
  <c r="BI26" i="15" s="1"/>
  <c r="BH156" i="15"/>
  <c r="BG156" i="15"/>
  <c r="BF156" i="15"/>
  <c r="BE156" i="15"/>
  <c r="BE26" i="15" s="1"/>
  <c r="BD156" i="15"/>
  <c r="BC156" i="15"/>
  <c r="BB156" i="15"/>
  <c r="BA156" i="15"/>
  <c r="AZ156" i="15"/>
  <c r="AZ26" i="15" s="1"/>
  <c r="AY156" i="15"/>
  <c r="AY26" i="15" s="1"/>
  <c r="AX156" i="15"/>
  <c r="AW156" i="15"/>
  <c r="AW26" i="15" s="1"/>
  <c r="AV156" i="15"/>
  <c r="AV26" i="15" s="1"/>
  <c r="AU156" i="15"/>
  <c r="AU26" i="15" s="1"/>
  <c r="AM156" i="15"/>
  <c r="AL156" i="15"/>
  <c r="AK156" i="15"/>
  <c r="AJ156" i="15"/>
  <c r="AJ26" i="15" s="1"/>
  <c r="AI156" i="15"/>
  <c r="AH156" i="15"/>
  <c r="AG156" i="15"/>
  <c r="AF156" i="15"/>
  <c r="AF26" i="15" s="1"/>
  <c r="AE156" i="15"/>
  <c r="AD156" i="15"/>
  <c r="AC156" i="15"/>
  <c r="AB156" i="15"/>
  <c r="AB26" i="15" s="1"/>
  <c r="AA156" i="15"/>
  <c r="Z156" i="15"/>
  <c r="Y156" i="15"/>
  <c r="X156" i="15"/>
  <c r="X26" i="15" s="1"/>
  <c r="W156" i="15"/>
  <c r="V156" i="15"/>
  <c r="U156" i="15"/>
  <c r="T156" i="15"/>
  <c r="T26" i="15" s="1"/>
  <c r="S156" i="15"/>
  <c r="R156" i="15"/>
  <c r="Q156" i="15"/>
  <c r="P156" i="15"/>
  <c r="P26" i="15" s="1"/>
  <c r="O156" i="15"/>
  <c r="N156" i="15"/>
  <c r="M156" i="15"/>
  <c r="L156" i="15"/>
  <c r="AT155" i="15"/>
  <c r="AS155" i="15"/>
  <c r="AR155" i="15"/>
  <c r="AQ155" i="15"/>
  <c r="AP155" i="15"/>
  <c r="AO155" i="15"/>
  <c r="AN155" i="15"/>
  <c r="BT153" i="15"/>
  <c r="BS153" i="15"/>
  <c r="BR153" i="15"/>
  <c r="BQ153" i="15"/>
  <c r="BP153" i="15"/>
  <c r="BO153" i="15"/>
  <c r="BN153" i="15"/>
  <c r="BM153" i="15"/>
  <c r="BL153" i="15"/>
  <c r="BK153" i="15"/>
  <c r="BJ153" i="15"/>
  <c r="BI153" i="15"/>
  <c r="BH153" i="15"/>
  <c r="BG153" i="15"/>
  <c r="BE153" i="15"/>
  <c r="BD153" i="15"/>
  <c r="BC153" i="15"/>
  <c r="BB153" i="15"/>
  <c r="BA153" i="15"/>
  <c r="AZ153" i="15"/>
  <c r="AX153" i="15"/>
  <c r="AW153" i="15"/>
  <c r="AV153" i="15"/>
  <c r="AM153" i="15"/>
  <c r="AL153" i="15"/>
  <c r="AK153" i="15"/>
  <c r="AI153" i="15"/>
  <c r="AG153" i="15"/>
  <c r="AC153" i="15"/>
  <c r="Y153" i="15"/>
  <c r="U153" i="15"/>
  <c r="Q153" i="15"/>
  <c r="M153" i="15"/>
  <c r="L153" i="15"/>
  <c r="BV153" i="15"/>
  <c r="BU153" i="15"/>
  <c r="BF153" i="15"/>
  <c r="AT152" i="15"/>
  <c r="AS152" i="15"/>
  <c r="AR152" i="15"/>
  <c r="AQ152" i="15"/>
  <c r="AP152" i="15"/>
  <c r="AO152" i="15"/>
  <c r="AN152" i="15"/>
  <c r="AT151" i="15"/>
  <c r="AS151" i="15"/>
  <c r="AR151" i="15"/>
  <c r="AQ151" i="15"/>
  <c r="AP151" i="15"/>
  <c r="AO151" i="15"/>
  <c r="AN151" i="15"/>
  <c r="AT150" i="15"/>
  <c r="AS150" i="15"/>
  <c r="AR150" i="15"/>
  <c r="AQ150" i="15"/>
  <c r="AP150" i="15"/>
  <c r="AO150" i="15"/>
  <c r="AN150" i="15"/>
  <c r="AT149" i="15"/>
  <c r="AS149" i="15"/>
  <c r="AR149" i="15"/>
  <c r="AQ149" i="15"/>
  <c r="AP149" i="15"/>
  <c r="AO149" i="15"/>
  <c r="AN149" i="15"/>
  <c r="AT148" i="15"/>
  <c r="AS148" i="15"/>
  <c r="AR148" i="15"/>
  <c r="AQ148" i="15"/>
  <c r="AP148" i="15"/>
  <c r="AO148" i="15"/>
  <c r="AN148" i="15"/>
  <c r="AT147" i="15"/>
  <c r="AS147" i="15"/>
  <c r="AR147" i="15"/>
  <c r="AQ147" i="15"/>
  <c r="AP147" i="15"/>
  <c r="AO147" i="15"/>
  <c r="AN147" i="15"/>
  <c r="AT146" i="15"/>
  <c r="AS146" i="15"/>
  <c r="AR146" i="15"/>
  <c r="AQ146" i="15"/>
  <c r="AP146" i="15"/>
  <c r="AO146" i="15"/>
  <c r="AN146" i="15"/>
  <c r="BV143" i="15"/>
  <c r="BU143" i="15"/>
  <c r="BT143" i="15"/>
  <c r="BS143" i="15"/>
  <c r="BR143" i="15"/>
  <c r="BQ143" i="15"/>
  <c r="BP143" i="15"/>
  <c r="BO143" i="15"/>
  <c r="BN143" i="15"/>
  <c r="BM143" i="15"/>
  <c r="BL143" i="15"/>
  <c r="BK143" i="15"/>
  <c r="BJ143" i="15"/>
  <c r="BI143" i="15"/>
  <c r="BH143" i="15"/>
  <c r="BF143" i="15"/>
  <c r="BE143" i="15"/>
  <c r="BD143" i="15"/>
  <c r="BC143" i="15"/>
  <c r="BB143" i="15"/>
  <c r="AZ143" i="15"/>
  <c r="AY143" i="15"/>
  <c r="AV143" i="15"/>
  <c r="AU143" i="15"/>
  <c r="AM143" i="15"/>
  <c r="AL143" i="15"/>
  <c r="AI143" i="15"/>
  <c r="AE143" i="15"/>
  <c r="AC143" i="15"/>
  <c r="AA143" i="15"/>
  <c r="W143" i="15"/>
  <c r="U143" i="15"/>
  <c r="S143" i="15"/>
  <c r="O143" i="15"/>
  <c r="M143" i="15"/>
  <c r="BG143" i="15"/>
  <c r="AT142" i="15"/>
  <c r="AS142" i="15"/>
  <c r="AR142" i="15"/>
  <c r="AQ142" i="15"/>
  <c r="AP142" i="15"/>
  <c r="AO142" i="15"/>
  <c r="AN142" i="15"/>
  <c r="AT136" i="15"/>
  <c r="AS136" i="15"/>
  <c r="AR136" i="15"/>
  <c r="AQ136" i="15"/>
  <c r="AP136" i="15"/>
  <c r="AO136" i="15"/>
  <c r="AN136" i="15"/>
  <c r="BV132" i="15"/>
  <c r="BU132" i="15"/>
  <c r="BT132" i="15"/>
  <c r="BS132" i="15"/>
  <c r="BR132" i="15"/>
  <c r="BQ132" i="15"/>
  <c r="BP132" i="15"/>
  <c r="BO132" i="15"/>
  <c r="BN132" i="15"/>
  <c r="BM132" i="15"/>
  <c r="BL132" i="15"/>
  <c r="BK132" i="15"/>
  <c r="BJ132" i="15"/>
  <c r="BI132" i="15"/>
  <c r="BH132" i="15"/>
  <c r="BG132" i="15"/>
  <c r="BF132" i="15"/>
  <c r="BE132" i="15"/>
  <c r="BD132" i="15"/>
  <c r="BC132" i="15"/>
  <c r="BB132" i="15"/>
  <c r="BA132" i="15"/>
  <c r="AZ132" i="15"/>
  <c r="AY132" i="15"/>
  <c r="AX132" i="15"/>
  <c r="AW132" i="15"/>
  <c r="AV132" i="15"/>
  <c r="AU132" i="15"/>
  <c r="AM132" i="15"/>
  <c r="AL132" i="15"/>
  <c r="AK132" i="15"/>
  <c r="AJ132" i="15"/>
  <c r="AI132" i="15"/>
  <c r="AH132" i="15"/>
  <c r="AG132" i="15"/>
  <c r="AF132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R132" i="15"/>
  <c r="Q132" i="15"/>
  <c r="P132" i="15"/>
  <c r="O132" i="15"/>
  <c r="N132" i="15"/>
  <c r="M132" i="15"/>
  <c r="L132" i="15"/>
  <c r="AT130" i="15"/>
  <c r="AS130" i="15"/>
  <c r="AR130" i="15"/>
  <c r="AQ130" i="15"/>
  <c r="AP130" i="15"/>
  <c r="AO130" i="15"/>
  <c r="AN130" i="15"/>
  <c r="AT129" i="15"/>
  <c r="AS129" i="15"/>
  <c r="AR129" i="15"/>
  <c r="AQ129" i="15"/>
  <c r="AP129" i="15"/>
  <c r="AO129" i="15"/>
  <c r="AN129" i="15"/>
  <c r="BV128" i="15"/>
  <c r="BU128" i="15"/>
  <c r="BT128" i="15"/>
  <c r="BS128" i="15"/>
  <c r="BR128" i="15"/>
  <c r="BQ128" i="15"/>
  <c r="BP128" i="15"/>
  <c r="BO128" i="15"/>
  <c r="BN128" i="15"/>
  <c r="BM128" i="15"/>
  <c r="BL128" i="15"/>
  <c r="BK128" i="15"/>
  <c r="BJ128" i="15"/>
  <c r="BI128" i="15"/>
  <c r="BH128" i="15"/>
  <c r="BG128" i="15"/>
  <c r="BF128" i="15"/>
  <c r="BE128" i="15"/>
  <c r="BD128" i="15"/>
  <c r="BC128" i="15"/>
  <c r="BB128" i="15"/>
  <c r="BA128" i="15"/>
  <c r="AZ128" i="15"/>
  <c r="AY128" i="15"/>
  <c r="AX128" i="15"/>
  <c r="AW128" i="15"/>
  <c r="AV128" i="15"/>
  <c r="AU128" i="15"/>
  <c r="AM128" i="15"/>
  <c r="AL128" i="15"/>
  <c r="AK128" i="15"/>
  <c r="AJ128" i="15"/>
  <c r="AI128" i="15"/>
  <c r="AH128" i="15"/>
  <c r="AG128" i="15"/>
  <c r="AF128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R128" i="15"/>
  <c r="Q128" i="15"/>
  <c r="P128" i="15"/>
  <c r="O128" i="15"/>
  <c r="N128" i="15"/>
  <c r="M128" i="15"/>
  <c r="L128" i="15"/>
  <c r="AT127" i="15"/>
  <c r="AS127" i="15"/>
  <c r="AR127" i="15"/>
  <c r="AQ127" i="15"/>
  <c r="AP127" i="15"/>
  <c r="AO127" i="15"/>
  <c r="AN127" i="15"/>
  <c r="AT126" i="15"/>
  <c r="AS126" i="15"/>
  <c r="AR126" i="15"/>
  <c r="AQ126" i="15"/>
  <c r="AP126" i="15"/>
  <c r="AO126" i="15"/>
  <c r="AN126" i="15"/>
  <c r="AT125" i="15"/>
  <c r="AS125" i="15"/>
  <c r="AR125" i="15"/>
  <c r="AQ125" i="15"/>
  <c r="AP125" i="15"/>
  <c r="AO125" i="15"/>
  <c r="AN125" i="15"/>
  <c r="AT124" i="15"/>
  <c r="AS124" i="15"/>
  <c r="AR124" i="15"/>
  <c r="AQ124" i="15"/>
  <c r="AP124" i="15"/>
  <c r="AO124" i="15"/>
  <c r="AN124" i="15"/>
  <c r="AT123" i="15"/>
  <c r="AS123" i="15"/>
  <c r="AR123" i="15"/>
  <c r="AQ123" i="15"/>
  <c r="AP123" i="15"/>
  <c r="AO123" i="15"/>
  <c r="AN123" i="15"/>
  <c r="AT122" i="15"/>
  <c r="AS122" i="15"/>
  <c r="AR122" i="15"/>
  <c r="AQ122" i="15"/>
  <c r="AP122" i="15"/>
  <c r="AO122" i="15"/>
  <c r="AN122" i="15"/>
  <c r="AT121" i="15"/>
  <c r="AS121" i="15"/>
  <c r="AR121" i="15"/>
  <c r="AQ121" i="15"/>
  <c r="AP121" i="15"/>
  <c r="AO121" i="15"/>
  <c r="AN121" i="15"/>
  <c r="AT120" i="15"/>
  <c r="AS120" i="15"/>
  <c r="AR120" i="15"/>
  <c r="AQ120" i="15"/>
  <c r="AP120" i="15"/>
  <c r="AO120" i="15"/>
  <c r="AN120" i="15"/>
  <c r="BV119" i="15"/>
  <c r="BU119" i="15"/>
  <c r="BT119" i="15"/>
  <c r="BS119" i="15"/>
  <c r="BR119" i="15"/>
  <c r="BQ119" i="15"/>
  <c r="BP119" i="15"/>
  <c r="BO119" i="15"/>
  <c r="BN119" i="15"/>
  <c r="BM119" i="15"/>
  <c r="BL119" i="15"/>
  <c r="BK119" i="15"/>
  <c r="BJ119" i="15"/>
  <c r="BI119" i="15"/>
  <c r="BH119" i="15"/>
  <c r="BG119" i="15"/>
  <c r="BF119" i="15"/>
  <c r="BE119" i="15"/>
  <c r="BD119" i="15"/>
  <c r="BC119" i="15"/>
  <c r="BB119" i="15"/>
  <c r="BA119" i="15"/>
  <c r="AZ119" i="15"/>
  <c r="AY119" i="15"/>
  <c r="AX119" i="15"/>
  <c r="AW119" i="15"/>
  <c r="AV119" i="15"/>
  <c r="AU119" i="15"/>
  <c r="AM119" i="15"/>
  <c r="AL119" i="15"/>
  <c r="AK119" i="15"/>
  <c r="AJ119" i="15"/>
  <c r="AI119" i="15"/>
  <c r="AH119" i="15"/>
  <c r="AG119" i="15"/>
  <c r="AF119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R119" i="15"/>
  <c r="Q119" i="15"/>
  <c r="P119" i="15"/>
  <c r="O119" i="15"/>
  <c r="N119" i="15"/>
  <c r="M119" i="15"/>
  <c r="L119" i="15"/>
  <c r="AT118" i="15"/>
  <c r="AS118" i="15"/>
  <c r="AR118" i="15"/>
  <c r="AQ118" i="15"/>
  <c r="AP118" i="15"/>
  <c r="AO118" i="15"/>
  <c r="AN118" i="15"/>
  <c r="AT117" i="15"/>
  <c r="AS117" i="15"/>
  <c r="AR117" i="15"/>
  <c r="AQ117" i="15"/>
  <c r="AP117" i="15"/>
  <c r="AO117" i="15"/>
  <c r="AN117" i="15"/>
  <c r="BV116" i="15"/>
  <c r="BU116" i="15"/>
  <c r="BT116" i="15"/>
  <c r="BS116" i="15"/>
  <c r="BR116" i="15"/>
  <c r="BQ116" i="15"/>
  <c r="BP116" i="15"/>
  <c r="BO116" i="15"/>
  <c r="BN116" i="15"/>
  <c r="BM116" i="15"/>
  <c r="BL116" i="15"/>
  <c r="BK116" i="15"/>
  <c r="BJ116" i="15"/>
  <c r="BI116" i="15"/>
  <c r="BH116" i="15"/>
  <c r="BG116" i="15"/>
  <c r="BF116" i="15"/>
  <c r="BE116" i="15"/>
  <c r="BD116" i="15"/>
  <c r="BC116" i="15"/>
  <c r="BB116" i="15"/>
  <c r="BA116" i="15"/>
  <c r="AZ116" i="15"/>
  <c r="AY116" i="15"/>
  <c r="AX116" i="15"/>
  <c r="AW116" i="15"/>
  <c r="AV116" i="15"/>
  <c r="AU116" i="15"/>
  <c r="AM116" i="15"/>
  <c r="AL116" i="15"/>
  <c r="AK116" i="15"/>
  <c r="AJ116" i="15"/>
  <c r="AI116" i="15"/>
  <c r="AH116" i="15"/>
  <c r="AG116" i="15"/>
  <c r="AF116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R116" i="15"/>
  <c r="Q116" i="15"/>
  <c r="P116" i="15"/>
  <c r="O116" i="15"/>
  <c r="N116" i="15"/>
  <c r="M116" i="15"/>
  <c r="L116" i="15"/>
  <c r="AT115" i="15"/>
  <c r="AS115" i="15"/>
  <c r="AS30" i="15" s="1"/>
  <c r="AR115" i="15"/>
  <c r="AQ115" i="15"/>
  <c r="AP115" i="15"/>
  <c r="AO115" i="15"/>
  <c r="AN115" i="15"/>
  <c r="AT113" i="15"/>
  <c r="AR113" i="15"/>
  <c r="AQ113" i="15"/>
  <c r="AP113" i="15"/>
  <c r="BY113" i="15" s="1"/>
  <c r="AO113" i="15"/>
  <c r="AN113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159" i="14"/>
  <c r="H159" i="14"/>
  <c r="F159" i="14"/>
  <c r="E159" i="14"/>
  <c r="AE156" i="14"/>
  <c r="AH155" i="14"/>
  <c r="AG155" i="14"/>
  <c r="AF155" i="14"/>
  <c r="AE155" i="14"/>
  <c r="AD155" i="14"/>
  <c r="AH154" i="14"/>
  <c r="AG154" i="14"/>
  <c r="AF154" i="14"/>
  <c r="AE154" i="14"/>
  <c r="AD154" i="14"/>
  <c r="AH153" i="14"/>
  <c r="AG153" i="14"/>
  <c r="AF153" i="14"/>
  <c r="AE153" i="14"/>
  <c r="AD153" i="14"/>
  <c r="AH152" i="14"/>
  <c r="AG152" i="14"/>
  <c r="AE152" i="14"/>
  <c r="AD152" i="14"/>
  <c r="BB151" i="14"/>
  <c r="BB21" i="14" s="1"/>
  <c r="BA151" i="14"/>
  <c r="AZ151" i="14"/>
  <c r="AY151" i="14"/>
  <c r="AX151" i="14"/>
  <c r="AX21" i="14" s="1"/>
  <c r="AW151" i="14"/>
  <c r="AV151" i="14"/>
  <c r="AT151" i="14"/>
  <c r="AT21" i="14" s="1"/>
  <c r="AS151" i="14"/>
  <c r="AR151" i="14"/>
  <c r="AQ151" i="14"/>
  <c r="AP151" i="14"/>
  <c r="AP21" i="14" s="1"/>
  <c r="AO151" i="14"/>
  <c r="AN151" i="14"/>
  <c r="AN21" i="14" s="1"/>
  <c r="AM151" i="14"/>
  <c r="AL151" i="14"/>
  <c r="AK151" i="14"/>
  <c r="AJ151" i="14"/>
  <c r="AJ21" i="14" s="1"/>
  <c r="AI151" i="14"/>
  <c r="AH150" i="14"/>
  <c r="AG150" i="14"/>
  <c r="AF150" i="14"/>
  <c r="AE150" i="14"/>
  <c r="AD150" i="14"/>
  <c r="BA148" i="14"/>
  <c r="AZ148" i="14" s="1"/>
  <c r="AW148" i="14"/>
  <c r="AV148" i="14" s="1"/>
  <c r="AS148" i="14"/>
  <c r="AR148" i="14" s="1"/>
  <c r="AQ148" i="14"/>
  <c r="AO148" i="14"/>
  <c r="AN148" i="14" s="1"/>
  <c r="AM148" i="14"/>
  <c r="AK148" i="14"/>
  <c r="AJ148" i="14" s="1"/>
  <c r="AH147" i="14"/>
  <c r="AG147" i="14"/>
  <c r="AF147" i="14"/>
  <c r="AE147" i="14"/>
  <c r="AD147" i="14"/>
  <c r="AH146" i="14"/>
  <c r="AG146" i="14"/>
  <c r="AF146" i="14"/>
  <c r="AE146" i="14"/>
  <c r="AD146" i="14"/>
  <c r="AH145" i="14"/>
  <c r="AG145" i="14"/>
  <c r="AF145" i="14"/>
  <c r="AE145" i="14"/>
  <c r="AD145" i="14"/>
  <c r="AH144" i="14"/>
  <c r="AG144" i="14"/>
  <c r="AF144" i="14"/>
  <c r="AE144" i="14"/>
  <c r="AD144" i="14"/>
  <c r="AH143" i="14"/>
  <c r="AG143" i="14"/>
  <c r="AF143" i="14"/>
  <c r="AE143" i="14"/>
  <c r="AD143" i="14"/>
  <c r="AH142" i="14"/>
  <c r="AG142" i="14"/>
  <c r="AF142" i="14"/>
  <c r="AE142" i="14"/>
  <c r="AD142" i="14"/>
  <c r="AH141" i="14"/>
  <c r="AG141" i="14"/>
  <c r="AF141" i="14"/>
  <c r="AE141" i="14"/>
  <c r="AD141" i="14"/>
  <c r="AH137" i="14"/>
  <c r="AG137" i="14"/>
  <c r="AF137" i="14"/>
  <c r="AE137" i="14"/>
  <c r="AD137" i="14"/>
  <c r="AW132" i="14"/>
  <c r="AS132" i="14"/>
  <c r="AO132" i="14"/>
  <c r="AJ132" i="14"/>
  <c r="BA132" i="14"/>
  <c r="AH131" i="14"/>
  <c r="AG131" i="14"/>
  <c r="AF131" i="14"/>
  <c r="AE131" i="14"/>
  <c r="AD131" i="14"/>
  <c r="AH125" i="14"/>
  <c r="AG125" i="14"/>
  <c r="AF125" i="14"/>
  <c r="AE125" i="14"/>
  <c r="AD125" i="14"/>
  <c r="AH124" i="14"/>
  <c r="AG124" i="14"/>
  <c r="AE124" i="14"/>
  <c r="AD124" i="14"/>
  <c r="BB123" i="14"/>
  <c r="BA123" i="14"/>
  <c r="AZ123" i="14"/>
  <c r="AY123" i="14"/>
  <c r="AX123" i="14"/>
  <c r="AW123" i="14"/>
  <c r="AV123" i="14"/>
  <c r="AT123" i="14"/>
  <c r="AS123" i="14"/>
  <c r="AR123" i="14"/>
  <c r="AQ123" i="14"/>
  <c r="AP123" i="14"/>
  <c r="AO123" i="14"/>
  <c r="AN123" i="14"/>
  <c r="AM123" i="14"/>
  <c r="AL123" i="14"/>
  <c r="AK123" i="14"/>
  <c r="AJ123" i="14"/>
  <c r="AI123" i="14"/>
  <c r="AH122" i="14"/>
  <c r="AG122" i="14"/>
  <c r="AF122" i="14"/>
  <c r="AE122" i="14"/>
  <c r="AD122" i="14"/>
  <c r="AH121" i="14"/>
  <c r="AG121" i="14"/>
  <c r="AF121" i="14"/>
  <c r="AE121" i="14"/>
  <c r="AD121" i="14"/>
  <c r="AH120" i="14"/>
  <c r="AG120" i="14"/>
  <c r="AF120" i="14"/>
  <c r="AE120" i="14"/>
  <c r="AD120" i="14"/>
  <c r="AH119" i="14"/>
  <c r="AG119" i="14"/>
  <c r="AF119" i="14"/>
  <c r="AE119" i="14"/>
  <c r="AD119" i="14"/>
  <c r="AH118" i="14"/>
  <c r="AG118" i="14"/>
  <c r="AF118" i="14"/>
  <c r="AE118" i="14"/>
  <c r="AD118" i="14"/>
  <c r="AH117" i="14"/>
  <c r="AG117" i="14"/>
  <c r="AF117" i="14"/>
  <c r="AE117" i="14"/>
  <c r="AD117" i="14"/>
  <c r="AH116" i="14"/>
  <c r="AG116" i="14"/>
  <c r="AF116" i="14"/>
  <c r="AE116" i="14"/>
  <c r="AD116" i="14"/>
  <c r="AH115" i="14"/>
  <c r="AG115" i="14"/>
  <c r="AE115" i="14"/>
  <c r="AD115" i="14"/>
  <c r="BB114" i="14"/>
  <c r="BA114" i="14"/>
  <c r="AZ114" i="14"/>
  <c r="AY114" i="14"/>
  <c r="AX114" i="14"/>
  <c r="AW114" i="14"/>
  <c r="AV114" i="14"/>
  <c r="AT114" i="14"/>
  <c r="AS114" i="14"/>
  <c r="AR114" i="14"/>
  <c r="AQ114" i="14"/>
  <c r="AP114" i="14"/>
  <c r="AO114" i="14"/>
  <c r="AN114" i="14"/>
  <c r="AM114" i="14"/>
  <c r="AL114" i="14"/>
  <c r="AK114" i="14"/>
  <c r="AJ114" i="14"/>
  <c r="AI114" i="14"/>
  <c r="AH113" i="14"/>
  <c r="AG113" i="14"/>
  <c r="AF113" i="14"/>
  <c r="AE113" i="14"/>
  <c r="AD113" i="14"/>
  <c r="AH112" i="14"/>
  <c r="AG112" i="14"/>
  <c r="AE112" i="14"/>
  <c r="AD112" i="14"/>
  <c r="BB111" i="14"/>
  <c r="BA111" i="14"/>
  <c r="AZ111" i="14"/>
  <c r="AY111" i="14"/>
  <c r="AX111" i="14"/>
  <c r="AW111" i="14"/>
  <c r="AV111" i="14"/>
  <c r="AT111" i="14"/>
  <c r="AS111" i="14"/>
  <c r="AR111" i="14"/>
  <c r="AQ111" i="14"/>
  <c r="AP111" i="14"/>
  <c r="AO111" i="14"/>
  <c r="AN111" i="14"/>
  <c r="AM111" i="14"/>
  <c r="AL111" i="14"/>
  <c r="AK111" i="14"/>
  <c r="AJ111" i="14"/>
  <c r="AI111" i="14"/>
  <c r="AH110" i="14"/>
  <c r="AG110" i="14"/>
  <c r="AF110" i="14"/>
  <c r="AE110" i="14"/>
  <c r="AD110" i="14"/>
  <c r="AH108" i="14"/>
  <c r="AG108" i="14"/>
  <c r="AE108" i="14"/>
  <c r="AD108" i="14"/>
  <c r="BB25" i="14"/>
  <c r="AX25" i="14"/>
  <c r="AT25" i="14"/>
  <c r="AR25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N161" i="15" l="1"/>
  <c r="BW161" i="15" s="1"/>
  <c r="AR161" i="15"/>
  <c r="CA161" i="15" s="1"/>
  <c r="AP161" i="15"/>
  <c r="BY161" i="15" s="1"/>
  <c r="AT161" i="15"/>
  <c r="CC161" i="15" s="1"/>
  <c r="BE162" i="16"/>
  <c r="G162" i="16"/>
  <c r="BD162" i="16"/>
  <c r="F162" i="16"/>
  <c r="BF162" i="16"/>
  <c r="H162" i="16"/>
  <c r="BC162" i="16"/>
  <c r="E162" i="16"/>
  <c r="BG162" i="16"/>
  <c r="I162" i="16"/>
  <c r="AQ161" i="15"/>
  <c r="BZ161" i="15" s="1"/>
  <c r="AO161" i="15"/>
  <c r="BX161" i="15" s="1"/>
  <c r="AS161" i="15"/>
  <c r="CB161" i="15" s="1"/>
  <c r="AG156" i="14"/>
  <c r="AH156" i="14"/>
  <c r="AD156" i="14"/>
  <c r="AP138" i="15"/>
  <c r="AP137" i="15" s="1"/>
  <c r="AR138" i="15"/>
  <c r="AR137" i="15" s="1"/>
  <c r="M131" i="15"/>
  <c r="BH131" i="15"/>
  <c r="BL131" i="15"/>
  <c r="BP131" i="15"/>
  <c r="BP25" i="15" s="1"/>
  <c r="AQ138" i="15"/>
  <c r="AQ137" i="15" s="1"/>
  <c r="AO138" i="15"/>
  <c r="AO137" i="15" s="1"/>
  <c r="AT138" i="15"/>
  <c r="AT137" i="15" s="1"/>
  <c r="AS138" i="15"/>
  <c r="AS137" i="15" s="1"/>
  <c r="AC131" i="15"/>
  <c r="AV131" i="15"/>
  <c r="AV25" i="15" s="1"/>
  <c r="BT131" i="15"/>
  <c r="BC131" i="15"/>
  <c r="BC25" i="15" s="1"/>
  <c r="AP39" i="15"/>
  <c r="BY39" i="15" s="1"/>
  <c r="AP38" i="15"/>
  <c r="BY38" i="15" s="1"/>
  <c r="AZ25" i="14"/>
  <c r="AT30" i="15"/>
  <c r="AO30" i="15"/>
  <c r="BG131" i="15"/>
  <c r="BG25" i="15" s="1"/>
  <c r="BK131" i="15"/>
  <c r="BO131" i="15"/>
  <c r="BO25" i="15" s="1"/>
  <c r="BS131" i="15"/>
  <c r="BS25" i="15" s="1"/>
  <c r="AQ30" i="15"/>
  <c r="AL131" i="15"/>
  <c r="AL25" i="15" s="1"/>
  <c r="BE131" i="15"/>
  <c r="BE25" i="15" s="1"/>
  <c r="BI131" i="15"/>
  <c r="BI25" i="15" s="1"/>
  <c r="BM131" i="15"/>
  <c r="BM25" i="15" s="1"/>
  <c r="BQ131" i="15"/>
  <c r="BQ25" i="15" s="1"/>
  <c r="BU131" i="15"/>
  <c r="BU25" i="15" s="1"/>
  <c r="AN138" i="15"/>
  <c r="AN137" i="15" s="1"/>
  <c r="AN30" i="15"/>
  <c r="AR30" i="15"/>
  <c r="BJ131" i="15"/>
  <c r="BJ25" i="15" s="1"/>
  <c r="BN131" i="15"/>
  <c r="BN25" i="15" s="1"/>
  <c r="BR131" i="15"/>
  <c r="BR25" i="15" s="1"/>
  <c r="BV131" i="15"/>
  <c r="BV25" i="15" s="1"/>
  <c r="U131" i="15"/>
  <c r="AM131" i="15"/>
  <c r="AM25" i="15" s="1"/>
  <c r="AZ131" i="15"/>
  <c r="AZ25" i="15" s="1"/>
  <c r="BB131" i="15"/>
  <c r="BB25" i="15" s="1"/>
  <c r="BD131" i="15"/>
  <c r="BD25" i="15" s="1"/>
  <c r="BF131" i="15"/>
  <c r="AI131" i="17"/>
  <c r="K131" i="17"/>
  <c r="AL30" i="17"/>
  <c r="AL24" i="17" s="1"/>
  <c r="AA30" i="17"/>
  <c r="AA24" i="17" s="1"/>
  <c r="F139" i="16"/>
  <c r="BD139" i="16" s="1"/>
  <c r="H139" i="16"/>
  <c r="BF139" i="16" s="1"/>
  <c r="E139" i="16"/>
  <c r="I139" i="16"/>
  <c r="BG139" i="16" s="1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156" i="15"/>
  <c r="CC156" i="15" s="1"/>
  <c r="BH26" i="15"/>
  <c r="AL24" i="14"/>
  <c r="AR143" i="15"/>
  <c r="BP26" i="15"/>
  <c r="O24" i="15"/>
  <c r="W24" i="15"/>
  <c r="AA24" i="15"/>
  <c r="BO26" i="15"/>
  <c r="AP128" i="15"/>
  <c r="AO128" i="15" s="1"/>
  <c r="AT128" i="15"/>
  <c r="CC128" i="15" s="1"/>
  <c r="N143" i="15"/>
  <c r="R143" i="15"/>
  <c r="V143" i="15"/>
  <c r="Z143" i="15"/>
  <c r="AD143" i="15"/>
  <c r="AH143" i="15"/>
  <c r="BL29" i="15"/>
  <c r="AE123" i="14"/>
  <c r="AH26" i="15"/>
  <c r="AG26" i="15" s="1"/>
  <c r="BA26" i="15"/>
  <c r="N24" i="15"/>
  <c r="BL26" i="15"/>
  <c r="AS128" i="15"/>
  <c r="AN128" i="15"/>
  <c r="AR128" i="15"/>
  <c r="CC120" i="15"/>
  <c r="CC124" i="15"/>
  <c r="BG26" i="15"/>
  <c r="BT26" i="15"/>
  <c r="BH29" i="15"/>
  <c r="BT29" i="15"/>
  <c r="BS29" i="15" s="1"/>
  <c r="AI148" i="14"/>
  <c r="AY148" i="14"/>
  <c r="AS25" i="14"/>
  <c r="AI24" i="15"/>
  <c r="AJ24" i="15"/>
  <c r="AX19" i="14"/>
  <c r="AI132" i="14"/>
  <c r="AO21" i="14"/>
  <c r="AW21" i="14"/>
  <c r="AT116" i="15"/>
  <c r="AS116" i="15" s="1"/>
  <c r="CC123" i="15"/>
  <c r="CB123" i="15" s="1"/>
  <c r="AP132" i="15"/>
  <c r="AO132" i="15" s="1"/>
  <c r="AR132" i="15"/>
  <c r="AD23" i="14"/>
  <c r="AN28" i="15"/>
  <c r="AT28" i="15"/>
  <c r="AS28" i="15" s="1"/>
  <c r="AB24" i="15"/>
  <c r="P153" i="15"/>
  <c r="O153" i="15" s="1"/>
  <c r="N153" i="15" s="1"/>
  <c r="T153" i="15"/>
  <c r="S153" i="15" s="1"/>
  <c r="R153" i="15" s="1"/>
  <c r="X153" i="15"/>
  <c r="W153" i="15" s="1"/>
  <c r="W131" i="15" s="1"/>
  <c r="AB153" i="15"/>
  <c r="AF153" i="15"/>
  <c r="AJ153" i="15"/>
  <c r="AF123" i="14"/>
  <c r="AS21" i="14"/>
  <c r="BA21" i="14"/>
  <c r="AZ21" i="14" s="1"/>
  <c r="BD26" i="15"/>
  <c r="BI24" i="15"/>
  <c r="CC118" i="15"/>
  <c r="CC127" i="15"/>
  <c r="CB127" i="15" s="1"/>
  <c r="AH26" i="17"/>
  <c r="AQ25" i="14"/>
  <c r="AQ19" i="14" s="1"/>
  <c r="AY25" i="14"/>
  <c r="AY19" i="14" s="1"/>
  <c r="AH114" i="14"/>
  <c r="AR132" i="14"/>
  <c r="AQ132" i="14" s="1"/>
  <c r="AP132" i="14" s="1"/>
  <c r="AN154" i="15"/>
  <c r="AT153" i="15"/>
  <c r="CC153" i="15" s="1"/>
  <c r="CC155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156" i="15"/>
  <c r="AN156" i="15"/>
  <c r="AO156" i="15"/>
  <c r="AP156" i="15"/>
  <c r="CC157" i="15"/>
  <c r="CB157" i="15" s="1"/>
  <c r="CA157" i="15" s="1"/>
  <c r="AI25" i="14"/>
  <c r="AI19" i="14" s="1"/>
  <c r="AR156" i="15"/>
  <c r="BF26" i="15"/>
  <c r="AE133" i="14"/>
  <c r="BJ26" i="15"/>
  <c r="P24" i="15"/>
  <c r="AK132" i="14"/>
  <c r="BB26" i="15"/>
  <c r="AN27" i="15"/>
  <c r="AR27" i="15"/>
  <c r="AQ27" i="15"/>
  <c r="AQ28" i="15"/>
  <c r="L143" i="15"/>
  <c r="CC142" i="15" s="1"/>
  <c r="CB142" i="15" s="1"/>
  <c r="CA142" i="15" s="1"/>
  <c r="T143" i="15"/>
  <c r="AW29" i="15"/>
  <c r="BK29" i="15"/>
  <c r="AY153" i="15"/>
  <c r="AR153" i="15" s="1"/>
  <c r="AR154" i="15"/>
  <c r="AS156" i="15"/>
  <c r="BN26" i="15"/>
  <c r="AE23" i="14"/>
  <c r="AL148" i="14"/>
  <c r="AG148" i="14" s="1"/>
  <c r="AT148" i="14"/>
  <c r="AX148" i="14"/>
  <c r="AX26" i="15"/>
  <c r="AQ116" i="15"/>
  <c r="AT119" i="15"/>
  <c r="CC119" i="15" s="1"/>
  <c r="AN119" i="15"/>
  <c r="CC122" i="15"/>
  <c r="CB122" i="15" s="1"/>
  <c r="CA122" i="15" s="1"/>
  <c r="CC147" i="15"/>
  <c r="CC151" i="15"/>
  <c r="AP153" i="15"/>
  <c r="AO153" i="15" s="1"/>
  <c r="AD22" i="14"/>
  <c r="AH22" i="14"/>
  <c r="AE111" i="14"/>
  <c r="AE114" i="14"/>
  <c r="AD114" i="14" s="1"/>
  <c r="AG114" i="14"/>
  <c r="AF114" i="14"/>
  <c r="AG123" i="14"/>
  <c r="AJ126" i="14"/>
  <c r="AP148" i="14"/>
  <c r="AF148" i="14" s="1"/>
  <c r="AD151" i="14"/>
  <c r="AH151" i="14"/>
  <c r="AF151" i="14"/>
  <c r="BK26" i="15"/>
  <c r="BS26" i="15"/>
  <c r="AP27" i="15"/>
  <c r="AO27" i="15" s="1"/>
  <c r="L24" i="15"/>
  <c r="U24" i="15"/>
  <c r="AC24" i="15"/>
  <c r="BJ24" i="15"/>
  <c r="BH24" i="15"/>
  <c r="BG24" i="15" s="1"/>
  <c r="AK143" i="15"/>
  <c r="AJ143" i="15" s="1"/>
  <c r="CC146" i="15"/>
  <c r="CB146" i="15" s="1"/>
  <c r="CA146" i="15" s="1"/>
  <c r="BZ146" i="15" s="1"/>
  <c r="BY146" i="15" s="1"/>
  <c r="BX146" i="15" s="1"/>
  <c r="BW146" i="15" s="1"/>
  <c r="CC150" i="15"/>
  <c r="CB150" i="15" s="1"/>
  <c r="CA150" i="15" s="1"/>
  <c r="AH153" i="15"/>
  <c r="CC159" i="15"/>
  <c r="AN116" i="15"/>
  <c r="CC117" i="15"/>
  <c r="CB117" i="15" s="1"/>
  <c r="CA117" i="15" s="1"/>
  <c r="AP119" i="15"/>
  <c r="AO119" i="15" s="1"/>
  <c r="AQ119" i="15"/>
  <c r="CC126" i="15"/>
  <c r="CB126" i="15" s="1"/>
  <c r="CA126" i="15" s="1"/>
  <c r="AE22" i="14"/>
  <c r="AF23" i="14"/>
  <c r="AW25" i="14"/>
  <c r="AW19" i="14" s="1"/>
  <c r="AD111" i="14"/>
  <c r="AH111" i="14"/>
  <c r="AE151" i="14"/>
  <c r="BG29" i="15"/>
  <c r="AG143" i="15"/>
  <c r="AF143" i="15" s="1"/>
  <c r="Q143" i="15"/>
  <c r="P143" i="15" s="1"/>
  <c r="Y143" i="15"/>
  <c r="X143" i="15" s="1"/>
  <c r="CC158" i="15"/>
  <c r="CB158" i="15" s="1"/>
  <c r="BM24" i="15"/>
  <c r="AO126" i="14"/>
  <c r="AG149" i="14"/>
  <c r="AI21" i="14"/>
  <c r="AR21" i="14"/>
  <c r="AQ21" i="14" s="1"/>
  <c r="AG22" i="14"/>
  <c r="AF22" i="14" s="1"/>
  <c r="BA25" i="14"/>
  <c r="BA19" i="14" s="1"/>
  <c r="AV25" i="14"/>
  <c r="AG111" i="14"/>
  <c r="AE149" i="14"/>
  <c r="AG151" i="14"/>
  <c r="AV21" i="14"/>
  <c r="AU21" i="14" s="1"/>
  <c r="AP116" i="15"/>
  <c r="AO116" i="15" s="1"/>
  <c r="BD29" i="15"/>
  <c r="BC29" i="15" s="1"/>
  <c r="V24" i="15"/>
  <c r="BC26" i="15"/>
  <c r="BU24" i="15"/>
  <c r="BZ117" i="15"/>
  <c r="BY117" i="15" s="1"/>
  <c r="BX117" i="15" s="1"/>
  <c r="BW117" i="15" s="1"/>
  <c r="AT132" i="15"/>
  <c r="CC136" i="15"/>
  <c r="CB136" i="15" s="1"/>
  <c r="CA136" i="15" s="1"/>
  <c r="BZ136" i="15" s="1"/>
  <c r="BY136" i="15" s="1"/>
  <c r="BX136" i="15" s="1"/>
  <c r="BW136" i="15" s="1"/>
  <c r="AP144" i="15"/>
  <c r="AO144" i="15" s="1"/>
  <c r="AW143" i="15"/>
  <c r="AP143" i="15" s="1"/>
  <c r="AO143" i="15" s="1"/>
  <c r="BA143" i="15"/>
  <c r="BA131" i="15" s="1"/>
  <c r="AT144" i="15"/>
  <c r="AS144" i="15" s="1"/>
  <c r="BZ150" i="15"/>
  <c r="BY150" i="15" s="1"/>
  <c r="BX150" i="15" s="1"/>
  <c r="BW150" i="15" s="1"/>
  <c r="AM21" i="14"/>
  <c r="AJ25" i="14"/>
  <c r="AJ19" i="14" s="1"/>
  <c r="AX24" i="15"/>
  <c r="AR28" i="15"/>
  <c r="AP28" i="15"/>
  <c r="AO28" i="15" s="1"/>
  <c r="T24" i="15"/>
  <c r="AG24" i="15"/>
  <c r="AF24" i="15" s="1"/>
  <c r="AR116" i="15"/>
  <c r="AS119" i="15"/>
  <c r="BZ122" i="15"/>
  <c r="BY122" i="15" s="1"/>
  <c r="BX122" i="15" s="1"/>
  <c r="BW122" i="15" s="1"/>
  <c r="BZ126" i="15"/>
  <c r="BY126" i="15" s="1"/>
  <c r="BX126" i="15" s="1"/>
  <c r="BW126" i="15" s="1"/>
  <c r="AQ132" i="15"/>
  <c r="AR144" i="15"/>
  <c r="AH23" i="14"/>
  <c r="AG23" i="14" s="1"/>
  <c r="AF111" i="14"/>
  <c r="AD123" i="14"/>
  <c r="AH123" i="14"/>
  <c r="AV132" i="14"/>
  <c r="AW126" i="14"/>
  <c r="BB132" i="14"/>
  <c r="AD149" i="14"/>
  <c r="BB148" i="14" s="1"/>
  <c r="AH148" i="14" s="1"/>
  <c r="AH149" i="14"/>
  <c r="BQ24" i="15"/>
  <c r="BF24" i="15"/>
  <c r="BN24" i="15"/>
  <c r="BV24" i="15"/>
  <c r="AN132" i="14"/>
  <c r="AM132" i="14" s="1"/>
  <c r="AT27" i="15"/>
  <c r="AS27" i="15" s="1"/>
  <c r="CB118" i="15"/>
  <c r="CA118" i="15" s="1"/>
  <c r="BZ118" i="15" s="1"/>
  <c r="BY118" i="15" s="1"/>
  <c r="BX118" i="15" s="1"/>
  <c r="BW118" i="15" s="1"/>
  <c r="AR119" i="15"/>
  <c r="CA123" i="15"/>
  <c r="BZ123" i="15" s="1"/>
  <c r="BY123" i="15" s="1"/>
  <c r="BX123" i="15" s="1"/>
  <c r="BW123" i="15" s="1"/>
  <c r="CA127" i="15"/>
  <c r="BZ127" i="15" s="1"/>
  <c r="BY127" i="15" s="1"/>
  <c r="BX127" i="15" s="1"/>
  <c r="BW127" i="15" s="1"/>
  <c r="BZ142" i="15"/>
  <c r="BY142" i="15" s="1"/>
  <c r="BX142" i="15" s="1"/>
  <c r="BW142" i="15" s="1"/>
  <c r="BZ157" i="15"/>
  <c r="BY157" i="15" s="1"/>
  <c r="BX157" i="15" s="1"/>
  <c r="BW157" i="15" s="1"/>
  <c r="AV29" i="15"/>
  <c r="AZ29" i="15"/>
  <c r="CC115" i="15"/>
  <c r="CB115" i="15" s="1"/>
  <c r="CA115" i="15" s="1"/>
  <c r="BZ115" i="15" s="1"/>
  <c r="BY115" i="15" s="1"/>
  <c r="BX115" i="15" s="1"/>
  <c r="BW115" i="15" s="1"/>
  <c r="AQ144" i="15"/>
  <c r="AX143" i="15"/>
  <c r="AX131" i="15" s="1"/>
  <c r="AN144" i="15"/>
  <c r="CC149" i="15"/>
  <c r="CB149" i="15" s="1"/>
  <c r="CA149" i="15" s="1"/>
  <c r="BZ149" i="15" s="1"/>
  <c r="BY149" i="15" s="1"/>
  <c r="BX149" i="15" s="1"/>
  <c r="BW149" i="15" s="1"/>
  <c r="AL131" i="17"/>
  <c r="AH131" i="17"/>
  <c r="AL21" i="14"/>
  <c r="AL132" i="14"/>
  <c r="AZ132" i="14"/>
  <c r="AY132" i="14" s="1"/>
  <c r="AX132" i="14" s="1"/>
  <c r="Y24" i="15"/>
  <c r="CC113" i="15"/>
  <c r="CB113" i="15" s="1"/>
  <c r="CA113" i="15" s="1"/>
  <c r="BZ113" i="15" s="1"/>
  <c r="BX113" i="15" s="1"/>
  <c r="BW113" i="15" s="1"/>
  <c r="CB120" i="15"/>
  <c r="CA120" i="15" s="1"/>
  <c r="BZ120" i="15" s="1"/>
  <c r="BY120" i="15" s="1"/>
  <c r="BX120" i="15" s="1"/>
  <c r="BW120" i="15" s="1"/>
  <c r="CB124" i="15"/>
  <c r="CA124" i="15" s="1"/>
  <c r="BZ124" i="15" s="1"/>
  <c r="BY124" i="15" s="1"/>
  <c r="BX124" i="15" s="1"/>
  <c r="BW124" i="15" s="1"/>
  <c r="AQ128" i="15"/>
  <c r="CC129" i="15"/>
  <c r="CB129" i="15" s="1"/>
  <c r="CA129" i="15" s="1"/>
  <c r="BZ129" i="15" s="1"/>
  <c r="BY129" i="15" s="1"/>
  <c r="BX129" i="15" s="1"/>
  <c r="BW129" i="15" s="1"/>
  <c r="AN132" i="15"/>
  <c r="AN143" i="15"/>
  <c r="BW143" i="15" s="1"/>
  <c r="AS153" i="15"/>
  <c r="V153" i="15"/>
  <c r="R138" i="16"/>
  <c r="AE24" i="15"/>
  <c r="AD24" i="15" s="1"/>
  <c r="I24" i="15" s="1"/>
  <c r="CC121" i="15"/>
  <c r="CB121" i="15" s="1"/>
  <c r="CA121" i="15" s="1"/>
  <c r="BZ121" i="15" s="1"/>
  <c r="BY121" i="15" s="1"/>
  <c r="BX121" i="15" s="1"/>
  <c r="BW121" i="15" s="1"/>
  <c r="CC125" i="15"/>
  <c r="CB125" i="15" s="1"/>
  <c r="CA125" i="15" s="1"/>
  <c r="BZ125" i="15" s="1"/>
  <c r="BY125" i="15" s="1"/>
  <c r="BX125" i="15" s="1"/>
  <c r="BW125" i="15" s="1"/>
  <c r="AE153" i="15"/>
  <c r="AD153" i="15" s="1"/>
  <c r="AQ154" i="15"/>
  <c r="AP154" i="15"/>
  <c r="AO154" i="15" s="1"/>
  <c r="AT154" i="15"/>
  <c r="AS154" i="15" s="1"/>
  <c r="CA158" i="15"/>
  <c r="BZ158" i="15" s="1"/>
  <c r="BY158" i="15" s="1"/>
  <c r="BX158" i="15" s="1"/>
  <c r="BW158" i="15" s="1"/>
  <c r="G30" i="17"/>
  <c r="AQ153" i="15"/>
  <c r="AH138" i="16"/>
  <c r="AG138" i="16" s="1"/>
  <c r="AF138" i="16" s="1"/>
  <c r="AE138" i="16" s="1"/>
  <c r="AD138" i="16" s="1"/>
  <c r="AC138" i="16" s="1"/>
  <c r="AX138" i="16"/>
  <c r="AW138" i="16" s="1"/>
  <c r="AV138" i="16" s="1"/>
  <c r="AU138" i="16" s="1"/>
  <c r="AT138" i="16" s="1"/>
  <c r="AS138" i="16" s="1"/>
  <c r="AR138" i="16" s="1"/>
  <c r="AQ138" i="16" s="1"/>
  <c r="AP138" i="16" s="1"/>
  <c r="AO138" i="16" s="1"/>
  <c r="AN138" i="16" s="1"/>
  <c r="AM138" i="16" s="1"/>
  <c r="AL138" i="16" s="1"/>
  <c r="AK138" i="16" s="1"/>
  <c r="AJ138" i="16" s="1"/>
  <c r="AB143" i="15"/>
  <c r="CB147" i="15"/>
  <c r="CA147" i="15" s="1"/>
  <c r="BZ147" i="15" s="1"/>
  <c r="BY147" i="15" s="1"/>
  <c r="BX147" i="15" s="1"/>
  <c r="BW147" i="15" s="1"/>
  <c r="CB151" i="15"/>
  <c r="CA151" i="15" s="1"/>
  <c r="BZ151" i="15" s="1"/>
  <c r="BY151" i="15" s="1"/>
  <c r="BX151" i="15" s="1"/>
  <c r="BW151" i="15" s="1"/>
  <c r="AA153" i="15"/>
  <c r="AA131" i="15" s="1"/>
  <c r="CB155" i="15"/>
  <c r="CA155" i="15" s="1"/>
  <c r="BZ155" i="15" s="1"/>
  <c r="BY155" i="15" s="1"/>
  <c r="BX155" i="15" s="1"/>
  <c r="BW155" i="15" s="1"/>
  <c r="CB159" i="15"/>
  <c r="CA159" i="15" s="1"/>
  <c r="BZ159" i="15" s="1"/>
  <c r="BY159" i="15" s="1"/>
  <c r="BX159" i="15" s="1"/>
  <c r="BW159" i="15" s="1"/>
  <c r="F153" i="17"/>
  <c r="J153" i="17"/>
  <c r="E153" i="17" s="1"/>
  <c r="CC148" i="15"/>
  <c r="CB148" i="15" s="1"/>
  <c r="CA148" i="15" s="1"/>
  <c r="BZ148" i="15" s="1"/>
  <c r="BY148" i="15" s="1"/>
  <c r="BX148" i="15" s="1"/>
  <c r="BW148" i="15" s="1"/>
  <c r="CC152" i="15"/>
  <c r="CB152" i="15" s="1"/>
  <c r="CA152" i="15" s="1"/>
  <c r="BZ152" i="15" s="1"/>
  <c r="BY152" i="15" s="1"/>
  <c r="BX152" i="15" s="1"/>
  <c r="BW152" i="15" s="1"/>
  <c r="AU153" i="15"/>
  <c r="AN153" i="15" s="1"/>
  <c r="AH30" i="17"/>
  <c r="AR24" i="17"/>
  <c r="AT162" i="13"/>
  <c r="E162" i="13"/>
  <c r="AU156" i="14"/>
  <c r="AT161" i="13"/>
  <c r="AS161" i="13"/>
  <c r="AR161" i="13"/>
  <c r="Y162" i="18" s="1"/>
  <c r="AQ161" i="13"/>
  <c r="AP161" i="13"/>
  <c r="AO161" i="13"/>
  <c r="AN161" i="13"/>
  <c r="K161" i="13"/>
  <c r="J161" i="13"/>
  <c r="I161" i="13"/>
  <c r="H161" i="13"/>
  <c r="G161" i="13"/>
  <c r="F161" i="13"/>
  <c r="E161" i="13"/>
  <c r="AT160" i="13"/>
  <c r="AS160" i="13"/>
  <c r="AR160" i="13"/>
  <c r="Y161" i="18" s="1"/>
  <c r="AQ160" i="13"/>
  <c r="AP160" i="13"/>
  <c r="AO160" i="13"/>
  <c r="AN160" i="13"/>
  <c r="K160" i="13"/>
  <c r="J160" i="13"/>
  <c r="I160" i="13"/>
  <c r="H160" i="13"/>
  <c r="G160" i="13"/>
  <c r="F160" i="13"/>
  <c r="E160" i="13"/>
  <c r="AT159" i="13"/>
  <c r="AS159" i="13"/>
  <c r="AR159" i="13"/>
  <c r="Y160" i="18" s="1"/>
  <c r="AQ159" i="13"/>
  <c r="AP159" i="13"/>
  <c r="AO159" i="13"/>
  <c r="AN159" i="13"/>
  <c r="V154" i="14" s="1"/>
  <c r="V22" i="14" s="1"/>
  <c r="K159" i="13"/>
  <c r="J159" i="13"/>
  <c r="I159" i="13"/>
  <c r="H159" i="13"/>
  <c r="G159" i="13"/>
  <c r="F159" i="13"/>
  <c r="E159" i="13"/>
  <c r="AT158" i="13"/>
  <c r="AS158" i="13"/>
  <c r="AR158" i="13"/>
  <c r="Y159" i="18" s="1"/>
  <c r="AQ158" i="13"/>
  <c r="AP158" i="13"/>
  <c r="AO158" i="13"/>
  <c r="AN158" i="13"/>
  <c r="V153" i="14" s="1"/>
  <c r="K158" i="13"/>
  <c r="J158" i="13"/>
  <c r="I158" i="13"/>
  <c r="H158" i="13"/>
  <c r="G158" i="13"/>
  <c r="F158" i="13"/>
  <c r="E158" i="13"/>
  <c r="BV157" i="13"/>
  <c r="BU157" i="13"/>
  <c r="BT157" i="13"/>
  <c r="BT27" i="13" s="1"/>
  <c r="BS157" i="13"/>
  <c r="BS27" i="13" s="1"/>
  <c r="BR157" i="13"/>
  <c r="BQ157" i="13"/>
  <c r="BP157" i="13"/>
  <c r="BP27" i="13" s="1"/>
  <c r="BO157" i="13"/>
  <c r="BO27" i="13" s="1"/>
  <c r="BN157" i="13"/>
  <c r="BM157" i="13"/>
  <c r="AU152" i="14" s="1"/>
  <c r="AF152" i="14" s="1"/>
  <c r="BL157" i="13"/>
  <c r="BL27" i="13" s="1"/>
  <c r="BK157" i="13"/>
  <c r="BK27" i="13" s="1"/>
  <c r="BJ157" i="13"/>
  <c r="BI157" i="13"/>
  <c r="BH157" i="13"/>
  <c r="BH27" i="13" s="1"/>
  <c r="BG157" i="13"/>
  <c r="BG27" i="13" s="1"/>
  <c r="BF157" i="13"/>
  <c r="BE157" i="13"/>
  <c r="BD157" i="13"/>
  <c r="BD27" i="13" s="1"/>
  <c r="BC157" i="13"/>
  <c r="BC27" i="13" s="1"/>
  <c r="BB157" i="13"/>
  <c r="BA157" i="13"/>
  <c r="AZ157" i="13"/>
  <c r="AY157" i="13"/>
  <c r="AY27" i="13" s="1"/>
  <c r="AX157" i="13"/>
  <c r="AX27" i="13" s="1"/>
  <c r="AW157" i="13"/>
  <c r="AV157" i="13"/>
  <c r="AU157" i="13"/>
  <c r="AU27" i="13" s="1"/>
  <c r="K157" i="13"/>
  <c r="J157" i="13"/>
  <c r="I157" i="13"/>
  <c r="H157" i="13"/>
  <c r="G157" i="13"/>
  <c r="F157" i="13"/>
  <c r="E157" i="13"/>
  <c r="AT156" i="13"/>
  <c r="AS156" i="13"/>
  <c r="AR156" i="13"/>
  <c r="Y157" i="18" s="1"/>
  <c r="AQ156" i="13"/>
  <c r="AP156" i="13"/>
  <c r="AO156" i="13"/>
  <c r="AN156" i="13"/>
  <c r="V151" i="14" s="1"/>
  <c r="V21" i="14" s="1"/>
  <c r="K156" i="13"/>
  <c r="J156" i="13"/>
  <c r="I156" i="13"/>
  <c r="H156" i="13"/>
  <c r="G156" i="13"/>
  <c r="F156" i="13"/>
  <c r="E156" i="13"/>
  <c r="BV154" i="13"/>
  <c r="BU154" i="13"/>
  <c r="BT154" i="13"/>
  <c r="BS154" i="13"/>
  <c r="BQ154" i="13"/>
  <c r="BP154" i="13"/>
  <c r="BO154" i="13"/>
  <c r="BM154" i="13"/>
  <c r="AU149" i="14" s="1"/>
  <c r="AF149" i="14" s="1"/>
  <c r="BL154" i="13"/>
  <c r="BK154" i="13"/>
  <c r="BJ154" i="13"/>
  <c r="BI154" i="13"/>
  <c r="BH154" i="13"/>
  <c r="BG154" i="13"/>
  <c r="BE154" i="13"/>
  <c r="BC154" i="13"/>
  <c r="BB154" i="13"/>
  <c r="BA154" i="13"/>
  <c r="AZ154" i="13"/>
  <c r="AX154" i="13"/>
  <c r="AW154" i="13"/>
  <c r="AV154" i="13"/>
  <c r="K155" i="13"/>
  <c r="J155" i="13"/>
  <c r="I155" i="13"/>
  <c r="H155" i="13"/>
  <c r="G155" i="13"/>
  <c r="F155" i="13"/>
  <c r="E155" i="13"/>
  <c r="BR154" i="13"/>
  <c r="BN154" i="13"/>
  <c r="BF154" i="13"/>
  <c r="BD154" i="13"/>
  <c r="K154" i="13"/>
  <c r="J154" i="13"/>
  <c r="I154" i="13"/>
  <c r="H154" i="13"/>
  <c r="G154" i="13"/>
  <c r="F154" i="13"/>
  <c r="E154" i="13"/>
  <c r="AT153" i="13"/>
  <c r="AS153" i="13"/>
  <c r="AR153" i="13"/>
  <c r="Y154" i="18" s="1"/>
  <c r="AQ153" i="13"/>
  <c r="AP153" i="13"/>
  <c r="AO153" i="13"/>
  <c r="AN153" i="13"/>
  <c r="V148" i="14" s="1"/>
  <c r="K153" i="13"/>
  <c r="J153" i="13"/>
  <c r="I153" i="13"/>
  <c r="H153" i="13"/>
  <c r="G153" i="13"/>
  <c r="F153" i="13"/>
  <c r="E153" i="13"/>
  <c r="AT152" i="13"/>
  <c r="AS152" i="13"/>
  <c r="AR152" i="13"/>
  <c r="Y153" i="18" s="1"/>
  <c r="AQ152" i="13"/>
  <c r="AP152" i="13"/>
  <c r="AO152" i="13"/>
  <c r="AN152" i="13"/>
  <c r="V147" i="14" s="1"/>
  <c r="K152" i="13"/>
  <c r="J152" i="13"/>
  <c r="I152" i="13"/>
  <c r="H152" i="13"/>
  <c r="G152" i="13"/>
  <c r="F152" i="13"/>
  <c r="E152" i="13"/>
  <c r="AT151" i="13"/>
  <c r="AS151" i="13"/>
  <c r="AR151" i="13"/>
  <c r="Y152" i="18" s="1"/>
  <c r="AQ151" i="13"/>
  <c r="AP151" i="13"/>
  <c r="AO151" i="13"/>
  <c r="AN151" i="13"/>
  <c r="V146" i="14" s="1"/>
  <c r="K151" i="13"/>
  <c r="J151" i="13"/>
  <c r="I151" i="13"/>
  <c r="H151" i="13"/>
  <c r="G151" i="13"/>
  <c r="F151" i="13"/>
  <c r="E151" i="13"/>
  <c r="AT150" i="13"/>
  <c r="AS150" i="13"/>
  <c r="AR150" i="13"/>
  <c r="Y151" i="18" s="1"/>
  <c r="AQ150" i="13"/>
  <c r="AP150" i="13"/>
  <c r="AO150" i="13"/>
  <c r="AN150" i="13"/>
  <c r="V145" i="14" s="1"/>
  <c r="K150" i="13"/>
  <c r="J150" i="13"/>
  <c r="I150" i="13"/>
  <c r="H150" i="13"/>
  <c r="G150" i="13"/>
  <c r="F150" i="13"/>
  <c r="E150" i="13"/>
  <c r="AT149" i="13"/>
  <c r="AS149" i="13"/>
  <c r="AR149" i="13"/>
  <c r="Y150" i="18" s="1"/>
  <c r="AQ149" i="13"/>
  <c r="AP149" i="13"/>
  <c r="AO149" i="13"/>
  <c r="AN149" i="13"/>
  <c r="V144" i="14" s="1"/>
  <c r="K149" i="13"/>
  <c r="J149" i="13"/>
  <c r="I149" i="13"/>
  <c r="H149" i="13"/>
  <c r="G149" i="13"/>
  <c r="F149" i="13"/>
  <c r="E149" i="13"/>
  <c r="AT148" i="13"/>
  <c r="AS148" i="13"/>
  <c r="AR148" i="13"/>
  <c r="Y149" i="18" s="1"/>
  <c r="AQ148" i="13"/>
  <c r="AP148" i="13"/>
  <c r="AO148" i="13"/>
  <c r="AN148" i="13"/>
  <c r="V143" i="14" s="1"/>
  <c r="K148" i="13"/>
  <c r="J148" i="13"/>
  <c r="I148" i="13"/>
  <c r="H148" i="13"/>
  <c r="G148" i="13"/>
  <c r="F148" i="13"/>
  <c r="E148" i="13"/>
  <c r="AT147" i="13"/>
  <c r="AS147" i="13"/>
  <c r="AR147" i="13"/>
  <c r="Y148" i="18" s="1"/>
  <c r="AQ147" i="13"/>
  <c r="AP147" i="13"/>
  <c r="AO147" i="13"/>
  <c r="AN147" i="13"/>
  <c r="V142" i="14" s="1"/>
  <c r="K147" i="13"/>
  <c r="J147" i="13"/>
  <c r="I147" i="13"/>
  <c r="H147" i="13"/>
  <c r="G147" i="13"/>
  <c r="F147" i="13"/>
  <c r="E147" i="13"/>
  <c r="AT143" i="13"/>
  <c r="AS143" i="13"/>
  <c r="AR143" i="13"/>
  <c r="Y144" i="18" s="1"/>
  <c r="AQ143" i="13"/>
  <c r="AP143" i="13"/>
  <c r="AO143" i="13"/>
  <c r="AN143" i="13"/>
  <c r="K143" i="13"/>
  <c r="K138" i="13" s="1"/>
  <c r="J143" i="13"/>
  <c r="J138" i="13" s="1"/>
  <c r="I143" i="13"/>
  <c r="I138" i="13" s="1"/>
  <c r="H143" i="13"/>
  <c r="H138" i="13" s="1"/>
  <c r="G143" i="13"/>
  <c r="G138" i="13" s="1"/>
  <c r="F143" i="13"/>
  <c r="F138" i="13" s="1"/>
  <c r="E143" i="13"/>
  <c r="AT139" i="13"/>
  <c r="AS139" i="13"/>
  <c r="AQ139" i="13"/>
  <c r="AP139" i="13"/>
  <c r="E139" i="13"/>
  <c r="AT137" i="13"/>
  <c r="AS137" i="13"/>
  <c r="AR137" i="13"/>
  <c r="Y138" i="18" s="1"/>
  <c r="AQ137" i="13"/>
  <c r="AP137" i="13"/>
  <c r="AO137" i="13"/>
  <c r="AN137" i="13"/>
  <c r="K137" i="13"/>
  <c r="J137" i="13"/>
  <c r="I137" i="13"/>
  <c r="H137" i="13"/>
  <c r="G137" i="13"/>
  <c r="F137" i="13"/>
  <c r="E137" i="13"/>
  <c r="AT131" i="13"/>
  <c r="AS131" i="13"/>
  <c r="AR131" i="13"/>
  <c r="Y132" i="18" s="1"/>
  <c r="AQ131" i="13"/>
  <c r="AP131" i="13"/>
  <c r="AO131" i="13"/>
  <c r="AN131" i="13"/>
  <c r="K131" i="13"/>
  <c r="J131" i="13"/>
  <c r="I131" i="13"/>
  <c r="H131" i="13"/>
  <c r="G131" i="13"/>
  <c r="F131" i="13"/>
  <c r="E131" i="13"/>
  <c r="AT130" i="13"/>
  <c r="AS130" i="13"/>
  <c r="AR130" i="13"/>
  <c r="Y131" i="18" s="1"/>
  <c r="AQ130" i="13"/>
  <c r="AP130" i="13"/>
  <c r="AO130" i="13"/>
  <c r="AN130" i="13"/>
  <c r="V125" i="14" s="1"/>
  <c r="K130" i="13"/>
  <c r="J130" i="13"/>
  <c r="I130" i="13"/>
  <c r="H130" i="13"/>
  <c r="G130" i="13"/>
  <c r="F130" i="13"/>
  <c r="E130" i="13"/>
  <c r="BV129" i="13"/>
  <c r="BU129" i="13"/>
  <c r="BT129" i="13"/>
  <c r="BS129" i="13"/>
  <c r="BR129" i="13"/>
  <c r="BQ129" i="13"/>
  <c r="BP129" i="13"/>
  <c r="BO129" i="13"/>
  <c r="BN129" i="13"/>
  <c r="BM129" i="13"/>
  <c r="AU124" i="14" s="1"/>
  <c r="AF124" i="14" s="1"/>
  <c r="BL129" i="13"/>
  <c r="BK129" i="13"/>
  <c r="BJ129" i="13"/>
  <c r="BI129" i="13"/>
  <c r="BH129" i="13"/>
  <c r="BG129" i="13"/>
  <c r="BF129" i="13"/>
  <c r="BE129" i="13"/>
  <c r="BD129" i="13"/>
  <c r="BC129" i="13"/>
  <c r="BB129" i="13"/>
  <c r="BA129" i="13"/>
  <c r="AZ129" i="13"/>
  <c r="AY129" i="13"/>
  <c r="AX129" i="13"/>
  <c r="AW129" i="13"/>
  <c r="AV129" i="13"/>
  <c r="AU129" i="13"/>
  <c r="K129" i="13"/>
  <c r="J129" i="13"/>
  <c r="I129" i="13"/>
  <c r="H129" i="13"/>
  <c r="G129" i="13"/>
  <c r="F129" i="13"/>
  <c r="E129" i="13"/>
  <c r="AT128" i="13"/>
  <c r="AS128" i="13"/>
  <c r="AR128" i="13"/>
  <c r="Y129" i="18" s="1"/>
  <c r="AQ128" i="13"/>
  <c r="AP128" i="13"/>
  <c r="AO128" i="13"/>
  <c r="AN128" i="13"/>
  <c r="V123" i="14" s="1"/>
  <c r="K128" i="13"/>
  <c r="J128" i="13"/>
  <c r="I128" i="13"/>
  <c r="H128" i="13"/>
  <c r="G128" i="13"/>
  <c r="F128" i="13"/>
  <c r="E128" i="13"/>
  <c r="AT127" i="13"/>
  <c r="AS127" i="13"/>
  <c r="AR127" i="13"/>
  <c r="Y128" i="18" s="1"/>
  <c r="AQ127" i="13"/>
  <c r="AP127" i="13"/>
  <c r="AO127" i="13"/>
  <c r="AN127" i="13"/>
  <c r="V122" i="14" s="1"/>
  <c r="K127" i="13"/>
  <c r="J127" i="13"/>
  <c r="I127" i="13"/>
  <c r="H127" i="13"/>
  <c r="G127" i="13"/>
  <c r="F127" i="13"/>
  <c r="E127" i="13"/>
  <c r="AT126" i="13"/>
  <c r="AS126" i="13"/>
  <c r="AR126" i="13"/>
  <c r="Y127" i="18" s="1"/>
  <c r="AQ126" i="13"/>
  <c r="AP126" i="13"/>
  <c r="AO126" i="13"/>
  <c r="AN126" i="13"/>
  <c r="V121" i="14" s="1"/>
  <c r="K126" i="13"/>
  <c r="J126" i="13"/>
  <c r="I126" i="13"/>
  <c r="H126" i="13"/>
  <c r="G126" i="13"/>
  <c r="F126" i="13"/>
  <c r="E126" i="13"/>
  <c r="AT125" i="13"/>
  <c r="AS125" i="13"/>
  <c r="AR125" i="13"/>
  <c r="Y126" i="18" s="1"/>
  <c r="AQ125" i="13"/>
  <c r="AP125" i="13"/>
  <c r="AO125" i="13"/>
  <c r="AN125" i="13"/>
  <c r="V120" i="14" s="1"/>
  <c r="K125" i="13"/>
  <c r="J125" i="13"/>
  <c r="I125" i="13"/>
  <c r="H125" i="13"/>
  <c r="G125" i="13"/>
  <c r="F125" i="13"/>
  <c r="E125" i="13"/>
  <c r="AT124" i="13"/>
  <c r="AS124" i="13"/>
  <c r="AR124" i="13"/>
  <c r="Y125" i="18" s="1"/>
  <c r="AQ124" i="13"/>
  <c r="AP124" i="13"/>
  <c r="AO124" i="13"/>
  <c r="AN124" i="13"/>
  <c r="V119" i="14" s="1"/>
  <c r="K124" i="13"/>
  <c r="J124" i="13"/>
  <c r="I124" i="13"/>
  <c r="H124" i="13"/>
  <c r="G124" i="13"/>
  <c r="F124" i="13"/>
  <c r="E124" i="13"/>
  <c r="AT123" i="13"/>
  <c r="AS123" i="13"/>
  <c r="AR123" i="13"/>
  <c r="Y124" i="18" s="1"/>
  <c r="AQ123" i="13"/>
  <c r="AP123" i="13"/>
  <c r="AO123" i="13"/>
  <c r="AN123" i="13"/>
  <c r="V118" i="14" s="1"/>
  <c r="K123" i="13"/>
  <c r="J123" i="13"/>
  <c r="I123" i="13"/>
  <c r="H123" i="13"/>
  <c r="G123" i="13"/>
  <c r="F123" i="13"/>
  <c r="E123" i="13"/>
  <c r="AT122" i="13"/>
  <c r="AS122" i="13"/>
  <c r="AR122" i="13"/>
  <c r="Y123" i="18" s="1"/>
  <c r="AQ122" i="13"/>
  <c r="AP122" i="13"/>
  <c r="AO122" i="13"/>
  <c r="AN122" i="13"/>
  <c r="V117" i="14" s="1"/>
  <c r="K122" i="13"/>
  <c r="J122" i="13"/>
  <c r="I122" i="13"/>
  <c r="H122" i="13"/>
  <c r="G122" i="13"/>
  <c r="F122" i="13"/>
  <c r="E122" i="13"/>
  <c r="AT121" i="13"/>
  <c r="AS121" i="13"/>
  <c r="AR121" i="13"/>
  <c r="Y122" i="18" s="1"/>
  <c r="AQ121" i="13"/>
  <c r="AP121" i="13"/>
  <c r="AO121" i="13"/>
  <c r="AN121" i="13"/>
  <c r="V116" i="14" s="1"/>
  <c r="K121" i="13"/>
  <c r="J121" i="13"/>
  <c r="I121" i="13"/>
  <c r="H121" i="13"/>
  <c r="G121" i="13"/>
  <c r="F121" i="13"/>
  <c r="E121" i="13"/>
  <c r="BV120" i="13"/>
  <c r="BU120" i="13"/>
  <c r="BT120" i="13"/>
  <c r="BS120" i="13"/>
  <c r="BR120" i="13"/>
  <c r="BQ120" i="13"/>
  <c r="BP120" i="13"/>
  <c r="BO120" i="13"/>
  <c r="BN120" i="13"/>
  <c r="BM120" i="13"/>
  <c r="AU115" i="14" s="1"/>
  <c r="AF115" i="14" s="1"/>
  <c r="BL120" i="13"/>
  <c r="BK120" i="13"/>
  <c r="BJ120" i="13"/>
  <c r="BI120" i="13"/>
  <c r="BH120" i="13"/>
  <c r="BG120" i="13"/>
  <c r="BF120" i="13"/>
  <c r="BE120" i="13"/>
  <c r="BD120" i="13"/>
  <c r="BC120" i="13"/>
  <c r="BB120" i="13"/>
  <c r="BA120" i="13"/>
  <c r="AZ120" i="13"/>
  <c r="AY120" i="13"/>
  <c r="AX120" i="13"/>
  <c r="AW120" i="13"/>
  <c r="AV120" i="13"/>
  <c r="AU120" i="13"/>
  <c r="K120" i="13"/>
  <c r="J120" i="13"/>
  <c r="I120" i="13"/>
  <c r="H120" i="13"/>
  <c r="G120" i="13"/>
  <c r="F120" i="13"/>
  <c r="E120" i="13"/>
  <c r="AT119" i="13"/>
  <c r="AS119" i="13"/>
  <c r="AR119" i="13"/>
  <c r="Y120" i="18" s="1"/>
  <c r="AQ119" i="13"/>
  <c r="AP119" i="13"/>
  <c r="AO119" i="13"/>
  <c r="AN119" i="13"/>
  <c r="V114" i="14" s="1"/>
  <c r="K119" i="13"/>
  <c r="J119" i="13"/>
  <c r="I119" i="13"/>
  <c r="H119" i="13"/>
  <c r="G119" i="13"/>
  <c r="F119" i="13"/>
  <c r="E119" i="13"/>
  <c r="AT118" i="13"/>
  <c r="AS118" i="13"/>
  <c r="AR118" i="13"/>
  <c r="Y119" i="18" s="1"/>
  <c r="AQ118" i="13"/>
  <c r="AP118" i="13"/>
  <c r="AO118" i="13"/>
  <c r="AN118" i="13"/>
  <c r="V113" i="14" s="1"/>
  <c r="K118" i="13"/>
  <c r="J118" i="13"/>
  <c r="I118" i="13"/>
  <c r="H118" i="13"/>
  <c r="G118" i="13"/>
  <c r="F118" i="13"/>
  <c r="E118" i="13"/>
  <c r="BV117" i="13"/>
  <c r="BU117" i="13"/>
  <c r="BT117" i="13"/>
  <c r="BS117" i="13"/>
  <c r="BR117" i="13"/>
  <c r="BQ117" i="13"/>
  <c r="BP117" i="13"/>
  <c r="BO117" i="13"/>
  <c r="BN117" i="13"/>
  <c r="BM117" i="13"/>
  <c r="AU112" i="14" s="1"/>
  <c r="AF112" i="14" s="1"/>
  <c r="BL117" i="13"/>
  <c r="BK117" i="13"/>
  <c r="BJ117" i="13"/>
  <c r="BI117" i="13"/>
  <c r="BH117" i="13"/>
  <c r="BG117" i="13"/>
  <c r="BF117" i="13"/>
  <c r="BE117" i="13"/>
  <c r="BD117" i="13"/>
  <c r="BC117" i="13"/>
  <c r="BB117" i="13"/>
  <c r="BA117" i="13"/>
  <c r="AZ117" i="13"/>
  <c r="AY117" i="13"/>
  <c r="AX117" i="13"/>
  <c r="AW117" i="13"/>
  <c r="AV117" i="13"/>
  <c r="AU117" i="13"/>
  <c r="K117" i="13"/>
  <c r="J117" i="13"/>
  <c r="I117" i="13"/>
  <c r="H117" i="13"/>
  <c r="G117" i="13"/>
  <c r="F117" i="13"/>
  <c r="E117" i="13"/>
  <c r="AT116" i="13"/>
  <c r="AS116" i="13"/>
  <c r="AR116" i="13"/>
  <c r="Y117" i="18" s="1"/>
  <c r="AQ116" i="13"/>
  <c r="AP116" i="13"/>
  <c r="AO116" i="13"/>
  <c r="AN116" i="13"/>
  <c r="V111" i="14" s="1"/>
  <c r="K116" i="13"/>
  <c r="J116" i="13"/>
  <c r="I116" i="13"/>
  <c r="H116" i="13"/>
  <c r="G116" i="13"/>
  <c r="F116" i="13"/>
  <c r="E116" i="13"/>
  <c r="AT114" i="13"/>
  <c r="AS114" i="13"/>
  <c r="AR114" i="13"/>
  <c r="Y115" i="18" s="1"/>
  <c r="AQ114" i="13"/>
  <c r="AP114" i="13"/>
  <c r="K114" i="13"/>
  <c r="J114" i="13"/>
  <c r="H114" i="13"/>
  <c r="G114" i="13"/>
  <c r="E114" i="13"/>
  <c r="BV31" i="13"/>
  <c r="BT31" i="13"/>
  <c r="BS31" i="13"/>
  <c r="BP31" i="13"/>
  <c r="BO31" i="13"/>
  <c r="BN31" i="13"/>
  <c r="BK31" i="13"/>
  <c r="BJ31" i="13"/>
  <c r="BG31" i="13"/>
  <c r="BD31" i="13"/>
  <c r="BB31" i="13"/>
  <c r="AZ31" i="13"/>
  <c r="AW31" i="13"/>
  <c r="AU31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Q155" i="12"/>
  <c r="P155" i="12"/>
  <c r="O155" i="12"/>
  <c r="N155" i="12"/>
  <c r="M155" i="12"/>
  <c r="L155" i="12"/>
  <c r="K155" i="12"/>
  <c r="J155" i="12"/>
  <c r="I155" i="12"/>
  <c r="Q152" i="12"/>
  <c r="P152" i="12"/>
  <c r="O152" i="12"/>
  <c r="N152" i="12"/>
  <c r="L152" i="12"/>
  <c r="J152" i="12"/>
  <c r="I162" i="13" l="1"/>
  <c r="AP162" i="13"/>
  <c r="G162" i="13"/>
  <c r="G30" i="13" s="1"/>
  <c r="K162" i="13"/>
  <c r="K30" i="13" s="1"/>
  <c r="AR162" i="13"/>
  <c r="AJ131" i="15"/>
  <c r="AP138" i="13"/>
  <c r="AT138" i="13"/>
  <c r="J162" i="13"/>
  <c r="J30" i="13" s="1"/>
  <c r="AQ162" i="13"/>
  <c r="H162" i="13"/>
  <c r="H30" i="13" s="1"/>
  <c r="AN162" i="13"/>
  <c r="BW162" i="13" s="1"/>
  <c r="AS162" i="13"/>
  <c r="BS132" i="13"/>
  <c r="BS26" i="13" s="1"/>
  <c r="BA132" i="13"/>
  <c r="BA26" i="13" s="1"/>
  <c r="BU132" i="13"/>
  <c r="AS138" i="13"/>
  <c r="R155" i="12"/>
  <c r="E155" i="12"/>
  <c r="AF131" i="15"/>
  <c r="AQ138" i="13"/>
  <c r="X131" i="15"/>
  <c r="T131" i="15"/>
  <c r="AB131" i="15"/>
  <c r="AY21" i="14"/>
  <c r="BG132" i="13"/>
  <c r="BK132" i="13"/>
  <c r="BR132" i="13"/>
  <c r="BP132" i="13"/>
  <c r="E138" i="13"/>
  <c r="E132" i="13" s="1"/>
  <c r="E26" i="13" s="1"/>
  <c r="AZ19" i="14"/>
  <c r="BI132" i="13"/>
  <c r="G132" i="13"/>
  <c r="G26" i="13" s="1"/>
  <c r="K132" i="13"/>
  <c r="K26" i="13" s="1"/>
  <c r="AX132" i="13"/>
  <c r="AX26" i="13" s="1"/>
  <c r="BF132" i="13"/>
  <c r="I132" i="13"/>
  <c r="I26" i="13" s="1"/>
  <c r="R131" i="15"/>
  <c r="J132" i="13"/>
  <c r="J26" i="13" s="1"/>
  <c r="AW132" i="13"/>
  <c r="BE132" i="13"/>
  <c r="BQ132" i="13"/>
  <c r="P131" i="15"/>
  <c r="V131" i="15"/>
  <c r="AH131" i="15"/>
  <c r="H132" i="13"/>
  <c r="H26" i="13" s="1"/>
  <c r="BO132" i="13"/>
  <c r="AD131" i="15"/>
  <c r="N131" i="15"/>
  <c r="Y140" i="18"/>
  <c r="Y139" i="18" s="1"/>
  <c r="AR139" i="13"/>
  <c r="AR138" i="13" s="1"/>
  <c r="F132" i="13"/>
  <c r="F26" i="13" s="1"/>
  <c r="AR131" i="15"/>
  <c r="Z30" i="17"/>
  <c r="Z24" i="17" s="1"/>
  <c r="AY131" i="15"/>
  <c r="AY25" i="15" s="1"/>
  <c r="AG131" i="15"/>
  <c r="S131" i="15"/>
  <c r="O131" i="15"/>
  <c r="AW131" i="15"/>
  <c r="BM132" i="13"/>
  <c r="AN131" i="15"/>
  <c r="AZ132" i="13"/>
  <c r="BB132" i="13"/>
  <c r="BD132" i="13"/>
  <c r="BH132" i="13"/>
  <c r="BJ132" i="13"/>
  <c r="BL132" i="13"/>
  <c r="BN132" i="13"/>
  <c r="BT132" i="13"/>
  <c r="BV132" i="13"/>
  <c r="V133" i="14"/>
  <c r="V132" i="14" s="1"/>
  <c r="AN139" i="13"/>
  <c r="I30" i="13"/>
  <c r="Y163" i="18"/>
  <c r="AS132" i="15"/>
  <c r="AO131" i="15"/>
  <c r="AP131" i="15"/>
  <c r="AU131" i="15"/>
  <c r="AK131" i="15"/>
  <c r="AK25" i="15" s="1"/>
  <c r="AE131" i="15"/>
  <c r="Y131" i="15"/>
  <c r="Q131" i="15"/>
  <c r="L131" i="15"/>
  <c r="AB138" i="16"/>
  <c r="AB132" i="16" s="1"/>
  <c r="AC132" i="16"/>
  <c r="Q138" i="16"/>
  <c r="R132" i="16"/>
  <c r="AF156" i="14"/>
  <c r="G133" i="14"/>
  <c r="G132" i="14" s="1"/>
  <c r="G126" i="14" s="1"/>
  <c r="G20" i="14" s="1"/>
  <c r="G18" i="14" s="1"/>
  <c r="AI138" i="15"/>
  <c r="CB128" i="15"/>
  <c r="D130" i="13"/>
  <c r="BY130" i="13"/>
  <c r="D137" i="13"/>
  <c r="BY137" i="13"/>
  <c r="D147" i="13"/>
  <c r="BY147" i="13"/>
  <c r="D149" i="13"/>
  <c r="BY149" i="13"/>
  <c r="D28" i="13"/>
  <c r="D117" i="13"/>
  <c r="D122" i="13"/>
  <c r="BY122" i="13"/>
  <c r="D124" i="13"/>
  <c r="BY124" i="13"/>
  <c r="D126" i="13"/>
  <c r="BY126" i="13"/>
  <c r="D128" i="13"/>
  <c r="BY128" i="13"/>
  <c r="D158" i="13"/>
  <c r="BY158" i="13"/>
  <c r="D160" i="13"/>
  <c r="BY160" i="13"/>
  <c r="D151" i="13"/>
  <c r="BY151" i="13"/>
  <c r="D125" i="13"/>
  <c r="BY125" i="13"/>
  <c r="D155" i="13"/>
  <c r="BY155" i="13"/>
  <c r="D159" i="13"/>
  <c r="BY159" i="13"/>
  <c r="D161" i="13"/>
  <c r="BY161" i="13"/>
  <c r="D27" i="13"/>
  <c r="D119" i="13"/>
  <c r="BY119" i="13"/>
  <c r="D143" i="13"/>
  <c r="D138" i="13" s="1"/>
  <c r="BY143" i="13"/>
  <c r="D153" i="13"/>
  <c r="BY153" i="13"/>
  <c r="D157" i="13"/>
  <c r="D116" i="13"/>
  <c r="BY116" i="13"/>
  <c r="D121" i="13"/>
  <c r="BY121" i="13"/>
  <c r="D123" i="13"/>
  <c r="BY123" i="13"/>
  <c r="D127" i="13"/>
  <c r="BY127" i="13"/>
  <c r="D129" i="13"/>
  <c r="D29" i="13"/>
  <c r="D118" i="13"/>
  <c r="BY118" i="13"/>
  <c r="D120" i="13"/>
  <c r="D131" i="13"/>
  <c r="BY131" i="13"/>
  <c r="D148" i="13"/>
  <c r="BY148" i="13"/>
  <c r="D150" i="13"/>
  <c r="BY150" i="13"/>
  <c r="D152" i="13"/>
  <c r="BY152" i="13"/>
  <c r="D154" i="13"/>
  <c r="D156" i="13"/>
  <c r="BY156" i="13"/>
  <c r="BV25" i="13"/>
  <c r="BB23" i="15"/>
  <c r="BB164" i="15" s="1"/>
  <c r="AY31" i="13"/>
  <c r="AY25" i="13" s="1"/>
  <c r="AP26" i="15"/>
  <c r="AD148" i="14"/>
  <c r="AT26" i="15"/>
  <c r="CC26" i="15" s="1"/>
  <c r="CC116" i="15"/>
  <c r="CB116" i="15" s="1"/>
  <c r="AX30" i="13"/>
  <c r="BO30" i="13"/>
  <c r="BS30" i="13"/>
  <c r="BP30" i="13"/>
  <c r="BD30" i="13"/>
  <c r="BH30" i="13"/>
  <c r="BL30" i="13"/>
  <c r="BT30" i="13"/>
  <c r="BP29" i="15"/>
  <c r="BO29" i="15" s="1"/>
  <c r="AT29" i="15" s="1"/>
  <c r="AQ29" i="15"/>
  <c r="BI23" i="15"/>
  <c r="BI164" i="15" s="1"/>
  <c r="CB153" i="15"/>
  <c r="AI126" i="14"/>
  <c r="AI20" i="14" s="1"/>
  <c r="AE148" i="14"/>
  <c r="CC144" i="15"/>
  <c r="CB144" i="15" s="1"/>
  <c r="CA144" i="15"/>
  <c r="CA128" i="15"/>
  <c r="AS26" i="15"/>
  <c r="CB26" i="15" s="1"/>
  <c r="BT25" i="15"/>
  <c r="BB138" i="16"/>
  <c r="BA138" i="16" s="1"/>
  <c r="AZ138" i="16" s="1"/>
  <c r="BC139" i="16"/>
  <c r="BZ132" i="15"/>
  <c r="BY132" i="15" s="1"/>
  <c r="BX132" i="15" s="1"/>
  <c r="BW132" i="15" s="1"/>
  <c r="BJ23" i="15"/>
  <c r="BJ164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155" i="12"/>
  <c r="T155" i="12"/>
  <c r="AN29" i="13"/>
  <c r="BW29" i="13" s="1"/>
  <c r="AW27" i="13"/>
  <c r="AL126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156" i="15"/>
  <c r="AH132" i="14"/>
  <c r="BV23" i="15"/>
  <c r="BV164" i="15" s="1"/>
  <c r="AY126" i="14"/>
  <c r="AX126" i="14" s="1"/>
  <c r="M24" i="15"/>
  <c r="CC27" i="15"/>
  <c r="CB27" i="15" s="1"/>
  <c r="CA27" i="15" s="1"/>
  <c r="BZ27" i="15" s="1"/>
  <c r="BY27" i="15" s="1"/>
  <c r="BX27" i="15" s="1"/>
  <c r="BW27" i="15" s="1"/>
  <c r="AQ126" i="14"/>
  <c r="BN23" i="15"/>
  <c r="BN164" i="15" s="1"/>
  <c r="BL25" i="15"/>
  <c r="AQ26" i="15"/>
  <c r="BA31" i="13"/>
  <c r="BA25" i="13" s="1"/>
  <c r="BB27" i="13"/>
  <c r="AN117" i="13"/>
  <c r="V112" i="14" s="1"/>
  <c r="AO154" i="13"/>
  <c r="BY154" i="13" s="1"/>
  <c r="CC154" i="15"/>
  <c r="CB154" i="15" s="1"/>
  <c r="CA154" i="15" s="1"/>
  <c r="CC137" i="15"/>
  <c r="CB137" i="15" s="1"/>
  <c r="CA137" i="15" s="1"/>
  <c r="BZ137" i="15" s="1"/>
  <c r="AM126" i="14"/>
  <c r="AM20" i="14" s="1"/>
  <c r="AP126" i="14"/>
  <c r="AP154" i="13"/>
  <c r="BZ128" i="15"/>
  <c r="BY128" i="15" s="1"/>
  <c r="BX128" i="15" s="1"/>
  <c r="BW128" i="15" s="1"/>
  <c r="AR117" i="13"/>
  <c r="Y118" i="18" s="1"/>
  <c r="CC130" i="15"/>
  <c r="CB130" i="15" s="1"/>
  <c r="CA130" i="15" s="1"/>
  <c r="BZ130" i="15" s="1"/>
  <c r="BY130" i="15" s="1"/>
  <c r="BX130" i="15" s="1"/>
  <c r="BW130" i="15" s="1"/>
  <c r="AZ25" i="13"/>
  <c r="AN129" i="13"/>
  <c r="V124" i="14" s="1"/>
  <c r="AR129" i="13"/>
  <c r="Y130" i="18" s="1"/>
  <c r="AP157" i="13"/>
  <c r="CA156" i="15"/>
  <c r="BZ156" i="15" s="1"/>
  <c r="BY156" i="15" s="1"/>
  <c r="BX156" i="15" s="1"/>
  <c r="BW156" i="15" s="1"/>
  <c r="AR26" i="15"/>
  <c r="AH21" i="14"/>
  <c r="AW30" i="13"/>
  <c r="BA30" i="13"/>
  <c r="AP117" i="13"/>
  <c r="AO117" i="13" s="1"/>
  <c r="BY117" i="13" s="1"/>
  <c r="AQ117" i="13"/>
  <c r="AP129" i="13"/>
  <c r="AO129" i="13" s="1"/>
  <c r="BY129" i="13" s="1"/>
  <c r="AQ129" i="13"/>
  <c r="AT28" i="13"/>
  <c r="AS28" i="13" s="1"/>
  <c r="AQ28" i="13"/>
  <c r="AR28" i="13"/>
  <c r="Y29" i="18" s="1"/>
  <c r="BR31" i="13"/>
  <c r="BQ31" i="13" s="1"/>
  <c r="BQ25" i="13" s="1"/>
  <c r="AN120" i="13"/>
  <c r="V115" i="14" s="1"/>
  <c r="AR120" i="13"/>
  <c r="Y121" i="18" s="1"/>
  <c r="AP120" i="13"/>
  <c r="AO120" i="13" s="1"/>
  <c r="BY120" i="13" s="1"/>
  <c r="AQ120" i="13"/>
  <c r="AN157" i="13"/>
  <c r="AR157" i="13"/>
  <c r="Y158" i="18" s="1"/>
  <c r="AU30" i="13"/>
  <c r="BG30" i="13"/>
  <c r="AG132" i="14"/>
  <c r="AT132" i="14"/>
  <c r="AF132" i="14"/>
  <c r="AT143" i="15"/>
  <c r="AT131" i="15" s="1"/>
  <c r="AT29" i="13"/>
  <c r="AS29" i="13" s="1"/>
  <c r="BK30" i="13"/>
  <c r="AO157" i="13"/>
  <c r="BY157" i="13" s="1"/>
  <c r="AV27" i="13"/>
  <c r="AS157" i="13"/>
  <c r="AZ27" i="13"/>
  <c r="I138" i="16"/>
  <c r="I132" i="16" s="1"/>
  <c r="AK126" i="14"/>
  <c r="AS29" i="15"/>
  <c r="CB29" i="15" s="1"/>
  <c r="BK25" i="15"/>
  <c r="BW137" i="15"/>
  <c r="AU25" i="13"/>
  <c r="M152" i="12"/>
  <c r="AQ29" i="13"/>
  <c r="AU154" i="13"/>
  <c r="AN154" i="13" s="1"/>
  <c r="V149" i="14" s="1"/>
  <c r="AY154" i="13"/>
  <c r="AR154" i="13" s="1"/>
  <c r="Y155" i="18" s="1"/>
  <c r="AM25" i="17"/>
  <c r="BP25" i="13"/>
  <c r="BO25" i="13" s="1"/>
  <c r="BN25" i="13" s="1"/>
  <c r="BH31" i="13"/>
  <c r="AT117" i="13"/>
  <c r="AS117" i="13" s="1"/>
  <c r="AT120" i="13"/>
  <c r="AS120" i="13" s="1"/>
  <c r="AT129" i="13"/>
  <c r="AS129" i="13" s="1"/>
  <c r="AS154" i="13"/>
  <c r="AT157" i="13"/>
  <c r="AZ30" i="13"/>
  <c r="CA153" i="15"/>
  <c r="BZ153" i="15" s="1"/>
  <c r="BY153" i="15" s="1"/>
  <c r="BX153" i="15" s="1"/>
  <c r="BW153" i="15" s="1"/>
  <c r="BZ144" i="15"/>
  <c r="BY144" i="15" s="1"/>
  <c r="BX144" i="15" s="1"/>
  <c r="BW144" i="15" s="1"/>
  <c r="BL31" i="13"/>
  <c r="BL25" i="13" s="1"/>
  <c r="AT154" i="13"/>
  <c r="BZ154" i="15"/>
  <c r="BY154" i="15" s="1"/>
  <c r="BX154" i="15" s="1"/>
  <c r="BW154" i="15" s="1"/>
  <c r="BF25" i="15"/>
  <c r="BF23" i="15" s="1"/>
  <c r="BF164" i="15" s="1"/>
  <c r="BP24" i="15"/>
  <c r="BO24" i="15" s="1"/>
  <c r="BQ23" i="15"/>
  <c r="BB126" i="14"/>
  <c r="BA126" i="14" s="1"/>
  <c r="AZ126" i="14" s="1"/>
  <c r="CC30" i="15"/>
  <c r="BA24" i="15"/>
  <c r="AN28" i="13"/>
  <c r="BW28" i="13" s="1"/>
  <c r="BA27" i="13"/>
  <c r="BI27" i="13"/>
  <c r="BQ27" i="13"/>
  <c r="AR29" i="13"/>
  <c r="Y30" i="18" s="1"/>
  <c r="BN30" i="13"/>
  <c r="X24" i="15"/>
  <c r="AK21" i="14"/>
  <c r="AG21" i="14"/>
  <c r="AQ143" i="15"/>
  <c r="AQ131" i="15" s="1"/>
  <c r="AV126" i="14"/>
  <c r="AP29" i="15"/>
  <c r="AO29" i="15" s="1"/>
  <c r="BL24" i="15"/>
  <c r="BM23" i="15"/>
  <c r="BM164" i="15" s="1"/>
  <c r="AD132" i="14"/>
  <c r="Q24" i="15"/>
  <c r="S24" i="15"/>
  <c r="AP29" i="13"/>
  <c r="AO29" i="13" s="1"/>
  <c r="BY29" i="13" s="1"/>
  <c r="CB119" i="15"/>
  <c r="CA119" i="15" s="1"/>
  <c r="BZ119" i="15" s="1"/>
  <c r="BY119" i="15" s="1"/>
  <c r="BX119" i="15" s="1"/>
  <c r="BW119" i="15" s="1"/>
  <c r="AV24" i="15"/>
  <c r="AV23" i="15" s="1"/>
  <c r="AV164" i="15" s="1"/>
  <c r="AU25" i="14"/>
  <c r="AV19" i="14"/>
  <c r="BU31" i="13"/>
  <c r="BU25" i="13" s="1"/>
  <c r="BT25" i="13" s="1"/>
  <c r="AQ157" i="13"/>
  <c r="Z153" i="15"/>
  <c r="Z131" i="15" s="1"/>
  <c r="AK131" i="17"/>
  <c r="AG131" i="17"/>
  <c r="CA116" i="15"/>
  <c r="BZ116" i="15" s="1"/>
  <c r="BY116" i="15" s="1"/>
  <c r="BX116" i="15" s="1"/>
  <c r="BW116" i="15" s="1"/>
  <c r="AK24" i="15"/>
  <c r="AU24" i="15"/>
  <c r="BT24" i="15"/>
  <c r="BS24" i="15" s="1"/>
  <c r="BU23" i="15"/>
  <c r="BU164" i="15" s="1"/>
  <c r="Z24" i="15"/>
  <c r="AJ24" i="14"/>
  <c r="AN126" i="14"/>
  <c r="AJ20" i="14"/>
  <c r="AQ154" i="13"/>
  <c r="BW119" i="13"/>
  <c r="BW121" i="13"/>
  <c r="BW122" i="13"/>
  <c r="BW123" i="13"/>
  <c r="BW128" i="13"/>
  <c r="BW130" i="13"/>
  <c r="BW131" i="13"/>
  <c r="BW156" i="13"/>
  <c r="BW114" i="13"/>
  <c r="BW116" i="13"/>
  <c r="BW118" i="13"/>
  <c r="BW124" i="13"/>
  <c r="BW125" i="13"/>
  <c r="BW126" i="13"/>
  <c r="BW127" i="13"/>
  <c r="BW137" i="13"/>
  <c r="BW143" i="13"/>
  <c r="BW147" i="13"/>
  <c r="BW148" i="13"/>
  <c r="BW149" i="13"/>
  <c r="BW150" i="13"/>
  <c r="BW151" i="13"/>
  <c r="BW152" i="13"/>
  <c r="BW153" i="13"/>
  <c r="BW158" i="13"/>
  <c r="BW159" i="13"/>
  <c r="BW160" i="13"/>
  <c r="BW161" i="13"/>
  <c r="BE31" i="13"/>
  <c r="K152" i="12"/>
  <c r="K130" i="12" s="1"/>
  <c r="K24" i="12" s="1"/>
  <c r="I26" i="12"/>
  <c r="AV139" i="13"/>
  <c r="AV138" i="13" s="1"/>
  <c r="AV132" i="13" s="1"/>
  <c r="O130" i="12"/>
  <c r="O24" i="12" s="1"/>
  <c r="N130" i="12"/>
  <c r="N24" i="12" s="1"/>
  <c r="L130" i="12"/>
  <c r="L24" i="12" s="1"/>
  <c r="J130" i="12"/>
  <c r="J24" i="12" s="1"/>
  <c r="Q130" i="12"/>
  <c r="Q24" i="12" s="1"/>
  <c r="P130" i="12"/>
  <c r="P24" i="12" s="1"/>
  <c r="Q127" i="12"/>
  <c r="P127" i="12"/>
  <c r="O127" i="12"/>
  <c r="N127" i="12"/>
  <c r="M127" i="12"/>
  <c r="L127" i="12"/>
  <c r="K127" i="12"/>
  <c r="J127" i="12"/>
  <c r="I127" i="12"/>
  <c r="Q118" i="12"/>
  <c r="P118" i="12"/>
  <c r="O118" i="12"/>
  <c r="N118" i="12"/>
  <c r="M118" i="12"/>
  <c r="L118" i="12"/>
  <c r="K118" i="12"/>
  <c r="J118" i="12"/>
  <c r="I118" i="12"/>
  <c r="Q115" i="12"/>
  <c r="P115" i="12"/>
  <c r="O115" i="12"/>
  <c r="N115" i="12"/>
  <c r="M115" i="12"/>
  <c r="L115" i="12"/>
  <c r="K115" i="12"/>
  <c r="J115" i="12"/>
  <c r="I115" i="12"/>
  <c r="Q29" i="12"/>
  <c r="P29" i="12"/>
  <c r="O29" i="12"/>
  <c r="N29" i="12"/>
  <c r="L29" i="12"/>
  <c r="J29" i="12"/>
  <c r="Q27" i="12"/>
  <c r="P27" i="12"/>
  <c r="O27" i="12"/>
  <c r="N27" i="12"/>
  <c r="M27" i="12"/>
  <c r="L27" i="12"/>
  <c r="K27" i="12"/>
  <c r="J27" i="12"/>
  <c r="F27" i="12" s="1"/>
  <c r="F22" i="12" s="1"/>
  <c r="F163" i="12" s="1"/>
  <c r="I27" i="12"/>
  <c r="E27" i="12" s="1"/>
  <c r="Q26" i="12"/>
  <c r="P26" i="12"/>
  <c r="O26" i="12"/>
  <c r="N26" i="12"/>
  <c r="L26" i="12"/>
  <c r="K26" i="12"/>
  <c r="J26" i="12"/>
  <c r="Q25" i="12"/>
  <c r="P25" i="12"/>
  <c r="O25" i="12"/>
  <c r="N25" i="12"/>
  <c r="M25" i="12"/>
  <c r="L25" i="12"/>
  <c r="K25" i="12"/>
  <c r="J25" i="12"/>
  <c r="I25" i="12"/>
  <c r="S163" i="11"/>
  <c r="Q163" i="11"/>
  <c r="V160" i="11"/>
  <c r="R160" i="11"/>
  <c r="P160" i="11"/>
  <c r="V159" i="11"/>
  <c r="T159" i="11"/>
  <c r="N159" i="11" s="1"/>
  <c r="R159" i="11"/>
  <c r="P159" i="11"/>
  <c r="D159" i="11"/>
  <c r="V158" i="11"/>
  <c r="R158" i="11"/>
  <c r="V157" i="11"/>
  <c r="T157" i="11"/>
  <c r="N157" i="11" s="1"/>
  <c r="R157" i="11"/>
  <c r="P157" i="11"/>
  <c r="I157" i="11"/>
  <c r="D157" i="11"/>
  <c r="V156" i="11"/>
  <c r="T156" i="11"/>
  <c r="N156" i="11" s="1"/>
  <c r="R156" i="11"/>
  <c r="P156" i="11"/>
  <c r="I156" i="11"/>
  <c r="D156" i="11"/>
  <c r="M155" i="11"/>
  <c r="L155" i="11"/>
  <c r="U155" i="11" s="1"/>
  <c r="O155" i="11" s="1"/>
  <c r="K155" i="11"/>
  <c r="R155" i="11" s="1"/>
  <c r="J155" i="11"/>
  <c r="D155" i="11"/>
  <c r="V154" i="11"/>
  <c r="T154" i="11"/>
  <c r="N154" i="11" s="1"/>
  <c r="R154" i="11"/>
  <c r="P154" i="11"/>
  <c r="D154" i="11"/>
  <c r="M152" i="11"/>
  <c r="K152" i="11"/>
  <c r="J152" i="11"/>
  <c r="D153" i="11"/>
  <c r="D152" i="11"/>
  <c r="V151" i="11"/>
  <c r="T151" i="11"/>
  <c r="N151" i="11" s="1"/>
  <c r="R151" i="11"/>
  <c r="P151" i="11"/>
  <c r="D151" i="11"/>
  <c r="V150" i="11"/>
  <c r="T150" i="11"/>
  <c r="N150" i="11" s="1"/>
  <c r="R150" i="11"/>
  <c r="P150" i="11"/>
  <c r="D150" i="11"/>
  <c r="V149" i="11"/>
  <c r="T149" i="11"/>
  <c r="N149" i="11" s="1"/>
  <c r="R149" i="11"/>
  <c r="P149" i="11"/>
  <c r="D149" i="11"/>
  <c r="V148" i="11"/>
  <c r="T148" i="11"/>
  <c r="N148" i="11" s="1"/>
  <c r="R148" i="11"/>
  <c r="P148" i="11"/>
  <c r="D148" i="11"/>
  <c r="V147" i="11"/>
  <c r="T147" i="11"/>
  <c r="N147" i="11" s="1"/>
  <c r="R147" i="11"/>
  <c r="P147" i="11"/>
  <c r="D147" i="11"/>
  <c r="V146" i="11"/>
  <c r="T146" i="11"/>
  <c r="N146" i="11" s="1"/>
  <c r="R146" i="11"/>
  <c r="P146" i="11"/>
  <c r="D146" i="11"/>
  <c r="V145" i="11"/>
  <c r="T145" i="11"/>
  <c r="N145" i="11" s="1"/>
  <c r="R145" i="11"/>
  <c r="P145" i="11"/>
  <c r="D145" i="11"/>
  <c r="V141" i="11"/>
  <c r="T141" i="11"/>
  <c r="N141" i="11" s="1"/>
  <c r="R141" i="11"/>
  <c r="P141" i="11"/>
  <c r="I141" i="11"/>
  <c r="D141" i="11"/>
  <c r="R137" i="11"/>
  <c r="P137" i="11"/>
  <c r="V135" i="11"/>
  <c r="T135" i="11"/>
  <c r="N135" i="11" s="1"/>
  <c r="R135" i="11"/>
  <c r="P135" i="11"/>
  <c r="I135" i="11"/>
  <c r="D135" i="11"/>
  <c r="V129" i="11"/>
  <c r="T129" i="11"/>
  <c r="N129" i="11" s="1"/>
  <c r="R129" i="11"/>
  <c r="P129" i="11"/>
  <c r="I129" i="11"/>
  <c r="D129" i="11"/>
  <c r="V128" i="11"/>
  <c r="T128" i="11"/>
  <c r="N128" i="11" s="1"/>
  <c r="R128" i="11"/>
  <c r="P128" i="11"/>
  <c r="I128" i="11"/>
  <c r="D128" i="11"/>
  <c r="M127" i="11"/>
  <c r="L127" i="11"/>
  <c r="K127" i="11"/>
  <c r="J127" i="11"/>
  <c r="D127" i="11"/>
  <c r="V126" i="11"/>
  <c r="T126" i="11"/>
  <c r="N126" i="11" s="1"/>
  <c r="R126" i="11"/>
  <c r="P126" i="11"/>
  <c r="I126" i="11"/>
  <c r="D126" i="11"/>
  <c r="V125" i="11"/>
  <c r="T125" i="11"/>
  <c r="N125" i="11" s="1"/>
  <c r="R125" i="11"/>
  <c r="P125" i="11"/>
  <c r="I125" i="11"/>
  <c r="D125" i="11"/>
  <c r="V124" i="11"/>
  <c r="T124" i="11"/>
  <c r="N124" i="11" s="1"/>
  <c r="R124" i="11"/>
  <c r="P124" i="11"/>
  <c r="I124" i="11"/>
  <c r="D124" i="11"/>
  <c r="V123" i="11"/>
  <c r="T123" i="11"/>
  <c r="N123" i="11" s="1"/>
  <c r="R123" i="11"/>
  <c r="P123" i="11"/>
  <c r="I123" i="11"/>
  <c r="D123" i="11"/>
  <c r="V122" i="11"/>
  <c r="T122" i="11"/>
  <c r="N122" i="11" s="1"/>
  <c r="R122" i="11"/>
  <c r="P122" i="11"/>
  <c r="I122" i="11"/>
  <c r="D122" i="11"/>
  <c r="V121" i="11"/>
  <c r="T121" i="11"/>
  <c r="N121" i="11" s="1"/>
  <c r="R121" i="11"/>
  <c r="P121" i="11"/>
  <c r="I121" i="11"/>
  <c r="D121" i="11"/>
  <c r="V120" i="11"/>
  <c r="T120" i="11"/>
  <c r="N120" i="11" s="1"/>
  <c r="R120" i="11"/>
  <c r="P120" i="11"/>
  <c r="I120" i="11"/>
  <c r="D120" i="11"/>
  <c r="V119" i="11"/>
  <c r="T119" i="11"/>
  <c r="N119" i="11" s="1"/>
  <c r="R119" i="11"/>
  <c r="P119" i="11"/>
  <c r="I119" i="11"/>
  <c r="D119" i="11"/>
  <c r="M118" i="11"/>
  <c r="L118" i="11"/>
  <c r="K118" i="11"/>
  <c r="J118" i="11"/>
  <c r="D118" i="11"/>
  <c r="V117" i="11"/>
  <c r="T117" i="11"/>
  <c r="N117" i="11" s="1"/>
  <c r="R117" i="11"/>
  <c r="P117" i="11"/>
  <c r="I117" i="11"/>
  <c r="D117" i="11"/>
  <c r="V116" i="11"/>
  <c r="T116" i="11"/>
  <c r="N116" i="11" s="1"/>
  <c r="R116" i="11"/>
  <c r="P116" i="11"/>
  <c r="I116" i="11"/>
  <c r="D116" i="11"/>
  <c r="M115" i="11"/>
  <c r="L115" i="11"/>
  <c r="K115" i="11"/>
  <c r="J115" i="11"/>
  <c r="D115" i="11"/>
  <c r="V114" i="11"/>
  <c r="T114" i="11"/>
  <c r="N114" i="11" s="1"/>
  <c r="R114" i="11"/>
  <c r="P114" i="11"/>
  <c r="I114" i="11"/>
  <c r="D114" i="11"/>
  <c r="V112" i="11"/>
  <c r="T112" i="11"/>
  <c r="N112" i="11" s="1"/>
  <c r="R112" i="11"/>
  <c r="P112" i="11"/>
  <c r="D112" i="11"/>
  <c r="M29" i="11"/>
  <c r="H29" i="11"/>
  <c r="AV31" i="17" l="1"/>
  <c r="AQ31" i="17"/>
  <c r="AY31" i="17"/>
  <c r="AY30" i="17" s="1"/>
  <c r="AY24" i="17" s="1"/>
  <c r="BA31" i="17"/>
  <c r="BA30" i="17" s="1"/>
  <c r="BA24" i="17" s="1"/>
  <c r="D160" i="11"/>
  <c r="J24" i="13"/>
  <c r="J165" i="13" s="1"/>
  <c r="R115" i="12"/>
  <c r="E115" i="12"/>
  <c r="E25" i="12"/>
  <c r="R25" i="12"/>
  <c r="E118" i="12"/>
  <c r="R118" i="12"/>
  <c r="E26" i="12"/>
  <c r="R26" i="12"/>
  <c r="R127" i="12"/>
  <c r="E127" i="12"/>
  <c r="AF21" i="14"/>
  <c r="AE21" i="14" s="1"/>
  <c r="AD21" i="14" s="1"/>
  <c r="AP37" i="15"/>
  <c r="BY37" i="15" s="1"/>
  <c r="H24" i="13"/>
  <c r="H165" i="13" s="1"/>
  <c r="M23" i="11"/>
  <c r="K24" i="13"/>
  <c r="K165" i="13" s="1"/>
  <c r="AU19" i="14"/>
  <c r="AP132" i="13"/>
  <c r="H27" i="12"/>
  <c r="E163" i="12"/>
  <c r="CB132" i="15"/>
  <c r="CA132" i="15" s="1"/>
  <c r="G24" i="13"/>
  <c r="G165" i="13" s="1"/>
  <c r="AT132" i="13"/>
  <c r="D137" i="11"/>
  <c r="D136" i="11" s="1"/>
  <c r="D130" i="11" s="1"/>
  <c r="I24" i="13"/>
  <c r="I165" i="13" s="1"/>
  <c r="K130" i="11"/>
  <c r="R130" i="11" s="1"/>
  <c r="M130" i="11"/>
  <c r="AR132" i="13"/>
  <c r="AQ132" i="13"/>
  <c r="D132" i="13"/>
  <c r="D26" i="13" s="1"/>
  <c r="AN30" i="17"/>
  <c r="AN24" i="17" s="1"/>
  <c r="E30" i="13"/>
  <c r="E24" i="13" s="1"/>
  <c r="E165" i="13" s="1"/>
  <c r="AU132" i="13"/>
  <c r="AU26" i="13" s="1"/>
  <c r="AU24" i="13" s="1"/>
  <c r="AU165" i="13" s="1"/>
  <c r="R30" i="11"/>
  <c r="F29" i="11"/>
  <c r="P30" i="11"/>
  <c r="E29" i="11"/>
  <c r="J130" i="11"/>
  <c r="AS132" i="13"/>
  <c r="BW157" i="13"/>
  <c r="V152" i="14"/>
  <c r="AN138" i="13"/>
  <c r="AN132" i="13" s="1"/>
  <c r="V126" i="14" s="1"/>
  <c r="V20" i="14" s="1"/>
  <c r="BW139" i="13"/>
  <c r="Y30" i="17"/>
  <c r="Y24" i="17" s="1"/>
  <c r="AY132" i="13"/>
  <c r="AY26" i="13" s="1"/>
  <c r="M136" i="12"/>
  <c r="M130" i="12" s="1"/>
  <c r="M24" i="12" s="1"/>
  <c r="P138" i="16"/>
  <c r="Q132" i="16"/>
  <c r="AI137" i="15"/>
  <c r="AI131" i="15" s="1"/>
  <c r="AH24" i="17"/>
  <c r="AW25" i="15"/>
  <c r="AP25" i="15" s="1"/>
  <c r="AO25" i="15" s="1"/>
  <c r="CA26" i="15"/>
  <c r="BS25" i="13"/>
  <c r="BB20" i="14"/>
  <c r="BA20" i="14" s="1"/>
  <c r="AZ20" i="14" s="1"/>
  <c r="BW129" i="13"/>
  <c r="AN31" i="13"/>
  <c r="BR25" i="13"/>
  <c r="BA132" i="16"/>
  <c r="AZ132" i="16" s="1"/>
  <c r="AY132" i="16" s="1"/>
  <c r="AX132" i="16" s="1"/>
  <c r="AW132" i="16" s="1"/>
  <c r="AV132" i="16" s="1"/>
  <c r="AU132" i="16" s="1"/>
  <c r="AT132" i="16" s="1"/>
  <c r="AS132" i="16" s="1"/>
  <c r="AR132" i="16" s="1"/>
  <c r="AQ132" i="16" s="1"/>
  <c r="AP132" i="16" s="1"/>
  <c r="AO132" i="16" s="1"/>
  <c r="AN132" i="16" s="1"/>
  <c r="AM132" i="16" s="1"/>
  <c r="AL132" i="16" s="1"/>
  <c r="AK132" i="16" s="1"/>
  <c r="AJ132" i="16" s="1"/>
  <c r="AI132" i="16" s="1"/>
  <c r="AH132" i="16" s="1"/>
  <c r="AG132" i="16" s="1"/>
  <c r="AF132" i="16" s="1"/>
  <c r="AE132" i="16" s="1"/>
  <c r="AD132" i="16" s="1"/>
  <c r="BG132" i="16" s="1"/>
  <c r="BB132" i="16"/>
  <c r="BB26" i="16" s="1"/>
  <c r="BB24" i="16" s="1"/>
  <c r="H138" i="16"/>
  <c r="H132" i="16" s="1"/>
  <c r="BG138" i="16"/>
  <c r="BG23" i="15"/>
  <c r="BG164" i="15" s="1"/>
  <c r="BH164" i="15"/>
  <c r="BP23" i="15"/>
  <c r="BQ164" i="15"/>
  <c r="AR27" i="13"/>
  <c r="Y28" i="18" s="1"/>
  <c r="AN27" i="13"/>
  <c r="BW27" i="13" s="1"/>
  <c r="BV27" i="13" s="1"/>
  <c r="AT27" i="13" s="1"/>
  <c r="AT31" i="13"/>
  <c r="AP31" i="13"/>
  <c r="T25" i="12"/>
  <c r="S25" i="12"/>
  <c r="U25" i="12"/>
  <c r="S26" i="12"/>
  <c r="U26" i="12"/>
  <c r="T26" i="12"/>
  <c r="T115" i="12"/>
  <c r="S115" i="12"/>
  <c r="U115" i="12"/>
  <c r="S118" i="12"/>
  <c r="U118" i="12"/>
  <c r="T118" i="12"/>
  <c r="T127" i="12"/>
  <c r="S127" i="12"/>
  <c r="U127" i="12"/>
  <c r="T158" i="12"/>
  <c r="S158" i="12"/>
  <c r="P23" i="12"/>
  <c r="T115" i="11"/>
  <c r="N115" i="11" s="1"/>
  <c r="U115" i="11"/>
  <c r="O115" i="11" s="1"/>
  <c r="T118" i="11"/>
  <c r="N118" i="11" s="1"/>
  <c r="U118" i="11"/>
  <c r="O118" i="11" s="1"/>
  <c r="T127" i="11"/>
  <c r="N127" i="11" s="1"/>
  <c r="U127" i="11"/>
  <c r="O127" i="11" s="1"/>
  <c r="I155" i="11"/>
  <c r="I115" i="11"/>
  <c r="I127" i="11"/>
  <c r="T155" i="11"/>
  <c r="N155" i="11" s="1"/>
  <c r="BW154" i="13"/>
  <c r="R127" i="11"/>
  <c r="P127" i="11" s="1"/>
  <c r="P136" i="11"/>
  <c r="BZ26" i="15"/>
  <c r="BY26" i="15" s="1"/>
  <c r="BX26" i="15" s="1"/>
  <c r="BW26" i="15" s="1"/>
  <c r="L23" i="12"/>
  <c r="AP27" i="13"/>
  <c r="AT126" i="14"/>
  <c r="AS126" i="14" s="1"/>
  <c r="AS20" i="14" s="1"/>
  <c r="BJ30" i="13"/>
  <c r="AJ25" i="15"/>
  <c r="AZ26" i="13"/>
  <c r="AZ24" i="13" s="1"/>
  <c r="AZ165" i="13" s="1"/>
  <c r="V153" i="11"/>
  <c r="AG126" i="14"/>
  <c r="AY20" i="14"/>
  <c r="AX20" i="14" s="1"/>
  <c r="BR26" i="13"/>
  <c r="BQ26" i="13" s="1"/>
  <c r="I118" i="11"/>
  <c r="N23" i="12"/>
  <c r="BW117" i="13"/>
  <c r="R115" i="11"/>
  <c r="P115" i="11" s="1"/>
  <c r="P158" i="11"/>
  <c r="O23" i="12"/>
  <c r="BW120" i="13"/>
  <c r="V118" i="11"/>
  <c r="AI24" i="14"/>
  <c r="R24" i="15"/>
  <c r="BF30" i="13"/>
  <c r="BR30" i="13"/>
  <c r="BU27" i="13"/>
  <c r="AS27" i="13" s="1"/>
  <c r="V29" i="11"/>
  <c r="V30" i="11"/>
  <c r="V127" i="11"/>
  <c r="V137" i="11"/>
  <c r="P155" i="11"/>
  <c r="BT23" i="15"/>
  <c r="AF131" i="17"/>
  <c r="AU29" i="15"/>
  <c r="AN29" i="15" s="1"/>
  <c r="AW26" i="13"/>
  <c r="AS31" i="13"/>
  <c r="AX31" i="13"/>
  <c r="AX25" i="13" s="1"/>
  <c r="BH25" i="13"/>
  <c r="AT25" i="13" s="1"/>
  <c r="AO27" i="13"/>
  <c r="BY27" i="13" s="1"/>
  <c r="AE132" i="14"/>
  <c r="BE24" i="15"/>
  <c r="R118" i="11"/>
  <c r="P118" i="11" s="1"/>
  <c r="AK24" i="14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165" i="13" s="1"/>
  <c r="BA25" i="15"/>
  <c r="AT25" i="15" s="1"/>
  <c r="AE25" i="15"/>
  <c r="AD25" i="15" s="1"/>
  <c r="BO26" i="13"/>
  <c r="BP26" i="13"/>
  <c r="V136" i="11"/>
  <c r="AY29" i="15"/>
  <c r="AR29" i="15" s="1"/>
  <c r="CA29" i="15" s="1"/>
  <c r="BZ29" i="15" s="1"/>
  <c r="BY29" i="15" s="1"/>
  <c r="BX29" i="15" s="1"/>
  <c r="AR126" i="14"/>
  <c r="AH126" i="14" s="1"/>
  <c r="V115" i="11"/>
  <c r="V152" i="11"/>
  <c r="V155" i="11"/>
  <c r="AJ18" i="14"/>
  <c r="AT19" i="14"/>
  <c r="AP42" i="15"/>
  <c r="BY42" i="15" s="1"/>
  <c r="BL23" i="15"/>
  <c r="AX25" i="15"/>
  <c r="AZ24" i="15"/>
  <c r="CB30" i="15"/>
  <c r="BK26" i="13"/>
  <c r="AK20" i="14"/>
  <c r="AS143" i="15"/>
  <c r="AS131" i="15" s="1"/>
  <c r="CC143" i="15"/>
  <c r="BE25" i="13"/>
  <c r="AO25" i="14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E25" i="11"/>
  <c r="R25" i="11" l="1"/>
  <c r="AT31" i="17"/>
  <c r="AT30" i="17" s="1"/>
  <c r="AT24" i="17" s="1"/>
  <c r="AV30" i="17"/>
  <c r="AV24" i="17" s="1"/>
  <c r="AO31" i="17"/>
  <c r="AG31" i="17"/>
  <c r="AG30" i="17" s="1"/>
  <c r="AG24" i="17" s="1"/>
  <c r="AQ30" i="17"/>
  <c r="AQ24" i="17" s="1"/>
  <c r="R137" i="12"/>
  <c r="I137" i="12"/>
  <c r="V156" i="14"/>
  <c r="V24" i="14" s="1"/>
  <c r="V18" i="14" s="1"/>
  <c r="U27" i="12"/>
  <c r="R27" i="12"/>
  <c r="AI30" i="17"/>
  <c r="AI24" i="17" s="1"/>
  <c r="T27" i="12"/>
  <c r="D27" i="12"/>
  <c r="G27" i="12"/>
  <c r="S27" i="12"/>
  <c r="X30" i="17"/>
  <c r="X24" i="17" s="1"/>
  <c r="T30" i="17"/>
  <c r="T24" i="17" s="1"/>
  <c r="CB131" i="15"/>
  <c r="AJ131" i="17"/>
  <c r="O138" i="16"/>
  <c r="P132" i="16"/>
  <c r="G138" i="15"/>
  <c r="G137" i="15" s="1"/>
  <c r="AI25" i="15"/>
  <c r="AH25" i="15" s="1"/>
  <c r="AG25" i="15" s="1"/>
  <c r="AF25" i="15" s="1"/>
  <c r="D26" i="11"/>
  <c r="CA131" i="15"/>
  <c r="D25" i="11"/>
  <c r="R26" i="11"/>
  <c r="D27" i="11"/>
  <c r="D28" i="11"/>
  <c r="BM30" i="13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E30" i="13"/>
  <c r="AQ30" i="13" s="1"/>
  <c r="BI30" i="13"/>
  <c r="AI18" i="14"/>
  <c r="AI159" i="14" s="1"/>
  <c r="BQ30" i="13"/>
  <c r="BQ24" i="13" s="1"/>
  <c r="BQ165" i="13" s="1"/>
  <c r="BF138" i="16"/>
  <c r="H26" i="16"/>
  <c r="BL164" i="15"/>
  <c r="BO23" i="15"/>
  <c r="BO164" i="15" s="1"/>
  <c r="BP164" i="15"/>
  <c r="BS23" i="15"/>
  <c r="BS164" i="15" s="1"/>
  <c r="BT164" i="15"/>
  <c r="AR20" i="14"/>
  <c r="AQ20" i="14" s="1"/>
  <c r="S137" i="12"/>
  <c r="U137" i="12"/>
  <c r="T137" i="12"/>
  <c r="T153" i="12"/>
  <c r="S153" i="12"/>
  <c r="I25" i="11"/>
  <c r="U27" i="11"/>
  <c r="O27" i="11" s="1"/>
  <c r="U25" i="11"/>
  <c r="O25" i="11" s="1"/>
  <c r="V26" i="11"/>
  <c r="BN26" i="13"/>
  <c r="BM26" i="13" s="1"/>
  <c r="BW29" i="15"/>
  <c r="P25" i="11"/>
  <c r="AD126" i="14"/>
  <c r="BZ131" i="15"/>
  <c r="T27" i="11"/>
  <c r="N27" i="11" s="1"/>
  <c r="P27" i="11"/>
  <c r="CB143" i="15"/>
  <c r="CA143" i="15" s="1"/>
  <c r="BZ143" i="15" s="1"/>
  <c r="BY143" i="15" s="1"/>
  <c r="BX143" i="15" s="1"/>
  <c r="BJ26" i="13"/>
  <c r="BI26" i="13" s="1"/>
  <c r="AU23" i="15"/>
  <c r="AN23" i="15" s="1"/>
  <c r="AE126" i="14"/>
  <c r="P130" i="11"/>
  <c r="T25" i="11"/>
  <c r="N25" i="11" s="1"/>
  <c r="V25" i="11"/>
  <c r="AQ31" i="13"/>
  <c r="AP30" i="13"/>
  <c r="V27" i="11"/>
  <c r="R27" i="11"/>
  <c r="BF26" i="13"/>
  <c r="BE26" i="13" s="1"/>
  <c r="BR24" i="13"/>
  <c r="BR165" i="13" s="1"/>
  <c r="AS24" i="15"/>
  <c r="AZ23" i="15"/>
  <c r="AZ164" i="15" s="1"/>
  <c r="AP25" i="14"/>
  <c r="BE23" i="15"/>
  <c r="BE164" i="15" s="1"/>
  <c r="AQ24" i="15"/>
  <c r="AS19" i="14"/>
  <c r="BP24" i="13"/>
  <c r="AC25" i="15"/>
  <c r="AV20" i="14"/>
  <c r="AL24" i="15"/>
  <c r="J24" i="15" s="1"/>
  <c r="AW25" i="13"/>
  <c r="AW24" i="13" s="1"/>
  <c r="AW165" i="13" s="1"/>
  <c r="AX24" i="13"/>
  <c r="AX165" i="13" s="1"/>
  <c r="AM29" i="15"/>
  <c r="AM23" i="15" s="1"/>
  <c r="AM164" i="15" s="1"/>
  <c r="BB165" i="16"/>
  <c r="BH26" i="13"/>
  <c r="BH24" i="13" s="1"/>
  <c r="BH165" i="13" s="1"/>
  <c r="AQ25" i="15"/>
  <c r="AX23" i="15"/>
  <c r="AX164" i="15" s="1"/>
  <c r="AJ159" i="14"/>
  <c r="AY30" i="13"/>
  <c r="BG25" i="13"/>
  <c r="BF31" i="13"/>
  <c r="AP20" i="14"/>
  <c r="AO20" i="14" s="1"/>
  <c r="AS25" i="15"/>
  <c r="AR25" i="15" s="1"/>
  <c r="CC25" i="15"/>
  <c r="BJ25" i="13"/>
  <c r="BK24" i="13"/>
  <c r="BK165" i="13" s="1"/>
  <c r="AK25" i="17"/>
  <c r="AN25" i="14"/>
  <c r="AO19" i="14"/>
  <c r="AE25" i="14"/>
  <c r="AY24" i="15"/>
  <c r="CA30" i="15"/>
  <c r="BZ30" i="15" s="1"/>
  <c r="P26" i="11"/>
  <c r="BA23" i="15"/>
  <c r="AB131" i="17"/>
  <c r="BD25" i="13"/>
  <c r="AQ25" i="13"/>
  <c r="J23" i="12"/>
  <c r="BB25" i="13"/>
  <c r="AN25" i="13" s="1"/>
  <c r="I152" i="12"/>
  <c r="K24" i="11"/>
  <c r="G24" i="11"/>
  <c r="F24" i="11"/>
  <c r="E24" i="11"/>
  <c r="H23" i="11"/>
  <c r="F23" i="11"/>
  <c r="E23" i="11" s="1"/>
  <c r="AE31" i="17" l="1"/>
  <c r="AO30" i="17"/>
  <c r="AO24" i="17" s="1"/>
  <c r="E152" i="12"/>
  <c r="E130" i="12" s="1"/>
  <c r="E24" i="12" s="1"/>
  <c r="R152" i="12"/>
  <c r="AU126" i="14"/>
  <c r="AF126" i="14" s="1"/>
  <c r="I136" i="12"/>
  <c r="V159" i="14"/>
  <c r="G159" i="14"/>
  <c r="AP19" i="14"/>
  <c r="E22" i="11"/>
  <c r="AC131" i="17"/>
  <c r="AE131" i="17"/>
  <c r="F22" i="11"/>
  <c r="N138" i="16"/>
  <c r="O132" i="16"/>
  <c r="AA139" i="16"/>
  <c r="AA138" i="16" s="1"/>
  <c r="G131" i="15"/>
  <c r="BY131" i="15" s="1"/>
  <c r="BX131" i="15" s="1"/>
  <c r="BW131" i="15" s="1"/>
  <c r="G25" i="15"/>
  <c r="G23" i="15" s="1"/>
  <c r="G164" i="15" s="1"/>
  <c r="BY137" i="15"/>
  <c r="BX137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BL26" i="13"/>
  <c r="BL24" i="13" s="1"/>
  <c r="BL165" i="13" s="1"/>
  <c r="BI24" i="13"/>
  <c r="BI165" i="13" s="1"/>
  <c r="AU164" i="15"/>
  <c r="BW23" i="15"/>
  <c r="BW164" i="15" s="1"/>
  <c r="AH20" i="14"/>
  <c r="BM24" i="13"/>
  <c r="BM165" i="13" s="1"/>
  <c r="BF132" i="16"/>
  <c r="F138" i="16"/>
  <c r="F132" i="16" s="1"/>
  <c r="H24" i="16"/>
  <c r="BF26" i="16"/>
  <c r="AT23" i="15"/>
  <c r="AT164" i="15" s="1"/>
  <c r="BA164" i="15"/>
  <c r="BO24" i="13"/>
  <c r="BP165" i="13"/>
  <c r="S152" i="12"/>
  <c r="T152" i="12"/>
  <c r="R24" i="11"/>
  <c r="J24" i="11"/>
  <c r="AY24" i="13"/>
  <c r="BE24" i="13"/>
  <c r="BE165" i="13" s="1"/>
  <c r="AQ23" i="15"/>
  <c r="AQ164" i="15" s="1"/>
  <c r="BJ24" i="13"/>
  <c r="BJ165" i="13" s="1"/>
  <c r="AT20" i="14"/>
  <c r="AE20" i="14" s="1"/>
  <c r="AM25" i="14"/>
  <c r="AD25" i="14"/>
  <c r="BG24" i="13"/>
  <c r="BG165" i="13" s="1"/>
  <c r="AS25" i="13"/>
  <c r="AR24" i="15"/>
  <c r="AY23" i="15"/>
  <c r="AY164" i="15" s="1"/>
  <c r="BD26" i="13"/>
  <c r="AP26" i="13" s="1"/>
  <c r="AN19" i="14"/>
  <c r="AN20" i="14"/>
  <c r="AD20" i="14" s="1"/>
  <c r="BB19" i="14" s="1"/>
  <c r="AR19" i="14"/>
  <c r="BF25" i="13"/>
  <c r="AR31" i="13"/>
  <c r="V23" i="11"/>
  <c r="AG20" i="14"/>
  <c r="CC160" i="15"/>
  <c r="CB160" i="15" s="1"/>
  <c r="CA160" i="15" s="1"/>
  <c r="BZ160" i="15" s="1"/>
  <c r="BY160" i="15" s="1"/>
  <c r="BX160" i="15" s="1"/>
  <c r="BW160" i="15" s="1"/>
  <c r="AL29" i="15"/>
  <c r="AB25" i="15"/>
  <c r="AA25" i="15" s="1"/>
  <c r="Z25" i="15" s="1"/>
  <c r="Y25" i="15" s="1"/>
  <c r="AS23" i="15"/>
  <c r="AS164" i="15" s="1"/>
  <c r="AP25" i="13"/>
  <c r="L28" i="10"/>
  <c r="O28" i="10"/>
  <c r="N28" i="10"/>
  <c r="M28" i="10"/>
  <c r="P26" i="10"/>
  <c r="F26" i="10"/>
  <c r="D26" i="10"/>
  <c r="P138" i="10"/>
  <c r="O138" i="10"/>
  <c r="N138" i="10"/>
  <c r="M138" i="10"/>
  <c r="L138" i="10"/>
  <c r="K138" i="10"/>
  <c r="J138" i="10"/>
  <c r="I138" i="10"/>
  <c r="H138" i="10"/>
  <c r="L138" i="11" s="1"/>
  <c r="G138" i="10"/>
  <c r="N119" i="10"/>
  <c r="P27" i="10"/>
  <c r="O27" i="10"/>
  <c r="N27" i="10"/>
  <c r="M27" i="10"/>
  <c r="L27" i="10"/>
  <c r="K27" i="10"/>
  <c r="J27" i="10"/>
  <c r="I27" i="10"/>
  <c r="H27" i="10"/>
  <c r="G27" i="10"/>
  <c r="U138" i="11" l="1"/>
  <c r="O138" i="11" s="1"/>
  <c r="I138" i="11"/>
  <c r="T138" i="11"/>
  <c r="N138" i="11" s="1"/>
  <c r="R136" i="12"/>
  <c r="R130" i="12" s="1"/>
  <c r="R24" i="12" s="1"/>
  <c r="I130" i="12"/>
  <c r="I24" i="12" s="1"/>
  <c r="L160" i="12"/>
  <c r="R138" i="10"/>
  <c r="BA30" i="18"/>
  <c r="S27" i="10"/>
  <c r="Q27" i="10"/>
  <c r="H25" i="10"/>
  <c r="Q138" i="10"/>
  <c r="S138" i="10"/>
  <c r="AZ30" i="18"/>
  <c r="R27" i="10"/>
  <c r="BA165" i="16"/>
  <c r="AU20" i="14"/>
  <c r="AP36" i="15" s="1"/>
  <c r="BY36" i="15" s="1"/>
  <c r="BD30" i="15"/>
  <c r="BD24" i="15" s="1"/>
  <c r="BD23" i="15" s="1"/>
  <c r="BY25" i="15"/>
  <c r="BX25" i="15" s="1"/>
  <c r="BW25" i="15" s="1"/>
  <c r="AA131" i="17"/>
  <c r="M138" i="16"/>
  <c r="N132" i="16"/>
  <c r="G139" i="16"/>
  <c r="Z138" i="16"/>
  <c r="AA132" i="16"/>
  <c r="AA26" i="16" s="1"/>
  <c r="AZ165" i="16"/>
  <c r="AY165" i="16" s="1"/>
  <c r="AX165" i="16" s="1"/>
  <c r="AW165" i="16" s="1"/>
  <c r="AV165" i="16" s="1"/>
  <c r="AU165" i="16" s="1"/>
  <c r="AT165" i="16" s="1"/>
  <c r="AS165" i="16" s="1"/>
  <c r="AR165" i="16" s="1"/>
  <c r="AQ165" i="16" s="1"/>
  <c r="AP165" i="16" s="1"/>
  <c r="AO165" i="16" s="1"/>
  <c r="AN165" i="16"/>
  <c r="AM165" i="16" s="1"/>
  <c r="AL165" i="16" s="1"/>
  <c r="AK165" i="16" s="1"/>
  <c r="AJ165" i="16" s="1"/>
  <c r="AI165" i="16" s="1"/>
  <c r="AH165" i="16"/>
  <c r="AG165" i="16" s="1"/>
  <c r="AF165" i="16" s="1"/>
  <c r="AE165" i="16" s="1"/>
  <c r="AD165" i="16" s="1"/>
  <c r="AC165" i="16" s="1"/>
  <c r="AB165" i="16"/>
  <c r="P24" i="11"/>
  <c r="G25" i="10"/>
  <c r="AQ26" i="13"/>
  <c r="O28" i="12"/>
  <c r="O22" i="12" s="1"/>
  <c r="AY165" i="13"/>
  <c r="S161" i="17"/>
  <c r="H165" i="16"/>
  <c r="BA158" i="18"/>
  <c r="AN164" i="15"/>
  <c r="BZ23" i="15"/>
  <c r="BZ164" i="15" s="1"/>
  <c r="BF24" i="16"/>
  <c r="BF165" i="16" s="1"/>
  <c r="E138" i="16"/>
  <c r="BD138" i="16"/>
  <c r="AK29" i="15"/>
  <c r="AK23" i="15" s="1"/>
  <c r="AK164" i="15" s="1"/>
  <c r="BN24" i="13"/>
  <c r="BN165" i="13" s="1"/>
  <c r="BO165" i="13"/>
  <c r="S136" i="12"/>
  <c r="S130" i="12" s="1"/>
  <c r="S24" i="12" s="1"/>
  <c r="U136" i="12"/>
  <c r="U130" i="12" s="1"/>
  <c r="U24" i="12" s="1"/>
  <c r="T136" i="12"/>
  <c r="T130" i="12" s="1"/>
  <c r="T24" i="12" s="1"/>
  <c r="M119" i="10"/>
  <c r="O26" i="10"/>
  <c r="N26" i="10" s="1"/>
  <c r="M26" i="10" s="1"/>
  <c r="L26" i="10" s="1"/>
  <c r="K26" i="10" s="1"/>
  <c r="J29" i="10"/>
  <c r="J23" i="10" s="1"/>
  <c r="I28" i="10"/>
  <c r="E163" i="11"/>
  <c r="M29" i="12"/>
  <c r="M23" i="12" s="1"/>
  <c r="L119" i="10"/>
  <c r="K119" i="10" s="1"/>
  <c r="AL23" i="15"/>
  <c r="AL25" i="14"/>
  <c r="AH25" i="14"/>
  <c r="AM19" i="14"/>
  <c r="AJ29" i="15"/>
  <c r="AI29" i="15" s="1"/>
  <c r="AH29" i="15" s="1"/>
  <c r="J28" i="10"/>
  <c r="F163" i="11"/>
  <c r="BD24" i="13"/>
  <c r="BD165" i="13" s="1"/>
  <c r="AR25" i="13"/>
  <c r="BF24" i="13"/>
  <c r="BF165" i="13" s="1"/>
  <c r="W131" i="17"/>
  <c r="AR23" i="15"/>
  <c r="AR164" i="15" s="1"/>
  <c r="R30" i="17"/>
  <c r="R24" i="17" s="1"/>
  <c r="J26" i="10"/>
  <c r="I26" i="10" s="1"/>
  <c r="K28" i="10"/>
  <c r="X25" i="15"/>
  <c r="W25" i="15" s="1"/>
  <c r="BB24" i="14"/>
  <c r="BA24" i="14" s="1"/>
  <c r="AZ24" i="14" s="1"/>
  <c r="BR30" i="15" s="1"/>
  <c r="BR24" i="15" s="1"/>
  <c r="BR23" i="15" s="1"/>
  <c r="BR164" i="15" s="1"/>
  <c r="BC24" i="15"/>
  <c r="I29" i="10"/>
  <c r="I23" i="10" s="1"/>
  <c r="O119" i="10"/>
  <c r="P25" i="10"/>
  <c r="O25" i="10" s="1"/>
  <c r="N25" i="10" s="1"/>
  <c r="M25" i="10" s="1"/>
  <c r="L25" i="10" s="1"/>
  <c r="K25" i="10" s="1"/>
  <c r="J25" i="10" s="1"/>
  <c r="I25" i="10" s="1"/>
  <c r="F162" i="13" l="1"/>
  <c r="T162" i="13"/>
  <c r="T30" i="13" s="1"/>
  <c r="T24" i="13" s="1"/>
  <c r="T165" i="13" s="1"/>
  <c r="AL164" i="15"/>
  <c r="AZ28" i="18"/>
  <c r="R25" i="10"/>
  <c r="AF20" i="14"/>
  <c r="D162" i="13"/>
  <c r="Q25" i="10"/>
  <c r="S25" i="10"/>
  <c r="AS29" i="17"/>
  <c r="Z131" i="17"/>
  <c r="I161" i="17"/>
  <c r="S29" i="17"/>
  <c r="N29" i="17"/>
  <c r="Y138" i="16"/>
  <c r="Z132" i="16"/>
  <c r="Z26" i="16" s="1"/>
  <c r="L138" i="16"/>
  <c r="M132" i="16"/>
  <c r="BE139" i="16"/>
  <c r="G138" i="16"/>
  <c r="AA24" i="16"/>
  <c r="AA165" i="16" s="1"/>
  <c r="BC138" i="16"/>
  <c r="E132" i="16"/>
  <c r="BC132" i="16" s="1"/>
  <c r="BA32" i="18"/>
  <c r="BA26" i="18" s="1"/>
  <c r="L27" i="17"/>
  <c r="H28" i="10"/>
  <c r="D120" i="10"/>
  <c r="BD164" i="15"/>
  <c r="BC31" i="13"/>
  <c r="BC25" i="13" s="1"/>
  <c r="BA28" i="18"/>
  <c r="BD132" i="16"/>
  <c r="F26" i="16"/>
  <c r="J119" i="10"/>
  <c r="I119" i="10" s="1"/>
  <c r="AJ23" i="15"/>
  <c r="H26" i="10"/>
  <c r="O161" i="17"/>
  <c r="L137" i="11"/>
  <c r="L136" i="11" s="1"/>
  <c r="H135" i="10"/>
  <c r="AY24" i="14"/>
  <c r="AX24" i="14" s="1"/>
  <c r="AZ18" i="14"/>
  <c r="V25" i="15"/>
  <c r="L131" i="17"/>
  <c r="H30" i="17"/>
  <c r="O30" i="17"/>
  <c r="O24" i="17" s="1"/>
  <c r="AG29" i="15"/>
  <c r="AF29" i="15" s="1"/>
  <c r="AE29" i="15" s="1"/>
  <c r="AD29" i="15" s="1"/>
  <c r="AH23" i="15"/>
  <c r="AH164" i="15" s="1"/>
  <c r="AK25" i="14"/>
  <c r="AP41" i="15" s="1"/>
  <c r="BY41" i="15" s="1"/>
  <c r="AG25" i="14"/>
  <c r="J160" i="12"/>
  <c r="V131" i="17"/>
  <c r="AP24" i="13"/>
  <c r="AP165" i="13" s="1"/>
  <c r="BB18" i="14"/>
  <c r="BA18" i="14" s="1"/>
  <c r="AL19" i="14"/>
  <c r="AH19" i="14"/>
  <c r="AQ24" i="14"/>
  <c r="AO24" i="15"/>
  <c r="BC23" i="15"/>
  <c r="L160" i="11" l="1"/>
  <c r="AO161" i="17"/>
  <c r="AO29" i="17" s="1"/>
  <c r="J161" i="17"/>
  <c r="J29" i="17" s="1"/>
  <c r="U160" i="11"/>
  <c r="O160" i="11" s="1"/>
  <c r="Q26" i="10"/>
  <c r="D119" i="10"/>
  <c r="Q120" i="10"/>
  <c r="BA155" i="18"/>
  <c r="S135" i="10"/>
  <c r="Q135" i="10"/>
  <c r="R135" i="10"/>
  <c r="S28" i="10"/>
  <c r="R28" i="10"/>
  <c r="F120" i="10"/>
  <c r="F119" i="10" s="1"/>
  <c r="O29" i="17"/>
  <c r="X131" i="17"/>
  <c r="Y131" i="17"/>
  <c r="K160" i="12"/>
  <c r="H160" i="12"/>
  <c r="E161" i="17"/>
  <c r="I29" i="17"/>
  <c r="K138" i="16"/>
  <c r="L132" i="16"/>
  <c r="X138" i="16"/>
  <c r="Y132" i="16"/>
  <c r="Y26" i="16" s="1"/>
  <c r="Z24" i="16"/>
  <c r="G132" i="16"/>
  <c r="BE138" i="16"/>
  <c r="E138" i="17"/>
  <c r="E137" i="17" s="1"/>
  <c r="J138" i="17"/>
  <c r="J137" i="17" s="1"/>
  <c r="L29" i="11"/>
  <c r="L23" i="11" s="1"/>
  <c r="D115" i="10"/>
  <c r="BA161" i="18"/>
  <c r="I160" i="11"/>
  <c r="E26" i="16"/>
  <c r="BC26" i="16" s="1"/>
  <c r="BD26" i="16"/>
  <c r="F24" i="16"/>
  <c r="AI23" i="15"/>
  <c r="AI164" i="15" s="1"/>
  <c r="AJ164" i="15"/>
  <c r="AO23" i="15"/>
  <c r="AO164" i="15" s="1"/>
  <c r="BC164" i="15"/>
  <c r="BX24" i="15"/>
  <c r="BW24" i="15" s="1"/>
  <c r="AG23" i="15"/>
  <c r="L135" i="10"/>
  <c r="K135" i="10" s="1"/>
  <c r="J135" i="10" s="1"/>
  <c r="I135" i="10" s="1"/>
  <c r="M24" i="11"/>
  <c r="N30" i="17"/>
  <c r="F30" i="17"/>
  <c r="AK19" i="14"/>
  <c r="AW31" i="15" s="1"/>
  <c r="AP31" i="15" s="1"/>
  <c r="BY31" i="15" s="1"/>
  <c r="AF25" i="14"/>
  <c r="H119" i="10"/>
  <c r="AM24" i="14"/>
  <c r="AC29" i="15"/>
  <c r="AD23" i="15"/>
  <c r="U25" i="15"/>
  <c r="AP24" i="14"/>
  <c r="AQ18" i="14"/>
  <c r="AY18" i="14"/>
  <c r="J27" i="17"/>
  <c r="G27" i="17"/>
  <c r="F27" i="17" s="1"/>
  <c r="I137" i="11"/>
  <c r="I136" i="11" s="1"/>
  <c r="BA29" i="18"/>
  <c r="AL18" i="14"/>
  <c r="AG19" i="14"/>
  <c r="AW24" i="14"/>
  <c r="AX18" i="14"/>
  <c r="U158" i="11"/>
  <c r="O158" i="11" s="1"/>
  <c r="D114" i="10" l="1"/>
  <c r="T160" i="11"/>
  <c r="N160" i="11" s="1"/>
  <c r="AD164" i="15"/>
  <c r="I23" i="15"/>
  <c r="T131" i="17"/>
  <c r="S119" i="10"/>
  <c r="R119" i="10"/>
  <c r="D160" i="12"/>
  <c r="Q119" i="10"/>
  <c r="BA133" i="18"/>
  <c r="BA27" i="18" s="1"/>
  <c r="BA25" i="18" s="1"/>
  <c r="H29" i="10"/>
  <c r="H23" i="10" s="1"/>
  <c r="Q30" i="10"/>
  <c r="Q115" i="10"/>
  <c r="AP35" i="15"/>
  <c r="BY35" i="15" s="1"/>
  <c r="F114" i="10"/>
  <c r="F24" i="10" s="1"/>
  <c r="F22" i="10" s="1"/>
  <c r="F146" i="10" s="1"/>
  <c r="E29" i="17"/>
  <c r="S131" i="17"/>
  <c r="AN161" i="17"/>
  <c r="AD30" i="17"/>
  <c r="AD24" i="17" s="1"/>
  <c r="Y24" i="16"/>
  <c r="W138" i="16"/>
  <c r="X132" i="16"/>
  <c r="X26" i="16" s="1"/>
  <c r="J138" i="16"/>
  <c r="J132" i="16" s="1"/>
  <c r="K132" i="16"/>
  <c r="Z165" i="16"/>
  <c r="G26" i="16"/>
  <c r="BE132" i="16"/>
  <c r="E30" i="17"/>
  <c r="N24" i="17"/>
  <c r="K29" i="12"/>
  <c r="H24" i="11"/>
  <c r="H114" i="10"/>
  <c r="BA138" i="18"/>
  <c r="M28" i="12"/>
  <c r="M22" i="12" s="1"/>
  <c r="BX23" i="15"/>
  <c r="BX164" i="15" s="1"/>
  <c r="E24" i="16"/>
  <c r="BC24" i="16" s="1"/>
  <c r="BC165" i="16" s="1"/>
  <c r="BD24" i="16"/>
  <c r="BD165" i="16" s="1"/>
  <c r="F165" i="16"/>
  <c r="AF23" i="15"/>
  <c r="AG164" i="15"/>
  <c r="I30" i="17"/>
  <c r="AV24" i="14"/>
  <c r="AU24" i="14" s="1"/>
  <c r="AW18" i="14"/>
  <c r="G26" i="10"/>
  <c r="AP18" i="14"/>
  <c r="T25" i="15"/>
  <c r="S25" i="15" s="1"/>
  <c r="R25" i="15" s="1"/>
  <c r="AB29" i="15"/>
  <c r="AC23" i="15"/>
  <c r="AC164" i="15" s="1"/>
  <c r="I29" i="12"/>
  <c r="R131" i="17"/>
  <c r="AM18" i="14"/>
  <c r="P119" i="10"/>
  <c r="P114" i="10" s="1"/>
  <c r="P24" i="10" s="1"/>
  <c r="T158" i="11"/>
  <c r="N158" i="11" s="1"/>
  <c r="L26" i="11"/>
  <c r="U26" i="11" s="1"/>
  <c r="O26" i="11" s="1"/>
  <c r="AL159" i="14"/>
  <c r="E27" i="17"/>
  <c r="BC26" i="17" s="1"/>
  <c r="AY26" i="17" s="1"/>
  <c r="AK30" i="17"/>
  <c r="AO24" i="14"/>
  <c r="AK18" i="14"/>
  <c r="AF19" i="14"/>
  <c r="AE19" i="14" s="1"/>
  <c r="AD19" i="14" s="1"/>
  <c r="O114" i="10"/>
  <c r="O24" i="10" s="1"/>
  <c r="AD161" i="17" l="1"/>
  <c r="I160" i="12"/>
  <c r="R160" i="12" s="1"/>
  <c r="I164" i="15"/>
  <c r="CA23" i="15"/>
  <c r="CA164" i="15" s="1"/>
  <c r="D28" i="12"/>
  <c r="R115" i="10"/>
  <c r="S115" i="10"/>
  <c r="R26" i="10"/>
  <c r="S26" i="10"/>
  <c r="Q29" i="10"/>
  <c r="Q23" i="10"/>
  <c r="D24" i="10"/>
  <c r="Q114" i="10"/>
  <c r="AP159" i="14"/>
  <c r="AF24" i="14"/>
  <c r="AW30" i="15"/>
  <c r="AW24" i="15" s="1"/>
  <c r="Y165" i="16"/>
  <c r="D23" i="12"/>
  <c r="AJ161" i="17"/>
  <c r="AN29" i="17"/>
  <c r="J30" i="17"/>
  <c r="J24" i="17" s="1"/>
  <c r="U160" i="12"/>
  <c r="T160" i="12"/>
  <c r="S160" i="12"/>
  <c r="V138" i="16"/>
  <c r="W132" i="16"/>
  <c r="W26" i="16" s="1"/>
  <c r="X24" i="16"/>
  <c r="X165" i="16" s="1"/>
  <c r="G24" i="16"/>
  <c r="BE26" i="16"/>
  <c r="V24" i="11"/>
  <c r="H22" i="11"/>
  <c r="G114" i="10"/>
  <c r="R114" i="10" s="1"/>
  <c r="AZ133" i="18"/>
  <c r="AZ27" i="18" s="1"/>
  <c r="AZ29" i="18"/>
  <c r="K23" i="12"/>
  <c r="AV31" i="13"/>
  <c r="AV25" i="13" s="1"/>
  <c r="AO25" i="13" s="1"/>
  <c r="V130" i="11"/>
  <c r="D24" i="11"/>
  <c r="P29" i="10"/>
  <c r="P23" i="10" s="1"/>
  <c r="E165" i="16"/>
  <c r="AA29" i="15"/>
  <c r="AE23" i="15"/>
  <c r="AE164" i="15" s="1"/>
  <c r="AF164" i="15"/>
  <c r="AB23" i="15"/>
  <c r="AV18" i="14"/>
  <c r="AG18" i="14" s="1"/>
  <c r="O29" i="10"/>
  <c r="O23" i="10" s="1"/>
  <c r="O22" i="10" s="1"/>
  <c r="K28" i="12"/>
  <c r="AN24" i="14"/>
  <c r="AO18" i="14"/>
  <c r="AO159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159" i="14"/>
  <c r="AF30" i="17"/>
  <c r="AK24" i="17"/>
  <c r="AM159" i="14"/>
  <c r="Q25" i="15"/>
  <c r="AT24" i="14"/>
  <c r="AE24" i="14" s="1"/>
  <c r="AU18" i="14"/>
  <c r="AF18" i="14" s="1"/>
  <c r="H24" i="10"/>
  <c r="T26" i="11"/>
  <c r="N26" i="11" s="1"/>
  <c r="I26" i="11"/>
  <c r="X29" i="15"/>
  <c r="W29" i="15" s="1"/>
  <c r="Q131" i="17"/>
  <c r="F24" i="17"/>
  <c r="N114" i="10"/>
  <c r="N24" i="10" s="1"/>
  <c r="AI161" i="17" l="1"/>
  <c r="AI29" i="17" s="1"/>
  <c r="D22" i="12"/>
  <c r="D163" i="12" s="1"/>
  <c r="P25" i="15"/>
  <c r="O25" i="15" s="1"/>
  <c r="N25" i="15" s="1"/>
  <c r="J25" i="15"/>
  <c r="CB25" i="15" s="1"/>
  <c r="CA25" i="15" s="1"/>
  <c r="BZ25" i="15" s="1"/>
  <c r="S114" i="10"/>
  <c r="H22" i="10"/>
  <c r="Q24" i="10"/>
  <c r="AW23" i="15"/>
  <c r="AP40" i="15"/>
  <c r="BY40" i="15" s="1"/>
  <c r="AE30" i="17"/>
  <c r="AJ30" i="17"/>
  <c r="K22" i="12"/>
  <c r="AH31" i="13"/>
  <c r="AJ29" i="17"/>
  <c r="G23" i="12"/>
  <c r="U138" i="16"/>
  <c r="V132" i="16"/>
  <c r="V26" i="16" s="1"/>
  <c r="W24" i="16"/>
  <c r="G165" i="16"/>
  <c r="BE24" i="16"/>
  <c r="BE165" i="16" s="1"/>
  <c r="AN23" i="17"/>
  <c r="AN164" i="17" s="1"/>
  <c r="G24" i="10"/>
  <c r="R24" i="10" s="1"/>
  <c r="AO31" i="13"/>
  <c r="AF159" i="14"/>
  <c r="Z29" i="15"/>
  <c r="AN18" i="14"/>
  <c r="AN159" i="14" s="1"/>
  <c r="AA23" i="15"/>
  <c r="AB164" i="15"/>
  <c r="I23" i="12"/>
  <c r="X23" i="15"/>
  <c r="N29" i="10"/>
  <c r="N23" i="10" s="1"/>
  <c r="BW31" i="13"/>
  <c r="AF24" i="17"/>
  <c r="V29" i="15"/>
  <c r="W23" i="15"/>
  <c r="W164" i="15" s="1"/>
  <c r="M25" i="15"/>
  <c r="M26" i="17"/>
  <c r="I26" i="17"/>
  <c r="AM23" i="17"/>
  <c r="AM164" i="17" s="1"/>
  <c r="AS24" i="14"/>
  <c r="AD24" i="14" s="1"/>
  <c r="AT18" i="14"/>
  <c r="AE18" i="14" s="1"/>
  <c r="AE159" i="14" s="1"/>
  <c r="P131" i="17"/>
  <c r="G131" i="17"/>
  <c r="M114" i="10"/>
  <c r="M24" i="10" s="1"/>
  <c r="X164" i="15" l="1"/>
  <c r="S24" i="10"/>
  <c r="BK30" i="15"/>
  <c r="BK24" i="15" s="1"/>
  <c r="AW164" i="15"/>
  <c r="AH25" i="13"/>
  <c r="F31" i="13"/>
  <c r="BY31" i="13" s="1"/>
  <c r="V24" i="16"/>
  <c r="T138" i="16"/>
  <c r="T132" i="16" s="1"/>
  <c r="U132" i="16"/>
  <c r="U26" i="16" s="1"/>
  <c r="W165" i="16"/>
  <c r="AJ24" i="17"/>
  <c r="Y29" i="15"/>
  <c r="Y23" i="15" s="1"/>
  <c r="Z23" i="15"/>
  <c r="Z164" i="15" s="1"/>
  <c r="AA164" i="15"/>
  <c r="M29" i="10"/>
  <c r="M23" i="10" s="1"/>
  <c r="N22" i="10"/>
  <c r="L25" i="15"/>
  <c r="CC24" i="15" s="1"/>
  <c r="CB24" i="15" s="1"/>
  <c r="CA24" i="15" s="1"/>
  <c r="BZ24" i="15" s="1"/>
  <c r="U29" i="15"/>
  <c r="V23" i="15"/>
  <c r="V164" i="15" s="1"/>
  <c r="F131" i="17"/>
  <c r="BW25" i="13"/>
  <c r="AR24" i="14"/>
  <c r="AH24" i="14" s="1"/>
  <c r="AG24" i="14" s="1"/>
  <c r="AS18" i="14"/>
  <c r="L26" i="17"/>
  <c r="H26" i="17"/>
  <c r="AL23" i="17"/>
  <c r="AL164" i="17" s="1"/>
  <c r="L114" i="10"/>
  <c r="L24" i="10" s="1"/>
  <c r="Y164" i="15" l="1"/>
  <c r="BK23" i="15"/>
  <c r="AP24" i="15"/>
  <c r="BY24" i="15" s="1"/>
  <c r="N131" i="17"/>
  <c r="O131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25" i="13"/>
  <c r="V165" i="16"/>
  <c r="U24" i="16"/>
  <c r="AE24" i="17"/>
  <c r="P22" i="10"/>
  <c r="L29" i="10"/>
  <c r="L23" i="10" s="1"/>
  <c r="M22" i="10"/>
  <c r="M146" i="10" s="1"/>
  <c r="T29" i="15"/>
  <c r="S29" i="15" s="1"/>
  <c r="R29" i="15" s="1"/>
  <c r="U23" i="15"/>
  <c r="U164" i="15" s="1"/>
  <c r="E24" i="17"/>
  <c r="K26" i="17"/>
  <c r="G26" i="17"/>
  <c r="M131" i="17"/>
  <c r="AR18" i="14"/>
  <c r="AH18" i="14" s="1"/>
  <c r="AH159" i="14" s="1"/>
  <c r="AG159" i="14" s="1"/>
  <c r="AD18" i="14"/>
  <c r="AD159" i="14" s="1"/>
  <c r="G24" i="17"/>
  <c r="N146" i="10"/>
  <c r="I114" i="10"/>
  <c r="I24" i="10" s="1"/>
  <c r="K114" i="10"/>
  <c r="K24" i="10" s="1"/>
  <c r="T24" i="16" l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I131" i="17"/>
  <c r="I24" i="16"/>
  <c r="BG24" i="16" s="1"/>
  <c r="BG165" i="16" s="1"/>
  <c r="BK164" i="15"/>
  <c r="AP23" i="15"/>
  <c r="AP30" i="15"/>
  <c r="BY25" i="13"/>
  <c r="U165" i="16"/>
  <c r="AK23" i="17"/>
  <c r="L22" i="10"/>
  <c r="L146" i="10" s="1"/>
  <c r="F26" i="17"/>
  <c r="J26" i="17"/>
  <c r="E26" i="17" s="1"/>
  <c r="BC25" i="17" s="1"/>
  <c r="BB25" i="17" s="1"/>
  <c r="BA25" i="17" s="1"/>
  <c r="H24" i="17"/>
  <c r="T23" i="15"/>
  <c r="H131" i="17"/>
  <c r="Q29" i="15"/>
  <c r="P29" i="15" s="1"/>
  <c r="O29" i="15" s="1"/>
  <c r="N29" i="15" s="1"/>
  <c r="R23" i="15"/>
  <c r="J114" i="10"/>
  <c r="J24" i="10" s="1"/>
  <c r="J22" i="10" s="1"/>
  <c r="T165" i="16" l="1"/>
  <c r="S165" i="16" s="1"/>
  <c r="R165" i="16" s="1"/>
  <c r="Q165" i="16" s="1"/>
  <c r="P165" i="16" s="1"/>
  <c r="O165" i="16" s="1"/>
  <c r="N165" i="16" s="1"/>
  <c r="M165" i="16" s="1"/>
  <c r="L165" i="16" s="1"/>
  <c r="K165" i="16" s="1"/>
  <c r="J165" i="16" s="1"/>
  <c r="BX30" i="15"/>
  <c r="BW30" i="15" s="1"/>
  <c r="BY30" i="15"/>
  <c r="R164" i="15"/>
  <c r="K23" i="15"/>
  <c r="AJ23" i="17"/>
  <c r="AJ164" i="17" s="1"/>
  <c r="AK164" i="17"/>
  <c r="I165" i="16"/>
  <c r="BY23" i="15"/>
  <c r="BY164" i="15" s="1"/>
  <c r="AP164" i="15"/>
  <c r="E131" i="17"/>
  <c r="J131" i="17"/>
  <c r="AX25" i="17"/>
  <c r="AW25" i="17" s="1"/>
  <c r="AY25" i="17"/>
  <c r="AV25" i="17"/>
  <c r="S23" i="15"/>
  <c r="S164" i="15" s="1"/>
  <c r="T164" i="15"/>
  <c r="Q23" i="15"/>
  <c r="J23" i="15" s="1"/>
  <c r="I24" i="17"/>
  <c r="M29" i="15"/>
  <c r="N23" i="15"/>
  <c r="N164" i="15" s="1"/>
  <c r="M25" i="17"/>
  <c r="M23" i="17" s="1"/>
  <c r="M164" i="17" s="1"/>
  <c r="J164" i="15" l="1"/>
  <c r="CB23" i="15"/>
  <c r="CB164" i="15" s="1"/>
  <c r="K164" i="15"/>
  <c r="CC23" i="15"/>
  <c r="CC164" i="15" s="1"/>
  <c r="O163" i="12"/>
  <c r="P23" i="15"/>
  <c r="Q164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164" i="15" s="1"/>
  <c r="AU25" i="17"/>
  <c r="L25" i="17"/>
  <c r="L23" i="17" s="1"/>
  <c r="L164" i="17" s="1"/>
  <c r="M163" i="12" l="1"/>
  <c r="AT25" i="17"/>
  <c r="AU23" i="17"/>
  <c r="O23" i="15"/>
  <c r="O164" i="15" s="1"/>
  <c r="P164" i="15"/>
  <c r="L23" i="15"/>
  <c r="AS25" i="17"/>
  <c r="AS23" i="17" s="1"/>
  <c r="K25" i="17"/>
  <c r="K23" i="17" s="1"/>
  <c r="K164" i="17" s="1"/>
  <c r="J146" i="10"/>
  <c r="I146" i="10" s="1"/>
  <c r="H146" i="10" s="1"/>
  <c r="BC139" i="13"/>
  <c r="BC138" i="13" s="1"/>
  <c r="BC132" i="13" s="1"/>
  <c r="K29" i="11"/>
  <c r="K23" i="11" s="1"/>
  <c r="J29" i="11"/>
  <c r="J23" i="11" s="1"/>
  <c r="H163" i="11"/>
  <c r="R136" i="11"/>
  <c r="R152" i="11"/>
  <c r="P152" i="11"/>
  <c r="R153" i="11"/>
  <c r="P153" i="11"/>
  <c r="K163" i="12" l="1"/>
  <c r="BC30" i="13"/>
  <c r="BB159" i="14"/>
  <c r="BA159" i="14" s="1"/>
  <c r="AZ159" i="14" s="1"/>
  <c r="AY159" i="14" s="1"/>
  <c r="AX159" i="14" s="1"/>
  <c r="AW159" i="14" s="1"/>
  <c r="AV159" i="14" s="1"/>
  <c r="AU159" i="14" s="1"/>
  <c r="AT159" i="14" s="1"/>
  <c r="AS159" i="14" s="1"/>
  <c r="AR159" i="14" s="1"/>
  <c r="AQ159" i="14" s="1"/>
  <c r="L164" i="15"/>
  <c r="T153" i="11"/>
  <c r="N153" i="11" s="1"/>
  <c r="AU164" i="17"/>
  <c r="P29" i="11"/>
  <c r="BB30" i="13"/>
  <c r="AN30" i="13" s="1"/>
  <c r="BW30" i="13" s="1"/>
  <c r="BV30" i="13" s="1"/>
  <c r="AT30" i="13" s="1"/>
  <c r="AR25" i="17"/>
  <c r="AR23" i="17" s="1"/>
  <c r="AI25" i="17"/>
  <c r="R29" i="11"/>
  <c r="BU30" i="13"/>
  <c r="AS30" i="13" s="1"/>
  <c r="BW138" i="13"/>
  <c r="BC26" i="13"/>
  <c r="AO162" i="13"/>
  <c r="BY162" i="13" s="1"/>
  <c r="AO139" i="13" l="1"/>
  <c r="BC24" i="13"/>
  <c r="BC165" i="13" s="1"/>
  <c r="U136" i="11"/>
  <c r="O136" i="11" s="1"/>
  <c r="U137" i="11"/>
  <c r="O137" i="11" s="1"/>
  <c r="L152" i="11"/>
  <c r="U153" i="11"/>
  <c r="O153" i="11" s="1"/>
  <c r="T137" i="11"/>
  <c r="N137" i="11" s="1"/>
  <c r="P23" i="11"/>
  <c r="AS164" i="17"/>
  <c r="R23" i="11"/>
  <c r="AQ25" i="17"/>
  <c r="AQ23" i="17" s="1"/>
  <c r="AH25" i="17"/>
  <c r="BW132" i="13"/>
  <c r="BB26" i="13"/>
  <c r="U152" i="11" l="1"/>
  <c r="O152" i="11" s="1"/>
  <c r="L130" i="11"/>
  <c r="U130" i="11" s="1"/>
  <c r="O130" i="11" s="1"/>
  <c r="AO138" i="13"/>
  <c r="AO132" i="13" s="1"/>
  <c r="BY139" i="13"/>
  <c r="T152" i="11"/>
  <c r="N152" i="11" s="1"/>
  <c r="T136" i="11"/>
  <c r="N136" i="11" s="1"/>
  <c r="AR164" i="17"/>
  <c r="AP25" i="17"/>
  <c r="AG25" i="17"/>
  <c r="BV26" i="13"/>
  <c r="AT26" i="13" s="1"/>
  <c r="BB24" i="13"/>
  <c r="BB165" i="13" s="1"/>
  <c r="AN26" i="13"/>
  <c r="BW26" i="13" s="1"/>
  <c r="I152" i="11"/>
  <c r="I130" i="11" s="1"/>
  <c r="AV30" i="13"/>
  <c r="BY138" i="13" l="1"/>
  <c r="AO25" i="17"/>
  <c r="AP23" i="17"/>
  <c r="AF25" i="17"/>
  <c r="AE25" i="17" s="1"/>
  <c r="I29" i="11"/>
  <c r="I23" i="11" s="1"/>
  <c r="I24" i="11"/>
  <c r="L24" i="11"/>
  <c r="T130" i="11"/>
  <c r="N130" i="11" s="1"/>
  <c r="AV26" i="13"/>
  <c r="AV24" i="13" s="1"/>
  <c r="AV165" i="13" s="1"/>
  <c r="BY132" i="13"/>
  <c r="AQ164" i="17"/>
  <c r="AC25" i="17"/>
  <c r="AN24" i="13"/>
  <c r="AN165" i="13" s="1"/>
  <c r="BU26" i="13"/>
  <c r="BU24" i="13" s="1"/>
  <c r="AO30" i="13"/>
  <c r="AO23" i="17" l="1"/>
  <c r="AO164" i="17" s="1"/>
  <c r="AP164" i="17"/>
  <c r="AB25" i="17"/>
  <c r="AB23" i="17" s="1"/>
  <c r="AC23" i="17"/>
  <c r="U24" i="11"/>
  <c r="O24" i="11" s="1"/>
  <c r="T24" i="11"/>
  <c r="N24" i="11" s="1"/>
  <c r="AS24" i="13"/>
  <c r="AS165" i="13" s="1"/>
  <c r="BU165" i="13"/>
  <c r="AO24" i="13"/>
  <c r="AO26" i="13"/>
  <c r="BY26" i="13" s="1"/>
  <c r="AA25" i="17"/>
  <c r="AA23" i="17" s="1"/>
  <c r="Y133" i="18"/>
  <c r="BT26" i="13"/>
  <c r="BT24" i="13" s="1"/>
  <c r="AR24" i="13" s="1"/>
  <c r="BW24" i="13"/>
  <c r="BW165" i="13" s="1"/>
  <c r="AS26" i="13"/>
  <c r="AO165" i="13" l="1"/>
  <c r="Z25" i="17"/>
  <c r="Z23" i="17" s="1"/>
  <c r="AA164" i="17"/>
  <c r="BV24" i="13"/>
  <c r="AR26" i="13"/>
  <c r="Y27" i="18" s="1"/>
  <c r="AR165" i="13" l="1"/>
  <c r="BT165" i="13"/>
  <c r="AT24" i="13"/>
  <c r="AT165" i="13" s="1"/>
  <c r="BV165" i="13"/>
  <c r="Y25" i="17"/>
  <c r="BS24" i="13"/>
  <c r="X25" i="17" l="1"/>
  <c r="X23" i="17" s="1"/>
  <c r="Y23" i="17"/>
  <c r="AQ24" i="13"/>
  <c r="AQ165" i="13" s="1"/>
  <c r="BS165" i="13"/>
  <c r="Z164" i="17"/>
  <c r="W25" i="17"/>
  <c r="W23" i="17" s="1"/>
  <c r="V25" i="17" l="1"/>
  <c r="V23" i="17" s="1"/>
  <c r="W164" i="17"/>
  <c r="U25" i="17" l="1"/>
  <c r="U23" i="17" s="1"/>
  <c r="V164" i="17"/>
  <c r="T25" i="17" l="1"/>
  <c r="S25" i="17" l="1"/>
  <c r="S23" i="17" s="1"/>
  <c r="S164" i="17" s="1"/>
  <c r="T23" i="17"/>
  <c r="U164" i="17"/>
  <c r="R25" i="17"/>
  <c r="R23" i="17" s="1"/>
  <c r="Q25" i="17" l="1"/>
  <c r="Q23" i="17" s="1"/>
  <c r="R164" i="17" l="1"/>
  <c r="P25" i="17"/>
  <c r="P23" i="17" s="1"/>
  <c r="G25" i="17"/>
  <c r="G23" i="17" s="1"/>
  <c r="G164" i="17" s="1"/>
  <c r="O25" i="17" l="1"/>
  <c r="F25" i="17"/>
  <c r="F23" i="17" s="1"/>
  <c r="F164" i="17" s="1"/>
  <c r="Q164" i="17"/>
  <c r="N25" i="17" l="1"/>
  <c r="N23" i="17" s="1"/>
  <c r="N164" i="17" s="1"/>
  <c r="O23" i="17"/>
  <c r="O164" i="17" s="1"/>
  <c r="P164" i="17"/>
  <c r="I25" i="17" l="1"/>
  <c r="H25" i="17"/>
  <c r="H23" i="17" s="1"/>
  <c r="H164" i="17" s="1"/>
  <c r="J25" i="17"/>
  <c r="J23" i="17" s="1"/>
  <c r="J164" i="17" s="1"/>
  <c r="E25" i="17" l="1"/>
  <c r="BC23" i="17"/>
  <c r="BC164" i="17" s="1"/>
  <c r="AW23" i="17" l="1"/>
  <c r="AV23" i="17" l="1"/>
  <c r="E23" i="17"/>
  <c r="E164" i="17" s="1"/>
  <c r="I23" i="17" l="1"/>
  <c r="I164" i="17" s="1"/>
  <c r="AC164" i="17" l="1"/>
  <c r="AI23" i="17" l="1"/>
  <c r="AI164" i="17" s="1"/>
  <c r="AX23" i="17"/>
  <c r="AX164" i="17" l="1"/>
  <c r="AT23" i="17"/>
  <c r="AW164" i="17"/>
  <c r="AV164" i="17" s="1"/>
  <c r="X164" i="17"/>
  <c r="AB164" i="17"/>
  <c r="T164" i="17" l="1"/>
  <c r="AT164" i="17"/>
  <c r="AY161" i="17" l="1"/>
  <c r="AY29" i="17" s="1"/>
  <c r="BA23" i="17"/>
  <c r="BA164" i="17" s="1"/>
  <c r="AE161" i="17" l="1"/>
  <c r="AE29" i="17" s="1"/>
  <c r="AG23" i="17"/>
  <c r="AG164" i="17" s="1"/>
  <c r="AZ23" i="17"/>
  <c r="AH23" i="17"/>
  <c r="AH164" i="17" s="1"/>
  <c r="BB23" i="17"/>
  <c r="BB164" i="17" s="1"/>
  <c r="AY23" i="17" l="1"/>
  <c r="AY164" i="17" s="1"/>
  <c r="AZ164" i="17"/>
  <c r="AF23" i="17"/>
  <c r="D28" i="10"/>
  <c r="J28" i="11"/>
  <c r="D22" i="10" l="1"/>
  <c r="Q28" i="10"/>
  <c r="AE23" i="17"/>
  <c r="AE164" i="17" s="1"/>
  <c r="AF164" i="17"/>
  <c r="P28" i="11"/>
  <c r="J22" i="11"/>
  <c r="P22" i="11" s="1"/>
  <c r="P163" i="11" s="1"/>
  <c r="K28" i="11"/>
  <c r="D146" i="10" l="1"/>
  <c r="Q146" i="10" s="1"/>
  <c r="Q22" i="10"/>
  <c r="J163" i="11"/>
  <c r="R28" i="11"/>
  <c r="K22" i="11"/>
  <c r="R22" i="11" s="1"/>
  <c r="R163" i="11" s="1"/>
  <c r="L28" i="11"/>
  <c r="K163" i="11" l="1"/>
  <c r="T28" i="11"/>
  <c r="N28" i="11" s="1"/>
  <c r="L22" i="11"/>
  <c r="U28" i="11"/>
  <c r="O28" i="11" s="1"/>
  <c r="L163" i="11" l="1"/>
  <c r="M28" i="11"/>
  <c r="V28" i="11" l="1"/>
  <c r="M22" i="11"/>
  <c r="I28" i="11"/>
  <c r="I22" i="11" s="1"/>
  <c r="V22" i="11" l="1"/>
  <c r="V163" i="11" s="1"/>
  <c r="M163" i="11"/>
  <c r="I163" i="11" l="1"/>
  <c r="J28" i="12"/>
  <c r="L28" i="12"/>
  <c r="N28" i="12"/>
  <c r="P28" i="12"/>
  <c r="AD29" i="17" l="1"/>
  <c r="AD23" i="17" s="1"/>
  <c r="AD164" i="17" s="1"/>
  <c r="P22" i="12"/>
  <c r="P163" i="12" s="1"/>
  <c r="J22" i="12"/>
  <c r="J163" i="12" s="1"/>
  <c r="N22" i="12"/>
  <c r="N163" i="12" s="1"/>
  <c r="L22" i="12"/>
  <c r="L163" i="12" s="1"/>
  <c r="AH30" i="13" l="1"/>
  <c r="AH24" i="13" s="1"/>
  <c r="AH165" i="13" s="1"/>
  <c r="H28" i="12"/>
  <c r="D30" i="13" l="1"/>
  <c r="D24" i="13" s="1"/>
  <c r="D165" i="13" s="1"/>
  <c r="G22" i="12"/>
  <c r="G163" i="12" s="1"/>
  <c r="F30" i="13" l="1"/>
  <c r="F24" i="13" l="1"/>
  <c r="BY30" i="13"/>
  <c r="Q28" i="12"/>
  <c r="Q22" i="12" l="1"/>
  <c r="Q163" i="12" s="1"/>
  <c r="F165" i="13"/>
  <c r="BY165" i="13" s="1"/>
  <c r="BY24" i="13"/>
  <c r="I28" i="12" l="1"/>
  <c r="I22" i="12" l="1"/>
  <c r="R28" i="12"/>
  <c r="U28" i="12"/>
  <c r="S28" i="12"/>
  <c r="T28" i="12"/>
  <c r="I163" i="12" l="1"/>
  <c r="P146" i="10"/>
  <c r="O146" i="10"/>
  <c r="G42" i="10"/>
  <c r="D43" i="17" s="1"/>
  <c r="G40" i="10"/>
  <c r="D41" i="17" s="1"/>
  <c r="G43" i="10"/>
  <c r="D44" i="17" s="1"/>
  <c r="G39" i="10"/>
  <c r="D40" i="17" s="1"/>
  <c r="G38" i="10"/>
  <c r="D39" i="17" s="1"/>
  <c r="G41" i="10"/>
  <c r="D42" i="17" s="1"/>
  <c r="R38" i="10" l="1"/>
  <c r="S38" i="10"/>
  <c r="R42" i="10"/>
  <c r="S42" i="10"/>
  <c r="R39" i="10"/>
  <c r="S39" i="10"/>
  <c r="R43" i="10"/>
  <c r="S43" i="10"/>
  <c r="R41" i="10"/>
  <c r="S41" i="10"/>
  <c r="R40" i="10"/>
  <c r="S40" i="10"/>
  <c r="G40" i="11"/>
  <c r="AZ46" i="18"/>
  <c r="G43" i="11"/>
  <c r="G41" i="11"/>
  <c r="G39" i="11"/>
  <c r="G38" i="11"/>
  <c r="G42" i="11"/>
  <c r="AZ44" i="18"/>
  <c r="AZ41" i="18"/>
  <c r="AZ42" i="18"/>
  <c r="AZ45" i="18"/>
  <c r="AZ43" i="18"/>
  <c r="K29" i="10"/>
  <c r="K23" i="10" s="1"/>
  <c r="K22" i="10" s="1"/>
  <c r="K146" i="10" s="1"/>
  <c r="G37" i="10"/>
  <c r="G30" i="10" l="1"/>
  <c r="D38" i="17"/>
  <c r="D31" i="17" s="1"/>
  <c r="D30" i="17" s="1"/>
  <c r="D24" i="17" s="1"/>
  <c r="R37" i="10"/>
  <c r="S37" i="10"/>
  <c r="D38" i="11"/>
  <c r="T38" i="11"/>
  <c r="N38" i="11" s="1"/>
  <c r="U38" i="11"/>
  <c r="O38" i="11" s="1"/>
  <c r="T40" i="11"/>
  <c r="N40" i="11" s="1"/>
  <c r="D40" i="11"/>
  <c r="U40" i="11"/>
  <c r="O40" i="11" s="1"/>
  <c r="G37" i="11"/>
  <c r="G30" i="11" s="1"/>
  <c r="D41" i="11"/>
  <c r="T41" i="11"/>
  <c r="N41" i="11" s="1"/>
  <c r="U41" i="11"/>
  <c r="O41" i="11" s="1"/>
  <c r="D42" i="11"/>
  <c r="T42" i="11"/>
  <c r="N42" i="11" s="1"/>
  <c r="U42" i="11"/>
  <c r="O42" i="11" s="1"/>
  <c r="T39" i="11"/>
  <c r="N39" i="11" s="1"/>
  <c r="D39" i="11"/>
  <c r="U39" i="11"/>
  <c r="O39" i="11" s="1"/>
  <c r="T43" i="11"/>
  <c r="N43" i="11" s="1"/>
  <c r="D43" i="11"/>
  <c r="U43" i="11"/>
  <c r="O43" i="11" s="1"/>
  <c r="AZ40" i="18"/>
  <c r="D23" i="17" l="1"/>
  <c r="D164" i="17" s="1"/>
  <c r="AZ33" i="18"/>
  <c r="AZ32" i="18" s="1"/>
  <c r="AZ26" i="18" s="1"/>
  <c r="AZ25" i="18" s="1"/>
  <c r="D37" i="11"/>
  <c r="D30" i="11" s="1"/>
  <c r="T37" i="11"/>
  <c r="N37" i="11" s="1"/>
  <c r="U37" i="11"/>
  <c r="O37" i="11" s="1"/>
  <c r="R30" i="10" l="1"/>
  <c r="S30" i="10"/>
  <c r="G29" i="10"/>
  <c r="R30" i="12"/>
  <c r="R29" i="10" l="1"/>
  <c r="S29" i="10"/>
  <c r="G29" i="11"/>
  <c r="U30" i="11"/>
  <c r="O30" i="11" s="1"/>
  <c r="T30" i="11"/>
  <c r="N30" i="11" s="1"/>
  <c r="U30" i="12"/>
  <c r="H29" i="12"/>
  <c r="R29" i="12" s="1"/>
  <c r="T30" i="12"/>
  <c r="S30" i="12"/>
  <c r="G23" i="10"/>
  <c r="G22" i="10" s="1"/>
  <c r="R23" i="10" l="1"/>
  <c r="S23" i="10"/>
  <c r="G23" i="11"/>
  <c r="G22" i="11" s="1"/>
  <c r="T29" i="11"/>
  <c r="N29" i="11" s="1"/>
  <c r="U29" i="11"/>
  <c r="O29" i="11" s="1"/>
  <c r="D29" i="11"/>
  <c r="T29" i="12"/>
  <c r="H23" i="12"/>
  <c r="R23" i="12" s="1"/>
  <c r="S29" i="12"/>
  <c r="U29" i="12"/>
  <c r="R22" i="10" l="1"/>
  <c r="S22" i="10"/>
  <c r="U23" i="11"/>
  <c r="O23" i="11" s="1"/>
  <c r="T23" i="11"/>
  <c r="N23" i="11" s="1"/>
  <c r="D23" i="11"/>
  <c r="D22" i="11" s="1"/>
  <c r="U23" i="12"/>
  <c r="T23" i="12"/>
  <c r="H22" i="12"/>
  <c r="R22" i="12" s="1"/>
  <c r="R163" i="12" s="1"/>
  <c r="S23" i="12"/>
  <c r="G146" i="10"/>
  <c r="R146" i="10" l="1"/>
  <c r="S146" i="10"/>
  <c r="G163" i="11"/>
  <c r="U22" i="11"/>
  <c r="T22" i="11"/>
  <c r="U22" i="12"/>
  <c r="U163" i="12" s="1"/>
  <c r="H163" i="12"/>
  <c r="T22" i="12"/>
  <c r="T163" i="12" s="1"/>
  <c r="S22" i="12"/>
  <c r="S163" i="12" s="1"/>
  <c r="U163" i="11" l="1"/>
  <c r="O22" i="11"/>
  <c r="O163" i="11" s="1"/>
  <c r="T163" i="11"/>
  <c r="N22" i="11"/>
  <c r="N163" i="11" s="1"/>
  <c r="D163" i="11"/>
</calcChain>
</file>

<file path=xl/sharedStrings.xml><?xml version="1.0" encoding="utf-8"?>
<sst xmlns="http://schemas.openxmlformats.org/spreadsheetml/2006/main" count="9443" uniqueCount="1471">
  <si>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</si>
  <si>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</si>
  <si>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</si>
  <si>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</si>
  <si>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</si>
  <si>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</si>
  <si>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</si>
  <si>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</si>
  <si>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</si>
  <si>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</si>
  <si>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</si>
  <si>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</si>
  <si>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</si>
  <si>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</si>
  <si>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</si>
  <si>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</si>
  <si>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</si>
  <si>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</si>
  <si>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</si>
  <si>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</si>
  <si>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</si>
  <si>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</si>
  <si>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</si>
  <si>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</si>
  <si>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</si>
  <si>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</si>
  <si>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</si>
  <si>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</si>
  <si>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</si>
  <si>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</si>
  <si>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</si>
  <si>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</si>
  <si>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</si>
  <si>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</si>
  <si>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</si>
  <si>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</si>
  <si>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</si>
  <si>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</si>
  <si>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</si>
  <si>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</si>
  <si>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</si>
  <si>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</si>
  <si>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</si>
  <si>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</si>
  <si>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</si>
  <si>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</si>
  <si>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</si>
  <si>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</si>
  <si>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</si>
  <si>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</si>
  <si>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</si>
  <si>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</si>
  <si>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</si>
  <si>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</si>
  <si>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</si>
  <si>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</si>
  <si>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</si>
  <si>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</si>
  <si>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</si>
  <si>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</si>
  <si>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</si>
  <si>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</si>
  <si>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</si>
  <si>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</si>
  <si>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</si>
  <si>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</si>
  <si>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</si>
  <si>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</si>
  <si>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</si>
  <si>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</si>
  <si>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</si>
  <si>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</si>
  <si>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</si>
  <si>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</si>
  <si>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</si>
  <si>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</si>
  <si>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</si>
  <si>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</si>
  <si>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</si>
  <si>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</si>
  <si>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</si>
  <si>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</si>
  <si>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</si>
  <si>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</si>
  <si>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</si>
  <si>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</si>
  <si>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</si>
  <si>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</si>
  <si>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</si>
  <si>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</si>
  <si>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</si>
  <si>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</si>
  <si>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</si>
  <si>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</si>
  <si>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</si>
  <si>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</si>
  <si>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</si>
  <si>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</si>
  <si>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</si>
  <si>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</si>
  <si>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</si>
  <si>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</si>
  <si>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</si>
  <si>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</si>
  <si>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</si>
  <si>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</si>
  <si>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</si>
  <si>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</si>
  <si>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</si>
  <si>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</si>
  <si>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</si>
  <si>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</si>
  <si>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</si>
  <si>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</si>
  <si>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</si>
  <si>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</si>
  <si>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</si>
  <si>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</si>
  <si>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</si>
  <si>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</si>
  <si>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</si>
  <si>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</si>
  <si>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</si>
  <si>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</si>
  <si>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</si>
  <si>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</si>
  <si>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</si>
  <si>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</si>
  <si>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</si>
  <si>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</si>
  <si>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</si>
  <si>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</si>
  <si>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</si>
  <si>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</si>
  <si>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</si>
  <si>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</si>
  <si>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</si>
  <si>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</si>
  <si>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</si>
  <si>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</si>
  <si>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</si>
  <si>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</si>
  <si>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</si>
  <si>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</si>
  <si>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</si>
  <si>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</si>
  <si>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</si>
  <si>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</si>
  <si>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</si>
  <si>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</si>
  <si>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</si>
  <si>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</si>
  <si>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</si>
  <si>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</si>
  <si>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</si>
  <si>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</si>
  <si>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</si>
  <si>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</si>
  <si>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</si>
  <si>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</si>
  <si>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</si>
  <si>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</si>
  <si>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</si>
  <si>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</si>
  <si>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</si>
  <si>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</si>
  <si>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</si>
  <si>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</si>
  <si>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</si>
  <si>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</si>
  <si>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</si>
  <si>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</si>
  <si>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</si>
  <si>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</si>
  <si>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</si>
  <si>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</si>
  <si>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</si>
  <si>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</si>
  <si>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</si>
  <si>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</si>
  <si>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</si>
  <si>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</si>
  <si>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</si>
  <si>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</si>
  <si>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</si>
  <si>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</si>
  <si>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</si>
  <si>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</si>
  <si>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</si>
  <si>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</si>
  <si>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</si>
  <si>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</si>
  <si>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</si>
  <si>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</si>
  <si>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</si>
  <si>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</si>
  <si>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</si>
  <si>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</si>
  <si>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</si>
  <si>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</si>
  <si>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</si>
  <si>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</si>
  <si>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</si>
  <si>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</si>
  <si>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</si>
  <si>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</si>
  <si>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</si>
  <si>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</si>
  <si>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</si>
  <si>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</si>
  <si>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</si>
  <si>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</si>
  <si>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</si>
  <si>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</si>
  <si>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</si>
  <si>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</si>
  <si>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</si>
  <si>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</si>
  <si>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</si>
  <si>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</si>
  <si>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</si>
  <si>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</si>
  <si>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</si>
  <si>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</si>
  <si>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</si>
  <si>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</si>
  <si>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</si>
  <si>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</si>
  <si>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</si>
  <si>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</si>
  <si>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</si>
  <si>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</si>
  <si>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</si>
  <si>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</si>
  <si>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</si>
  <si>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</si>
  <si>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</si>
  <si>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</si>
  <si>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</si>
  <si>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</si>
  <si>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</si>
  <si>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</si>
  <si>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</si>
  <si>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</si>
  <si>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</si>
  <si>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</si>
  <si>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</si>
  <si>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</si>
  <si>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</si>
  <si>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</si>
  <si>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</si>
  <si>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</si>
  <si>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</si>
  <si>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</si>
  <si>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</si>
  <si>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</si>
  <si>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</si>
  <si>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</si>
  <si>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</si>
  <si>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</si>
  <si>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</si>
  <si>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</si>
  <si>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</si>
  <si>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</si>
  <si>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</si>
  <si>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</si>
  <si>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</si>
  <si>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</si>
  <si>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</si>
  <si>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</si>
  <si>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</si>
  <si>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</si>
  <si>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</si>
  <si>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</si>
  <si>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</si>
  <si>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</si>
  <si>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</si>
  <si>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</si>
  <si>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</si>
  <si>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</si>
  <si>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</si>
  <si>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</si>
  <si>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</si>
  <si>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</si>
  <si>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</si>
  <si>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</si>
  <si>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</si>
  <si>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</si>
  <si>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</si>
  <si>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</si>
  <si>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</si>
  <si>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</si>
  <si>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</si>
  <si>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</si>
  <si>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</si>
  <si>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</si>
  <si>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</si>
  <si>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</si>
  <si>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</si>
  <si>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</si>
  <si>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</si>
  <si>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</si>
  <si>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</si>
  <si>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</si>
  <si>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</si>
  <si>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</si>
  <si>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</si>
  <si>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</si>
  <si>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</si>
  <si>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</si>
  <si>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</si>
  <si>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</si>
  <si>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</si>
  <si>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</si>
  <si>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</si>
  <si>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</si>
  <si>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</si>
  <si>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</si>
  <si>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</si>
  <si>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</si>
  <si>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</si>
  <si>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</si>
  <si>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</si>
  <si>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</si>
  <si>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</si>
  <si>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</si>
  <si>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</si>
  <si>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</si>
  <si>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</si>
  <si>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</si>
  <si>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</si>
  <si>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</si>
  <si>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</si>
  <si>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</si>
  <si>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</si>
  <si>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</si>
  <si>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</si>
  <si>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</si>
  <si>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</si>
  <si>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</si>
  <si>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</si>
  <si>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</si>
  <si>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</si>
  <si>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</si>
  <si>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</si>
  <si>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</si>
  <si>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</si>
  <si>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</si>
  <si>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</si>
  <si>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</si>
  <si>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</si>
  <si>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</si>
  <si>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</si>
  <si>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</si>
  <si>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</si>
  <si>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</si>
  <si>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</si>
  <si>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</si>
  <si>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</si>
  <si>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</si>
  <si>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</si>
  <si>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</si>
  <si>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</si>
  <si>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</si>
  <si>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</si>
  <si>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</si>
  <si>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</si>
  <si>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</si>
  <si>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</si>
  <si>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</si>
  <si>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</si>
  <si>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</si>
  <si>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</si>
  <si>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</si>
  <si>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</si>
  <si>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</si>
  <si>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</si>
  <si>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</si>
  <si>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</si>
  <si>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</si>
  <si>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</si>
  <si>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</si>
  <si>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</si>
  <si>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</si>
  <si>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</si>
  <si>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</si>
  <si>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</si>
  <si>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</si>
  <si>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</si>
  <si>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</si>
  <si>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</si>
  <si>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</si>
  <si>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</si>
  <si>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</si>
  <si>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</si>
  <si>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</si>
  <si>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</si>
  <si>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</si>
  <si>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</si>
  <si>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</si>
  <si>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</si>
  <si>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</si>
  <si>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</si>
  <si>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</si>
  <si>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</si>
  <si>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</si>
  <si>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</si>
  <si>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</si>
  <si>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</si>
  <si>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</si>
  <si>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</si>
  <si>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</si>
  <si>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</si>
  <si>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</si>
  <si>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</si>
  <si>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</si>
  <si>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</si>
  <si>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</si>
  <si>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</si>
  <si>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</si>
  <si>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</si>
  <si>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</si>
  <si>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</si>
  <si>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</si>
  <si>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</si>
  <si>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</si>
  <si>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</si>
  <si>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</si>
  <si>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</si>
  <si>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</si>
  <si>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</si>
  <si>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</si>
  <si>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</si>
  <si>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</si>
  <si>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</si>
  <si>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</si>
  <si>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</si>
  <si>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</si>
  <si>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</si>
  <si>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</si>
  <si>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</si>
  <si>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</si>
  <si>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</si>
  <si>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</si>
  <si>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</si>
  <si>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</si>
  <si>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</si>
  <si>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</si>
  <si>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</si>
  <si>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</si>
  <si>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</si>
  <si>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</si>
  <si>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</si>
  <si>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</si>
  <si>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</si>
  <si>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</si>
  <si>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</si>
  <si>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</si>
  <si>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</si>
  <si>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</si>
  <si>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</si>
  <si>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</si>
  <si>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</si>
  <si>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</si>
  <si>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</si>
  <si>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</si>
  <si>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</si>
  <si>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</si>
  <si>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</si>
  <si>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</si>
  <si>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</si>
  <si>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</si>
  <si>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</si>
  <si>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</si>
  <si>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</si>
  <si>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</si>
  <si>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</si>
  <si>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</si>
  <si>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</si>
  <si>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</si>
  <si>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</si>
  <si>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</si>
  <si>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</si>
  <si>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</si>
  <si>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</si>
  <si>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</si>
  <si>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</si>
  <si>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</si>
  <si>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</si>
  <si>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</si>
  <si>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</si>
  <si>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</si>
  <si>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</si>
  <si>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</si>
  <si>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</si>
  <si>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</si>
  <si>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</si>
  <si>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</si>
  <si>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</si>
  <si>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</si>
  <si>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</si>
  <si>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</si>
  <si>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</si>
  <si>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</si>
  <si>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</si>
  <si>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</si>
  <si>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</si>
  <si>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</si>
  <si>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</si>
  <si>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</si>
  <si>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</si>
  <si>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</si>
  <si>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</si>
  <si>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</si>
  <si>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</si>
  <si>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</si>
  <si>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</si>
  <si>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</si>
  <si>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</si>
  <si>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</si>
  <si>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</si>
  <si>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</si>
  <si>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</si>
  <si>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</si>
  <si>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</si>
  <si>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</si>
  <si>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</si>
  <si>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</si>
  <si>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</si>
  <si>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</si>
  <si>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</si>
  <si>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</si>
  <si>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</si>
  <si>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</si>
  <si>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</si>
  <si>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</si>
  <si>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</si>
  <si>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</si>
  <si>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</si>
  <si>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</si>
  <si>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</si>
  <si>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</si>
  <si>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</si>
  <si>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</si>
  <si>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</si>
  <si>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</si>
  <si>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</si>
  <si>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</si>
  <si>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</si>
  <si>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</si>
  <si>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</si>
  <si>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</si>
  <si>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</si>
  <si>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</si>
  <si>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</si>
  <si>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</si>
  <si>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</si>
  <si>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</si>
  <si>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</si>
  <si>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</si>
  <si>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</si>
  <si>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</si>
  <si>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</si>
  <si>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</si>
  <si>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</si>
  <si>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</si>
  <si>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</si>
  <si>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</si>
  <si>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</si>
  <si>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</si>
  <si>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</si>
  <si>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</si>
  <si>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</si>
  <si>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</si>
  <si>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</si>
  <si>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</si>
  <si>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</si>
  <si>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</si>
  <si>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</si>
  <si>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</si>
  <si>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</si>
  <si>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</si>
  <si>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</si>
  <si>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</si>
  <si>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</si>
  <si>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</si>
  <si>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</si>
  <si>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</si>
  <si>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</si>
  <si>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</si>
  <si>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</si>
  <si>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</si>
  <si>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</si>
  <si>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</si>
  <si>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</si>
  <si>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</si>
  <si>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</si>
  <si>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</si>
  <si>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</si>
  <si>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</si>
  <si>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</si>
  <si>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</si>
  <si>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</si>
  <si>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</si>
  <si>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</si>
  <si>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</si>
  <si>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</si>
  <si>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</si>
  <si>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</si>
  <si>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</si>
  <si>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</si>
  <si>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</si>
  <si>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</si>
  <si>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</si>
  <si>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</si>
  <si>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</si>
  <si>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</si>
  <si>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</si>
  <si>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</si>
  <si>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</si>
  <si>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</si>
  <si>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</si>
  <si>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</si>
  <si>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</si>
  <si>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</si>
  <si>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</si>
  <si>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</si>
  <si>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</si>
  <si>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</si>
  <si>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</si>
  <si>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</si>
  <si>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</si>
  <si>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</si>
  <si>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</si>
  <si>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</si>
  <si>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</si>
  <si>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</si>
  <si>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</si>
  <si>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</si>
  <si>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</si>
  <si>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</si>
  <si>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</si>
  <si>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</si>
  <si>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</si>
  <si>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</si>
  <si>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</si>
  <si>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</si>
  <si>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</si>
  <si>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</si>
  <si>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</si>
  <si>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</si>
  <si>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</si>
  <si>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</si>
  <si>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</si>
  <si>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</si>
  <si>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</si>
  <si>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</si>
  <si>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</si>
  <si>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</si>
  <si>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</si>
  <si>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</si>
  <si>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</si>
  <si>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</si>
  <si>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</si>
  <si>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</si>
  <si>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</si>
  <si>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</si>
  <si>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</si>
  <si>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</si>
  <si>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</si>
  <si>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</si>
  <si>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</si>
  <si>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</si>
  <si>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</si>
  <si>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</si>
  <si>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</si>
  <si>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</si>
  <si>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</si>
  <si>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</si>
  <si>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</si>
  <si>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</si>
  <si>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</si>
  <si>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</si>
  <si>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</si>
  <si>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</si>
  <si>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</si>
  <si>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</si>
  <si>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</si>
  <si>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</si>
  <si>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</si>
  <si>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</si>
  <si>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</si>
  <si>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</si>
  <si>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</si>
  <si>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</si>
  <si>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</si>
  <si>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</si>
  <si>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</si>
  <si>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</si>
  <si>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</si>
  <si>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</si>
  <si>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</si>
  <si>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</si>
  <si>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</si>
  <si>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</si>
  <si>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</si>
  <si>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</si>
  <si>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</si>
  <si>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</si>
  <si>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</si>
  <si>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</si>
  <si>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</si>
  <si>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</si>
  <si>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</si>
  <si>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</si>
  <si>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</si>
  <si>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</si>
  <si>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</si>
  <si>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</si>
  <si>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</si>
  <si>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</si>
  <si>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</si>
  <si>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</si>
  <si>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</si>
  <si>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</si>
  <si>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</si>
  <si>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</si>
  <si>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</si>
  <si>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</si>
  <si>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</si>
  <si>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</si>
  <si>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</si>
  <si>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</si>
  <si>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</si>
  <si>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</si>
  <si>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</si>
  <si>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</si>
  <si>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</si>
  <si>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</si>
  <si>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</si>
  <si>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</si>
  <si>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</si>
  <si>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</si>
  <si>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</si>
  <si>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</si>
  <si>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</si>
  <si>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</si>
  <si>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</si>
  <si>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</si>
  <si>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</si>
  <si>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</si>
  <si>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</si>
  <si>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</si>
  <si>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</si>
  <si>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</si>
  <si>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</si>
  <si>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</si>
  <si>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</si>
  <si>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</si>
  <si>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</si>
  <si>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</si>
  <si>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</si>
  <si>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</si>
  <si>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</si>
  <si>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</si>
  <si>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</si>
  <si>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</si>
  <si>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</si>
  <si>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</si>
  <si>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</si>
  <si>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</si>
  <si>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</si>
  <si>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</si>
  <si>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</si>
  <si>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</si>
  <si>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</si>
  <si>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</si>
  <si>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</si>
  <si>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</si>
  <si>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</si>
  <si>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</si>
  <si>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</si>
  <si>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</si>
  <si>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</si>
  <si>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</si>
  <si>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</si>
  <si>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</si>
  <si>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</si>
  <si>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</si>
  <si>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</si>
  <si>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</si>
  <si>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</si>
  <si>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</si>
  <si>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</si>
  <si>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</si>
  <si>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</si>
  <si>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</si>
  <si>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</si>
  <si>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</si>
  <si>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</si>
  <si>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</si>
  <si>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</si>
  <si>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</si>
  <si>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</si>
  <si>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</si>
  <si>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</si>
  <si>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</si>
  <si>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</si>
  <si>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</si>
  <si>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</si>
  <si>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</si>
  <si>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</si>
  <si>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</si>
  <si>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</si>
  <si>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</si>
  <si>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</si>
  <si>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</si>
  <si>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</si>
  <si>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</si>
  <si>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</si>
  <si>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</si>
  <si>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</si>
  <si>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</si>
  <si>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</si>
  <si>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</si>
  <si>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</si>
  <si>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</si>
  <si>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</si>
  <si>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</si>
  <si>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</si>
  <si>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</si>
  <si>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</si>
  <si>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</si>
  <si>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</si>
  <si>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</si>
  <si>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</si>
  <si>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</si>
  <si>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</si>
  <si>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</si>
  <si>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</si>
  <si>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</si>
  <si>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</si>
  <si>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</si>
  <si>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</si>
  <si>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</si>
  <si>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</si>
  <si>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</si>
  <si>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</si>
  <si>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</si>
  <si>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</si>
  <si>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</si>
  <si>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</si>
  <si>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</si>
  <si>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</si>
  <si>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</si>
  <si>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</si>
  <si>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</si>
  <si>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</si>
  <si>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</si>
  <si>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</si>
  <si>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</si>
  <si>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</si>
  <si>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</si>
  <si>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</si>
  <si>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</si>
  <si>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</si>
  <si>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</si>
  <si>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</si>
  <si>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</si>
  <si>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</si>
  <si>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</si>
  <si>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</si>
  <si>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</si>
  <si>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</si>
  <si>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</si>
  <si>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</si>
  <si>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</si>
  <si>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</si>
  <si>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</si>
  <si>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</si>
  <si>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</si>
  <si>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</si>
  <si>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</si>
  <si>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</si>
  <si>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</si>
  <si>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</si>
  <si>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</si>
  <si>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</si>
  <si>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</si>
  <si>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</si>
  <si>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</si>
  <si>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</si>
  <si>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</si>
  <si>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</si>
  <si>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</si>
  <si>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</si>
  <si>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</si>
  <si>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</si>
  <si>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</si>
  <si>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</si>
  <si>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</si>
  <si>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</si>
  <si>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</si>
  <si>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</si>
  <si>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</si>
  <si>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</si>
  <si>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</si>
  <si>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</si>
  <si>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</si>
  <si>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</si>
  <si>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</si>
  <si>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</si>
  <si>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</si>
  <si>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</si>
  <si>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</si>
  <si>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</si>
  <si>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</si>
  <si>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</si>
  <si>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</si>
  <si>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</si>
  <si>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</si>
  <si>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</si>
  <si>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</si>
  <si>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</si>
  <si>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</si>
  <si>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</si>
  <si>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</si>
  <si>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</si>
  <si>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</si>
  <si>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</si>
  <si>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</si>
  <si>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</si>
  <si>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</si>
  <si>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</si>
  <si>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</si>
  <si>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</si>
  <si>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</si>
  <si>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</si>
  <si>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</si>
  <si>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</si>
  <si>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</si>
  <si>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</si>
  <si>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</si>
  <si>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</si>
  <si>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</si>
  <si>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</si>
  <si>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</si>
  <si>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</si>
  <si>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</si>
  <si>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</si>
  <si>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</si>
  <si>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</si>
  <si>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</si>
  <si>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</si>
  <si>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</si>
  <si>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</si>
  <si>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</si>
  <si>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</si>
  <si>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</si>
  <si>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</si>
  <si>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</si>
  <si>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</si>
  <si>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</si>
  <si>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</si>
  <si>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</si>
  <si>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</si>
  <si>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</si>
  <si>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</si>
  <si>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</si>
  <si>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</si>
  <si>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</si>
  <si>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</si>
  <si>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</si>
  <si>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</si>
  <si>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</si>
  <si>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</si>
  <si>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</si>
  <si>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</si>
  <si>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</si>
  <si>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</si>
  <si>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</si>
  <si>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</si>
  <si>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</si>
  <si>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</si>
  <si>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</si>
  <si>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</si>
  <si>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</si>
  <si>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</si>
  <si>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</si>
  <si>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</si>
  <si>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</si>
  <si>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</si>
  <si>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</si>
  <si>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</si>
  <si>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</si>
  <si>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</si>
  <si>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</si>
  <si>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</si>
  <si>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</si>
  <si>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</si>
  <si>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</si>
  <si>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</si>
  <si>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</si>
  <si>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</si>
  <si>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</si>
  <si>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</si>
  <si>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</si>
  <si>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</si>
  <si>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</si>
  <si>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</si>
  <si>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</si>
  <si>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</si>
  <si>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</si>
  <si>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</si>
  <si>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</si>
  <si>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</si>
  <si>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</si>
  <si>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</si>
  <si>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Отклонение от плановых значений по итогом отчетного периода</t>
  </si>
  <si>
    <t>в процентах %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</si>
  <si>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</si>
  <si>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</si>
  <si>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</si>
  <si>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</si>
  <si>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</si>
  <si>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</si>
  <si>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</si>
  <si>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</si>
  <si>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</si>
  <si>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</si>
  <si>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</si>
  <si>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</si>
  <si>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</si>
  <si>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</si>
  <si>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</si>
  <si>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</si>
  <si>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</si>
  <si>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</si>
  <si>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</si>
  <si>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</si>
  <si>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</si>
  <si>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</si>
  <si>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</si>
  <si>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</si>
  <si>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</si>
  <si>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</si>
  <si>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</si>
  <si>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</si>
  <si>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</si>
  <si>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</si>
  <si>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</si>
  <si>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</si>
  <si>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</si>
  <si>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</si>
  <si>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</si>
  <si>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</si>
  <si>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</si>
  <si>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</si>
  <si>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</si>
  <si>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</si>
  <si>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</si>
  <si>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</si>
  <si>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</si>
  <si>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</si>
  <si>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</si>
  <si>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</si>
  <si>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</si>
  <si>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</si>
  <si>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</si>
  <si>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</si>
  <si>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</si>
  <si>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</si>
  <si>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</si>
  <si>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</si>
  <si>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</si>
  <si>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</si>
  <si>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</si>
  <si>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</si>
  <si>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</si>
  <si>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</si>
  <si>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</si>
  <si>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</si>
  <si>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</si>
  <si>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</si>
  <si>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</si>
  <si>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</si>
  <si>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</si>
  <si>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</si>
  <si>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</si>
  <si>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</si>
  <si>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</si>
  <si>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</si>
  <si>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</si>
  <si>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</si>
  <si>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</si>
  <si>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</si>
  <si>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</si>
  <si>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</si>
  <si>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</si>
  <si>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</si>
  <si>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</si>
  <si>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</si>
  <si>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</si>
  <si>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</si>
  <si>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</si>
  <si>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</si>
  <si>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</si>
  <si>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</si>
  <si>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</si>
  <si>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</si>
  <si>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</si>
  <si>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</si>
  <si>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</si>
  <si>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</si>
  <si>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</si>
  <si>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</si>
  <si>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</si>
  <si>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</si>
  <si>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</si>
  <si>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</si>
  <si>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</si>
  <si>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</si>
  <si>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</si>
  <si>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</si>
  <si>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</si>
  <si>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</si>
  <si>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</si>
  <si>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</si>
  <si>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</si>
  <si>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</si>
  <si>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</si>
  <si>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</si>
  <si>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</si>
  <si>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</si>
  <si>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</si>
  <si>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</si>
  <si>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</si>
  <si>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</si>
  <si>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</si>
  <si>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</si>
  <si>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</si>
  <si>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</si>
  <si>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</si>
  <si>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</si>
  <si>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</si>
  <si>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</si>
  <si>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</si>
  <si>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</si>
  <si>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</si>
  <si>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</si>
  <si>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</si>
  <si>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</si>
  <si>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</si>
  <si>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</si>
  <si>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</si>
  <si>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</si>
  <si>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</si>
  <si>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</si>
  <si>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</si>
  <si>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</si>
  <si>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</si>
  <si>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</si>
  <si>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</si>
  <si>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</si>
  <si>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</si>
  <si>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</si>
  <si>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</si>
  <si>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</si>
  <si>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</si>
  <si>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</si>
  <si>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</si>
  <si>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Отчет о реализации инвестиционной программы ООО «Электротеплосеть»</t>
  </si>
  <si>
    <t>Форма № ___ Финансовый план субъекта электроэнергетики</t>
  </si>
  <si>
    <t xml:space="preserve">                          полное наименование субъекта электроэнергетики</t>
  </si>
  <si>
    <r>
      <rPr>
        <sz val="14"/>
        <color rgb="FF000000"/>
        <rFont val="Times New Roman"/>
        <family val="1"/>
        <charset val="204"/>
      </rPr>
      <t xml:space="preserve">Субъект Российской Федерации: </t>
    </r>
    <r>
      <rPr>
        <u/>
        <sz val="14"/>
        <color rgb="FF000000"/>
        <rFont val="Times New Roman"/>
        <family val="1"/>
        <charset val="204"/>
      </rPr>
      <t>Республика Мордовия</t>
    </r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</si>
  <si>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</si>
  <si>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</si>
  <si>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 xml:space="preserve">капитальных вложений по инвестиционным проектам инвестиционной программы </t>
  </si>
  <si>
    <t xml:space="preserve">капитальных вложений по источникам финансирования инвестиционных проектов инвестиционной программы </t>
  </si>
  <si>
    <t>по инвестиционным проектам инвестиционной программы</t>
  </si>
  <si>
    <t xml:space="preserve">хозяйства под напряжение и (или) включении объектов капитального  строительства для проведения пусконаладочных работ </t>
  </si>
  <si>
    <t xml:space="preserve">деятельности (мощностей) в эксплуатацию </t>
  </si>
  <si>
    <t xml:space="preserve">деятельности (мощностей) из эксплуатации </t>
  </si>
  <si>
    <t xml:space="preserve">              проектам инвестиционной программы </t>
  </si>
  <si>
    <t xml:space="preserve">по инвестиционным проектам инвестиционной программы </t>
  </si>
  <si>
    <t xml:space="preserve">в сетях и увеличения резерва для присоединения потребителей отдельно по каждому центру питания напряжением 35 кВ и выше </t>
  </si>
  <si>
    <t>Финансовая аренда (лизинг) транспортных средств Камаз 43118-3027-50 XCMG SQ12SK3Q с полуприцепом НЕФАЗ 9334-011221150-10 в количестве 1 ед.</t>
  </si>
  <si>
    <t>J_ets_037</t>
  </si>
  <si>
    <t>Инвестиционная программа  Общество с ограниченной ответственностью "Электротеплосеть"</t>
  </si>
  <si>
    <t>1.1.1.1.4</t>
  </si>
  <si>
    <t>1.1.1.1.5</t>
  </si>
  <si>
    <t>1.1.1.1.6</t>
  </si>
  <si>
    <t>1.1.1.1.7</t>
  </si>
  <si>
    <t>1.1.1.1.8</t>
  </si>
  <si>
    <t>1.1.1.1.9</t>
  </si>
  <si>
    <t>1.1.1.1.10</t>
  </si>
  <si>
    <t>1.1.1.1.11</t>
  </si>
  <si>
    <t>1.1.1.1.12</t>
  </si>
  <si>
    <t>1.1.1.1.13</t>
  </si>
  <si>
    <t>1.1.1.1.14</t>
  </si>
  <si>
    <t>1.1.1.1.15</t>
  </si>
  <si>
    <t>1.1.1.1.16</t>
  </si>
  <si>
    <t>1.1.1.1.17</t>
  </si>
  <si>
    <t>1.1.1.1.18</t>
  </si>
  <si>
    <t>1.1.1.1.19</t>
  </si>
  <si>
    <t>1.1.1.1.20</t>
  </si>
  <si>
    <t>1.1.1.1.21</t>
  </si>
  <si>
    <t>1.1.1.1.22</t>
  </si>
  <si>
    <t>1.1.1.1.23</t>
  </si>
  <si>
    <t>1.1.1.1.24</t>
  </si>
  <si>
    <t>1.1.1.1.25</t>
  </si>
  <si>
    <t>1.1.1.1.26</t>
  </si>
  <si>
    <t>1.1.1.1.27</t>
  </si>
  <si>
    <t>1.1.1.1.28</t>
  </si>
  <si>
    <t>J_ets_065</t>
  </si>
  <si>
    <t>Строительство ВЛ-0,4кВ, на ж/б опорах, п.Явас полигон бытовых отходов, ООО «ЖКХ Явас».</t>
  </si>
  <si>
    <t>5</t>
  </si>
  <si>
    <t xml:space="preserve">                    Год раскрытия информации: 2020 год</t>
  </si>
  <si>
    <t>1.1.1.1.29</t>
  </si>
  <si>
    <t>1.1.1.1.30</t>
  </si>
  <si>
    <t>1.1.1.1.31</t>
  </si>
  <si>
    <t>1.1.1.1.32</t>
  </si>
  <si>
    <r>
      <t xml:space="preserve">                    Год раскрытия (предоставления) информации: </t>
    </r>
    <r>
      <rPr>
        <u/>
        <sz val="14"/>
        <color rgb="FF000000"/>
        <rFont val="Times New Roman"/>
        <family val="1"/>
        <charset val="204"/>
      </rPr>
      <t xml:space="preserve">2020 </t>
    </r>
    <r>
      <rPr>
        <sz val="14"/>
        <color rgb="FF000000"/>
        <rFont val="Times New Roman"/>
        <family val="1"/>
        <charset val="204"/>
      </rPr>
      <t xml:space="preserve"> год</t>
    </r>
  </si>
  <si>
    <t>Строительство ВЛИ-0,22кВ-км, уст.опор.РМ, Зубово-Полянский район, п. Зубова Поляна, ул.Гражданская (Гужев В.И.)</t>
  </si>
  <si>
    <t>Строительство ВЛИ-0,38кВ., РМ, Зубово-Полянский район, п. Зубова Поляна, ул. Центральная (Карабаев Е.Н.)</t>
  </si>
  <si>
    <t>Строительство ВЛИ-0,22кВ, РМ, Зубово-Полянский район, п. Умет, ул. Учительская. (Климкина Л.В.)</t>
  </si>
  <si>
    <t>Строительство ВЛИ-0,4кВ-км, уст.опор., РМ, Зубово-Полянский район, п. Явас, ул. Садовый 2-й пер. (Костина Н.А.)</t>
  </si>
  <si>
    <t>Строительство ВЛИ-0,22кВ., РМ, Зубово-Полянский район, п. Зубова Поляна, ул. Долгаева (Лагуткин А.В.)</t>
  </si>
  <si>
    <t>Строительство ВЛИ-0,38кВ-км, уст.опор.,РМ, Зубово-Полянский район, п. Явас, ул. Дзержинского (Лебина А.И.)</t>
  </si>
  <si>
    <t>Строительство ВЛИ-0,38кВ., РМ, Зубово-Полянский район, п. Зубова Поляна, ул. Спортивная (Маскаев М.М.)</t>
  </si>
  <si>
    <t>Строительство ВЛИ-0,38кВ., РМ, Зубово-Полянский район, п. Зубова Поляна, ул. Юбилейная (МичеринаЗ.Г.)</t>
  </si>
  <si>
    <t>Строительство ВЛЗ-10 кВ-км, ВЛИ-0,4 кВ-км, ТП10/0,4кВ-100 кВА. РМ, Зубово-Полянский район, п. Леплей, ул. Советская, 3в. (ООО «Тепло-Инвест»..)</t>
  </si>
  <si>
    <t>Строительство ВЛИ-0,38кВ., РМ, Зубово-Полянский район, п. Потьма, ул. Лесная (Пачкова В.В.)</t>
  </si>
  <si>
    <t>Строительство ВЛИ-0,38кВ-км, уст.опор., РМ, Зубово-Полянский район, п. Зубова Поляна, ул. Березовая (Прохоров В.А.)</t>
  </si>
  <si>
    <t>Строительство ВЛИ-0,38кВ-км, уст.опор., РМ, Зубово-Полянский район, п. Зубова Поляна, ул. Юбилейная (Рахимов М.М.)</t>
  </si>
  <si>
    <t>Строительство ВЛЗ-10 кВ-30км, ВЛИ-0,4 кВ-0,050км, ТП10/0,4кВ-25 кВА. РМ, Зубово-Полянский район, п. Ширингуши-Выша, РТРС</t>
  </si>
  <si>
    <t>Строительство ВЛИ-0,38кВ-км, уст.опор., РМ, Зубово-Полянский район, п. Явас, ул. Заречный 2-й пер. (Тамбовцева Н.В.)</t>
  </si>
  <si>
    <t>Расходы согласно заключенного  договора на технологическое присоединение</t>
  </si>
  <si>
    <t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t>
  </si>
  <si>
    <t>Финансирование капитальных вложений 2021 года, млн. рублей (с НДС)</t>
  </si>
  <si>
    <t>Фактический объем финансирования капитальных вложений на 01.01.2021 г, млн. рублей (с НДС)</t>
  </si>
  <si>
    <t>Остаток финансирования капитальных вложений на 01.01.2021 г в прогнозных ценах соответствующих лет, млн. рублей (с НДС)</t>
  </si>
  <si>
    <t>Всего (год 2021)</t>
  </si>
  <si>
    <t>Фактический объем освоения капитальных вложений на 01.01.2021 года в прогнозных ценах соответствующих лет, млн. рублей (без НДС)</t>
  </si>
  <si>
    <t>Остаток освоения капитальных вложений на 01.01.2021 года. млн. рублей (без НДС)</t>
  </si>
  <si>
    <t>Освоение капитальных вложений 2021 года, млн. рублей (без НДС)</t>
  </si>
  <si>
    <t>Принятие основных средств и нематериальных активов к бухгалтерскому учету в 2021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</si>
  <si>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2021</t>
  </si>
  <si>
    <t>Ввод объектов инвестиционной деятельности (мощностей) в эксплуатацию в год 2021</t>
  </si>
  <si>
    <t>Вывод объектов инвестиционной деятельности (мощностей) из эксплуатации в 2021 году</t>
  </si>
  <si>
    <t>Финансирование капитальных вложений 2021 года. млн. рублей (с НДС)</t>
  </si>
  <si>
    <t>Освоение капитальных вложений 2021 года. млн. рублей (без НДС)</t>
  </si>
  <si>
    <t>факт на 01.01.2021 год</t>
  </si>
  <si>
    <t>факт 2021 года (на 01.01.2021 года)</t>
  </si>
  <si>
    <t>2021 год</t>
  </si>
  <si>
    <t>Строительство ВЛИ-0,38 кВ, на ж/б опорах, рп. Зубова Поляна, ул. Электронная (Беляева Т.П)</t>
  </si>
  <si>
    <t>Строительство ВЛИ-0,22кВ-км, уст.опор. РМ, Зубово-Полянский район, п. Зубова Поляна, ул. Южная, д. 11а (Богомолов Е.И.)</t>
  </si>
  <si>
    <t>Строительство ВЛИ-0,22кВ., РМ, Зубово-Полянский район, п. Зубова Поляна, ул. Центральная, д. 13. (Киреев В.Н.)</t>
  </si>
  <si>
    <t>Строительство ВЛИ-0,38кВ-км, уст.опор., РМ, Зубово-Полянский район, п. Зубова Поляна, ул. Электронная, д.56 (Поршин А.В.)</t>
  </si>
  <si>
    <t>Строительство ВЛИ-0,38кВ-км, уст.опор. РМ, Зубово-Полянский район, п. Зубова Поляна, ул. Энтузиастов (Шапоров С.А.)</t>
  </si>
  <si>
    <t>Строительство ВЛИ-0,38кВ-км, уст.опор. РМ, Зубово-Полянский район, п.Явас, ул.Заречная, д.27 ув. мощн.(Буркина Т.А.)</t>
  </si>
  <si>
    <t>Строительство ВЛИ-0,38кВ-км, уст.опор. РМ, Зубово-Полянский район,  п.Явас, ул.Набережная, д.8 (Морозов В.М.)</t>
  </si>
  <si>
    <t>Строительство ВЛИ-0,38кВ-км, уст.опор. РМ, Зубово-Полянский район, п.З-Поляна, ул.Южная, д.8 смена точки прис. (Дремков А.А.)</t>
  </si>
  <si>
    <t>Строительство ВЛИ-0,22кВ-км, уст.опор. РМ, Зубово-Полянский район, п. Зубова Поляна, ул. Электронная, д.3. (Колесников А.Н.)</t>
  </si>
  <si>
    <t>Строительство ВЛИ-0,38кВ-км, уст.опор. РМ, Зубово-Полянский район, п.З-Поляна, ул.Спортивная, д.21 (Тилимова В.Е.)</t>
  </si>
  <si>
    <t>Строительство ВЛИ-0,38кВ-км, уст.опор. РМ, Зубово-Полянский район,  п.Ударный, ул.Железнодорожная, д.10 (Токарева И.Ю.)</t>
  </si>
  <si>
    <t>Строительство ВЛИ-0,22кВ-км, уст.опор. РМ, Зубово-Полянский район, п.Явас, ул.Заречная, д.31(Еникеев А.А.)</t>
  </si>
  <si>
    <t>Строительство ВЛИ-0,22кВ-км, уст.опор. РМ, Зубово-Полянский район, п.А-Сергеевка, ул.Березовая, д.10 (Баранова Е.А.)</t>
  </si>
  <si>
    <t>Строительство ВЛИ-0,22кВ-км, уст.опор. РМ, Зубово-Полянский район, ООО Констант  п. Сосновка , ул.Вокзальная, д.1в</t>
  </si>
  <si>
    <t>Строительство ВЛИ-0,22кВ-км, уст.опор. РМ, Зубово-Полянский район, п.З-Поляна, ул.Весенняя, д.23 (Пахомов М.В.)</t>
  </si>
  <si>
    <t>Строительство ВЛИ-0,22кВ-км, уст.опор. РМ, Зубово-Полянский район, п.Явас , ул.Тактаева, д.3а (Пахомова В.И.)</t>
  </si>
  <si>
    <t>Реконструкция линии электропередач ВЛ-0,4 кВ ул. Гагарина п.Зубова Поляна протяженностью 0,98 км</t>
  </si>
  <si>
    <t>Реконструкция линии электропередач ВЛ-0,4 кВ ул. А.Кевбрина с.Т.Стан протяженностью 3,2 км</t>
  </si>
  <si>
    <t>Реконструкция линии электропередач ВЛ-0,4 кВ №2 ул. Цветочная п.Ударный протяженностью 0,5 км</t>
  </si>
  <si>
    <t xml:space="preserve">Установка однофазных электросчетчиков типа МИРТЕК-12-РУ-W3-A1R1-230-5-60A-S-RS485-G/1-КLMOQ2V3 </t>
  </si>
  <si>
    <t>Внедрение системы телемеханики на ПС 110/10 кВ Ударный</t>
  </si>
  <si>
    <t>1.2.2.1.1</t>
  </si>
  <si>
    <t>1.2.2.1.2</t>
  </si>
  <si>
    <t>1.2.2.1.3</t>
  </si>
  <si>
    <t>1.6.1</t>
  </si>
  <si>
    <t>1.6.2</t>
  </si>
  <si>
    <t>Реконструкция ячеек 10 кВ ПС 110/10 кВ Ударный в количестве 8 шт</t>
  </si>
  <si>
    <t>J_ets_039</t>
  </si>
  <si>
    <t>J_ets_032</t>
  </si>
  <si>
    <t>J_ets_008</t>
  </si>
  <si>
    <t>J_ets_009</t>
  </si>
  <si>
    <t>J_ets_010</t>
  </si>
  <si>
    <t>J_ets_004</t>
  </si>
  <si>
    <t>J_ets_061</t>
  </si>
  <si>
    <t>J_ets_066</t>
  </si>
  <si>
    <t>J_ets_064</t>
  </si>
  <si>
    <t>J_ets_067</t>
  </si>
  <si>
    <t>J_ets_068</t>
  </si>
  <si>
    <t>J_ets_069</t>
  </si>
  <si>
    <t>J_ets_070</t>
  </si>
  <si>
    <t>J_ets_071</t>
  </si>
  <si>
    <t>J_ets_072</t>
  </si>
  <si>
    <t>J_ets_073</t>
  </si>
  <si>
    <t>J_ets_074</t>
  </si>
  <si>
    <t>J_ets_075</t>
  </si>
  <si>
    <t>J_ets_076</t>
  </si>
  <si>
    <t>J_ets_077</t>
  </si>
  <si>
    <t>J_ets_078</t>
  </si>
  <si>
    <t>J_ets_079</t>
  </si>
  <si>
    <t>J_ets_080</t>
  </si>
  <si>
    <t>J_ets_082</t>
  </si>
  <si>
    <t>J_ets_081</t>
  </si>
  <si>
    <t>Заключен договор на технологическое присоединение</t>
  </si>
  <si>
    <t>J_ets_091</t>
  </si>
  <si>
    <t>J_ets_092</t>
  </si>
  <si>
    <t>J_ets_093</t>
  </si>
  <si>
    <t>J_ets_094</t>
  </si>
  <si>
    <t>J_ets_095</t>
  </si>
  <si>
    <t>J_ets_096</t>
  </si>
  <si>
    <t>J_ets_097</t>
  </si>
  <si>
    <t>J_ets_098</t>
  </si>
  <si>
    <t>J_ets_099</t>
  </si>
  <si>
    <t>J_ets_100</t>
  </si>
  <si>
    <t>J_ets_102</t>
  </si>
  <si>
    <t>Строительство ВЛИ-0,22кВ-км, уст.опор. РМ, Зубово-Полянский район, р.п. Зубова Поляна, ул. Лесопарковая, д.10. (Анисимов Иван Борисович.)</t>
  </si>
  <si>
    <t>Строительство ВЛИ-0,22кВ-км, уст.опор. РМ, Зубово-Полянский район, р.п. Зубова Поляна, ул. Зеленая, д.3. (Бебишева Т. В.)</t>
  </si>
  <si>
    <t>Строительство ВЛИ-0,22кВ-км, уст.опор. РМ, Зубово-Полянский район, п. Зубова Поляна (Бикмаева Н.Ф.)</t>
  </si>
  <si>
    <t>Строительство ВЛИ-0,22кВ-км, уст.опор. РМ, Зубово-Полянский район, п. Зубова Поляна, ул. Центральная, д. 22 (Бычкова О.Н.)</t>
  </si>
  <si>
    <t>Строительство ВЛИ-0,22кВ-км, уст.опор. РМ, Зубово-Полянский район, п. Зубова Поляна, ул. Прохорова, д.13а. (Гордеев Александр Сергеевич.)</t>
  </si>
  <si>
    <t>Строительство ВЛИ-0,22кВ-км, уст.опор. РМ, Зубово-Полянский район, рп. Явас, ул. Октябрьская, д.41. (Каргаев Алексей Николаевич.)</t>
  </si>
  <si>
    <t>Строительство ВЛИ-0,22кВ-км, уст.опор. РМ, Зубово-Полянский район, рп. Зубова Поляна, ул. Дорожная, д.8. (Кинякин Владимир Ильич.)</t>
  </si>
  <si>
    <t>Строительство ВЛИ-0,22кВ-км, уст.опор. РМ, Зубово-Полянский район, п. Зубова Поляна, ул. Солнечная, д. 13 (Кирдяпин А.Д.)</t>
  </si>
  <si>
    <t>Строительство ВЛИ-0,22кВ-км, уст.опор. РМ, Зубово-Полянский район, п. Зубова Поляна (Коняшкин Г.Н.)</t>
  </si>
  <si>
    <t>1.1.1.1.33</t>
  </si>
  <si>
    <t>1.1.1.1.34</t>
  </si>
  <si>
    <t>1.1.1.1.35</t>
  </si>
  <si>
    <t>1.1.1.1.36</t>
  </si>
  <si>
    <t>1.1.1.1.37</t>
  </si>
  <si>
    <t>1.1.1.1.38</t>
  </si>
  <si>
    <t>1.1.1.1.39</t>
  </si>
  <si>
    <t>1.1.1.1.40</t>
  </si>
  <si>
    <t>1.1.1.1.41</t>
  </si>
  <si>
    <t>Строительство ВЛИ-0,22кВ-км, уст.опор. РМ, Зубово-Полянский район, рп. Явас, ул. Октябрьская, д.62. (Коченова Лидия Ивановна)</t>
  </si>
  <si>
    <t>1.1.1.1.42</t>
  </si>
  <si>
    <t>Строительство ВЛИ-0,22кВ-км, уст.опор. РМ, Зубово-Полянский район, рп. Явас, ул. Октябрьская, д.44. (Ламайкина Татьяна Тимофеевна.)</t>
  </si>
  <si>
    <t>1.1.1.1.43</t>
  </si>
  <si>
    <t>Строительство ВЛИ-0,22кВ-км, уст.опор. РМ, Зубово-Полянский район, п. Зубова Поляна (Матвеева Р.К.)</t>
  </si>
  <si>
    <t>1.1.1.1.44</t>
  </si>
  <si>
    <t>1.1.1.1.45</t>
  </si>
  <si>
    <t>Строительство ВЛИ-0,22кВ-км, уст.опор. РМ, Зубово-Полянский район, рп. Явас, ул. Дзержинского, д.26а. (Силкина Елена Николаевна)</t>
  </si>
  <si>
    <t>1.1.1.1.46</t>
  </si>
  <si>
    <t>1.1.1.1.47</t>
  </si>
  <si>
    <t>Строительство ВЛИ-0,22кВ-км, уст.опор. РМ, Зубово-Полянский район, п. Явас (Чавычалов Л.А.)</t>
  </si>
  <si>
    <t>1.1.1.1.48</t>
  </si>
  <si>
    <t>Строительство ВЛИ-0,22кВ-км, уст.опор. РМ, Зубово-Полянский район, п. Явас (Чекашев А.С.)</t>
  </si>
  <si>
    <t>1.1.1.1.49</t>
  </si>
  <si>
    <t>Строительство ВЛИ-0,22кВ-км, уст.опор. РМ, Зубово-Полянский район, рп. Явас, ул. Косарева, 7а. (Четырев Михаил Иванович.)</t>
  </si>
  <si>
    <t>1.1.1.1.50</t>
  </si>
  <si>
    <t>Строительство ВЛИ-0,22кВ-км, уст.опор. РМ, Зубово-Полянский район, п. Зубова Поляна, ул. Солнечная, д. 12 (Шейкин Е.А.)</t>
  </si>
  <si>
    <t>Строительство ВЛИ-0,22кВ-км, уст.опор. РМ, Зубово-Полянский район, п. Зубова Поляна, ул. Спортивная, д.13. (Шумбасов Владимир Иванович.)</t>
  </si>
  <si>
    <t>J_ets_083</t>
  </si>
  <si>
    <t>J_ets_084</t>
  </si>
  <si>
    <t>J_ets_085</t>
  </si>
  <si>
    <t>J_ets_086</t>
  </si>
  <si>
    <t>J_ets_087</t>
  </si>
  <si>
    <t>J_ets_088</t>
  </si>
  <si>
    <t>J_ets_089</t>
  </si>
  <si>
    <t>J_ets_090</t>
  </si>
  <si>
    <t>J_ets_103</t>
  </si>
  <si>
    <t>J_ets_104</t>
  </si>
  <si>
    <t>J_ets_105</t>
  </si>
  <si>
    <t>J_ets_106</t>
  </si>
  <si>
    <t>J_ets_107</t>
  </si>
  <si>
    <t>J_ets_108</t>
  </si>
  <si>
    <t>J_ets_109</t>
  </si>
  <si>
    <t>J_ets_110</t>
  </si>
  <si>
    <t>J_ets_111</t>
  </si>
  <si>
    <t>J_ets_112</t>
  </si>
  <si>
    <t>J_ets_113</t>
  </si>
  <si>
    <t>Строительство ВЛИ-0,38кВ-км, уст.опор. РМ, Зубово-Полянский район, п. Ударный, кадастровый номер квартала 13:08:0417002. (ООО «ОПОРА ТЕЛЕКОМ»)</t>
  </si>
  <si>
    <t>Факт 9 месяцев</t>
  </si>
  <si>
    <t>Строительство ВЛИ-0,22кВ-км, уст.опор. РМ, Зубово-Полянский район, , рп. Явас, ул. Лесная., (Барсуков Кузьма Анатольевич.)</t>
  </si>
  <si>
    <t>1.1.1.1.51</t>
  </si>
  <si>
    <t>1.1.1.1.52</t>
  </si>
  <si>
    <t>1.1.1.1.53</t>
  </si>
  <si>
    <t>1.1.1.1.54</t>
  </si>
  <si>
    <t>1.1.1.1.55</t>
  </si>
  <si>
    <t>1.1.1.1.56</t>
  </si>
  <si>
    <t>1.1.1.1.57</t>
  </si>
  <si>
    <t>1.1.1.1.58</t>
  </si>
  <si>
    <t>1.1.1.1.59</t>
  </si>
  <si>
    <t>1.1.1.1.60</t>
  </si>
  <si>
    <t>1.1.1.1.61</t>
  </si>
  <si>
    <t>1.1.1.1.62</t>
  </si>
  <si>
    <t>1.1.1.1.63</t>
  </si>
  <si>
    <t>Строительство ВЛИ-0,22кВ-км, уст.опор. РМ, Зубово-Полянский район, Нововыселское сельское поселение. (Беляев Павел Вячеславович.)</t>
  </si>
  <si>
    <t>Строительство ВЛИ-0,22кВ-км, уст.опор. РМ, Зубово-Полянский район, рп. Явас, пер. Дзержинского, д.16б. (Варакин Андрей Сергеевич.)</t>
  </si>
  <si>
    <t>Строительство ВЛИ-0,22кВ-км, уст.опор. РМ, Зубово-Полянский район, п. Ударный, пер. Железнодорожный, д.9. (Глинов Валентин Иванович.)</t>
  </si>
  <si>
    <t>Строительство ВЛИ-0,22кВ-км, уст.опор.,РМ, Зубово-Полянский район, п. Парца., (Горохов Виталий Николаевич)</t>
  </si>
  <si>
    <t>Строительство ВЛИ-0,22кВ-км, уст.опор. РМ, Зубово-Полянский район, , рп. Умет, ул. Березовая, д.14., (Кашеваров Вадим Александрович.)</t>
  </si>
  <si>
    <t>Строительство ВЛИ-0,22кВ-км, уст.опор. РМ, Зубово-Полянский район,рп. Потьма, пер. Красноармейский, 1а. (Костикова Татьяна Николаевна.)</t>
  </si>
  <si>
    <t>Строительство ВЛИ-0,22кВ-км, уст.опор. РМ, Зубово-Полянский район, рп. Явас, ул. Лесная, д.14в. (Кочеткова Наталия Петровна.)</t>
  </si>
  <si>
    <t>Строительство ВЛИ-0,22кВ-км, уст.опор. РМ, Зубово-Полянский район, рп. Зубова Поляна, ул. Горького, д.15 кв.2., (Люлина Татьяна Владимировна.)</t>
  </si>
  <si>
    <t>Строительство ВЛИ-0,22кВ-км, уст.опор. РМ, Зубово-Полянский район, , рп. Явас, ул. Дзержинского, 55а., (Надежкин Александр Федорович.)</t>
  </si>
  <si>
    <t>Строительство ВЛИ-0,22кВ-км, уст.опор. РМ, Зубово-Полянский район, рп. Зубова Поляна, ул. Народная, д.28. (Нуштаева Тамара Николаевна.)</t>
  </si>
  <si>
    <t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t>
  </si>
  <si>
    <t>Строительство ВЛИ-0,22кВ-км, уст.опор. РМ, Зубово-Полянский район, , рп. Явас, ул. Октябрьская, д.63., (Семёнов Андрей Викторович.)</t>
  </si>
  <si>
    <t>1.1.1.1.64</t>
  </si>
  <si>
    <t>1.1.1.1.65</t>
  </si>
  <si>
    <t>1.1.1.1.66</t>
  </si>
  <si>
    <t>Строительство ВЛИ-0,22кВ-км, уст.опор. РМ, Зубово-Полянский район, Нововыселское сельское поселение. (Трунькин Александр Николаевич)</t>
  </si>
  <si>
    <t>Замена, Строительство ТП 10/0,4 кВ.-250 кВА. РМ, Зубово-Полянский район, рп. Умет, ул. Рабочая, д.2. (ГАУ РМ «Уметская пожарно-химическая станция»)</t>
  </si>
  <si>
    <t>Строительство ВЛИ-0,22кВ-км, уст.опор. РМ, Зубово-Полянский район, с. Ширингуши, ул. Рабочая, д.255. (Шапоров Василий Николаевич.)</t>
  </si>
  <si>
    <t>J_ets_114</t>
  </si>
  <si>
    <t>J_ets_115</t>
  </si>
  <si>
    <t>J_ets_116</t>
  </si>
  <si>
    <t>J_ets_117</t>
  </si>
  <si>
    <t>J_ets_118</t>
  </si>
  <si>
    <t>J_ets_119</t>
  </si>
  <si>
    <t>J_ets_120</t>
  </si>
  <si>
    <t>J_ets_121</t>
  </si>
  <si>
    <t>J_ets_122</t>
  </si>
  <si>
    <t>J_ets_123</t>
  </si>
  <si>
    <t>J_ets_124</t>
  </si>
  <si>
    <t>J_ets_125</t>
  </si>
  <si>
    <t>J_ets_126</t>
  </si>
  <si>
    <t>J_ets_127</t>
  </si>
  <si>
    <t>J_ets_128</t>
  </si>
  <si>
    <t>J_ets_129</t>
  </si>
  <si>
    <t>за 4 квартал 2021 год</t>
  </si>
  <si>
    <t>Строительство ВЛИ-0,22кВ-км, уст.опор.,РМ, Зубово-Полянский район, р.п. Зубова Поляна, ул. Молодежная, д.7., (ИП Митрейкин Анатолий Алексеевич.)</t>
  </si>
  <si>
    <t xml:space="preserve">Строительство ВЛИ-0,38кВ-км, уст.опор.,ООО "Строитель" -ВЛИ-0,38 кВ, п.Сосновка, ул.Центральная, д.1а 2-х кв.ж.дом </t>
  </si>
  <si>
    <t>Строительство ВЛИ-0,38кВ-км, уст.опор.,ООО "Строитель" -ВЛИ-0,38 кВ, рп.Явас, пер.Дзержинского, д.11а</t>
  </si>
  <si>
    <t>Строительство ВЛИ-0,38кВ-км, уст.опор., ООО "Строитель" -ВЛИ-0,38 кВ, рп.Явас, ул.Заречная,д.13</t>
  </si>
  <si>
    <t>1.1.1.1.67</t>
  </si>
  <si>
    <t>1.1.1.1.68</t>
  </si>
  <si>
    <t>1.1.1.1.69</t>
  </si>
  <si>
    <t>1.1.1.1.70</t>
  </si>
  <si>
    <t>Строительство ВЛИ-0,38кВ-км, уст.опор., ООО Строитель- ВЛИ-0,38 кВ, п.Молочница,ул.Школьная,д.8</t>
  </si>
  <si>
    <t>1.1.1.1.71</t>
  </si>
  <si>
    <t>Строительство ВЛИ-0,22кВ-км, уст.опор.,РМ, Зубово-Полянский район, р.п. Зубова Поляна, ул. Южная, д.33., (Ульянов А.Н.)</t>
  </si>
  <si>
    <t>1.1.1.1.72</t>
  </si>
  <si>
    <t>Строительство ВЛИ-0,22кВ-км, уст.опор.,РМ, Зубово-Полянский район, рп. Явас, ул. Октябрьская, д.50., (Чекашева И.А.)</t>
  </si>
  <si>
    <t>1.1.1.1.73</t>
  </si>
  <si>
    <t>Строительство ВЛИ-0,38кВ-км, уст.опор.,ООО "Строитель" -ВЛИ-0,38 кВ,  п.Сосновка ул.Почтовая, д.4 2-х кв.ж.дом</t>
  </si>
  <si>
    <t>1.1.1.1.74</t>
  </si>
  <si>
    <t>Строительство ВЛИ-0,38кВ-км, уст.опор., п.Озерный, ул. Лесная, д.10, (Шабанов И.В.)</t>
  </si>
  <si>
    <t>1.1.1.1.75</t>
  </si>
  <si>
    <t>Строительство ВЛЗ10 кВ, ВЛИ-0,38 кВ-км, уст.опор., КТП 40 кВА, Рязанская область, Шацкий район, п.Третий км, ул.Топ.Ветская, д.15, (Бражин Р.Р.)</t>
  </si>
  <si>
    <t>1.1.1.1.76</t>
  </si>
  <si>
    <t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t>
  </si>
  <si>
    <t>1.1.1.1.77</t>
  </si>
  <si>
    <t>Строительство ВЛИ-0,38кВ-км, уст.опор., п.Молочница, ул.Железнодорожная, д.11б, (Колосов С.В.)</t>
  </si>
  <si>
    <t>1.1.1.1.78</t>
  </si>
  <si>
    <t>Строительство ВЛИ-0,38кВ-км, уст.опор.,п. Явас, ул.40 лет Победы, д.4а, (Макеева Е.И.)</t>
  </si>
  <si>
    <t>1.1.1.1.79</t>
  </si>
  <si>
    <t>Строительство ВЛИ-0,38кВ-км, уст.опор., п.Умет, ул.Озерная, д.7б гараж, (Тыряткин В.Г.)</t>
  </si>
  <si>
    <t>1.1.1.1.80</t>
  </si>
  <si>
    <t>Строительство ВЛИ-0,38кВ-км, уст.опор., п.Умет, ул. Советская, д.108, (Чивкина Л.С.)</t>
  </si>
  <si>
    <t>1.1.1.1.81</t>
  </si>
  <si>
    <t>J_ets_130</t>
  </si>
  <si>
    <t>J_ets_131</t>
  </si>
  <si>
    <t>J_ets_132</t>
  </si>
  <si>
    <t>J_ets_133</t>
  </si>
  <si>
    <t>J_ets_134</t>
  </si>
  <si>
    <t>J_ets_135</t>
  </si>
  <si>
    <t>J_ets_136</t>
  </si>
  <si>
    <t>J_ets_137</t>
  </si>
  <si>
    <t>J_ets_138</t>
  </si>
  <si>
    <t>J_ets_139</t>
  </si>
  <si>
    <t>J_ets_140</t>
  </si>
  <si>
    <t>J_ets_141</t>
  </si>
  <si>
    <t>J_ets_142</t>
  </si>
  <si>
    <t>J_ets_143</t>
  </si>
  <si>
    <t>J_ets_144</t>
  </si>
  <si>
    <t>Факт за 12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</si>
</sst>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\ _₽_-;\-* #,##0.00\ _₽_-;_-* &quot;-&quot;??\ _₽_-;_-@_-"/>
    <numFmt numFmtId="164" formatCode="_-* #,##0.00_р_._-;\-* #,##0.00_р_._-;_-* &quot;-&quot;??_р_.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  <numFmt numFmtId="179" formatCode="_-* #,##0.00\ _₽_-;\-* #,##0.00\ _₽_-;_-* \-??\ _₽_-;_-@_-"/>
    <numFmt numFmtId="180" formatCode="0.00000000"/>
  </numFmts>
  <fonts count="11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0"/>
      <name val="Times New Roman CYR"/>
      <charset val="1"/>
    </font>
    <font>
      <b/>
      <sz val="12"/>
      <name val="Times New Roman CYR"/>
      <charset val="1"/>
    </font>
    <font>
      <b/>
      <sz val="12"/>
      <color rgb="FF000000"/>
      <name val="Times New Roman"/>
      <family val="1"/>
      <charset val="204"/>
    </font>
    <font>
      <i/>
      <sz val="10"/>
      <name val="Times New Roman CYR"/>
      <charset val="1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Times New Roman CYR"/>
      <charset val="1"/>
    </font>
    <font>
      <sz val="12"/>
      <name val="Times New Roman CYR"/>
      <charset val="1"/>
    </font>
    <font>
      <sz val="11"/>
      <color rgb="FFED1C24"/>
      <name val="Calibri"/>
      <family val="2"/>
      <charset val="204"/>
    </font>
    <font>
      <sz val="11"/>
      <color indexed="8"/>
      <name val="Calibri"/>
      <family val="2"/>
    </font>
    <font>
      <sz val="11"/>
      <name val="Arial Cyr"/>
      <charset val="204"/>
    </font>
    <font>
      <sz val="12"/>
      <name val="Arial Cyr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rgb="FF00B0F0"/>
        <bgColor rgb="FF33CCCC"/>
      </patternFill>
    </fill>
    <fill>
      <patternFill patternType="solid">
        <fgColor rgb="FFFFC000"/>
        <bgColor rgb="FFFF9900"/>
      </patternFill>
    </fill>
    <fill>
      <patternFill patternType="solid">
        <fgColor rgb="FFC3D69B"/>
        <bgColor rgb="FFC6EFCE"/>
      </patternFill>
    </fill>
    <fill>
      <patternFill patternType="solid">
        <fgColor rgb="FF95B3D7"/>
        <bgColor rgb="FF99CCFF"/>
      </patternFill>
    </fill>
    <fill>
      <patternFill patternType="solid">
        <fgColor rgb="FFD99694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theme="6" tint="0.39997558519241921"/>
        <bgColor rgb="FFC6EFCE"/>
      </patternFill>
    </fill>
    <fill>
      <patternFill patternType="solid">
        <fgColor rgb="FFFF0000"/>
        <bgColor indexed="64"/>
      </patternFill>
    </fill>
  </fills>
  <borders count="1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421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164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64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40" fillId="0" borderId="76" applyNumberFormat="0" applyFill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40" fillId="0" borderId="74" applyNumberFormat="0" applyFill="0" applyAlignment="0" applyProtection="0"/>
    <xf numFmtId="0" fontId="36" fillId="48" borderId="72" applyNumberFormat="0" applyAlignment="0" applyProtection="0"/>
    <xf numFmtId="0" fontId="35" fillId="48" borderId="73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35" fillId="48" borderId="73" applyNumberFormat="0" applyAlignment="0" applyProtection="0"/>
    <xf numFmtId="0" fontId="24" fillId="22" borderId="72" applyNumberFormat="0" applyAlignment="0" applyProtection="0"/>
    <xf numFmtId="0" fontId="35" fillId="27" borderId="73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44" fillId="30" borderId="75" applyNumberFormat="0" applyProtection="0"/>
    <xf numFmtId="0" fontId="34" fillId="8" borderId="72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Alignment="0" applyProtection="0"/>
    <xf numFmtId="0" fontId="40" fillId="0" borderId="74" applyNumberFormat="0" applyFill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4" fillId="8" borderId="72" applyNumberFormat="0" applyProtection="0"/>
    <xf numFmtId="0" fontId="20" fillId="30" borderId="75" applyNumberFormat="0" applyAlignment="0" applyProtection="0"/>
    <xf numFmtId="0" fontId="32" fillId="38" borderId="75" applyNumberFormat="0" applyFon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40" fillId="0" borderId="74" applyNumberFormat="0" applyFill="0" applyAlignment="0" applyProtection="0"/>
    <xf numFmtId="0" fontId="32" fillId="38" borderId="75" applyNumberFormat="0" applyFon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35" fillId="48" borderId="73" applyNumberFormat="0" applyAlignment="0" applyProtection="0"/>
    <xf numFmtId="0" fontId="51" fillId="30" borderId="75" applyNumberFormat="0" applyAlignment="0" applyProtection="0"/>
    <xf numFmtId="0" fontId="32" fillId="38" borderId="75" applyNumberFormat="0" applyFont="0" applyAlignmen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4" fillId="8" borderId="72" applyNumberFormat="0" applyAlignment="0" applyProtection="0"/>
    <xf numFmtId="0" fontId="32" fillId="38" borderId="75" applyNumberFormat="0" applyFont="0" applyAlignment="0" applyProtection="0"/>
    <xf numFmtId="0" fontId="34" fillId="8" borderId="72" applyNumberFormat="0" applyAlignment="0" applyProtection="0"/>
    <xf numFmtId="0" fontId="51" fillId="30" borderId="75" applyNumberFormat="0" applyAlignment="0" applyProtection="0"/>
    <xf numFmtId="0" fontId="40" fillId="0" borderId="76" applyNumberFormat="0" applyFill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4" fillId="43" borderId="72" applyNumberFormat="0" applyAlignment="0" applyProtection="0"/>
    <xf numFmtId="0" fontId="51" fillId="22" borderId="75" applyNumberFormat="0" applyAlignment="0" applyProtection="0"/>
    <xf numFmtId="0" fontId="35" fillId="48" borderId="73" applyNumberFormat="0" applyAlignment="0" applyProtection="0"/>
    <xf numFmtId="0" fontId="34" fillId="8" borderId="72" applyNumberFormat="0" applyAlignment="0" applyProtection="0"/>
    <xf numFmtId="0" fontId="36" fillId="27" borderId="72" applyNumberForma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35" fillId="48" borderId="73" applyNumberFormat="0" applyAlignment="0" applyProtection="0"/>
    <xf numFmtId="0" fontId="20" fillId="30" borderId="75" applyNumberFormat="0" applyAlignment="0" applyProtection="0"/>
    <xf numFmtId="0" fontId="36" fillId="27" borderId="72" applyNumberFormat="0" applyAlignment="0" applyProtection="0"/>
    <xf numFmtId="0" fontId="35" fillId="27" borderId="73" applyNumberFormat="0" applyAlignment="0" applyProtection="0"/>
    <xf numFmtId="0" fontId="34" fillId="36" borderId="72" applyNumberFormat="0" applyAlignment="0" applyProtection="0"/>
    <xf numFmtId="0" fontId="44" fillId="30" borderId="75" applyNumberFormat="0" applyProtection="0"/>
    <xf numFmtId="0" fontId="24" fillId="22" borderId="72" applyNumberFormat="0" applyAlignment="0" applyProtection="0"/>
    <xf numFmtId="0" fontId="35" fillId="48" borderId="73" applyNumberFormat="0" applyAlignment="0" applyProtection="0"/>
    <xf numFmtId="0" fontId="34" fillId="8" borderId="72" applyNumberFormat="0" applyAlignment="0" applyProtection="0"/>
    <xf numFmtId="0" fontId="36" fillId="27" borderId="72" applyNumberFormat="0" applyProtection="0"/>
    <xf numFmtId="0" fontId="35" fillId="27" borderId="73" applyNumberFormat="0" applyProtection="0"/>
    <xf numFmtId="0" fontId="34" fillId="36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Alignment="0" applyProtection="0"/>
    <xf numFmtId="0" fontId="35" fillId="48" borderId="73" applyNumberFormat="0" applyAlignment="0" applyProtection="0"/>
    <xf numFmtId="0" fontId="24" fillId="22" borderId="72" applyNumberForma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5" fillId="48" borderId="73" applyNumberFormat="0" applyAlignment="0" applyProtection="0"/>
    <xf numFmtId="0" fontId="51" fillId="22" borderId="75" applyNumberFormat="0" applyAlignment="0" applyProtection="0"/>
    <xf numFmtId="0" fontId="36" fillId="48" borderId="72" applyNumberFormat="0" applyAlignment="0" applyProtection="0"/>
    <xf numFmtId="0" fontId="44" fillId="30" borderId="75" applyNumberForma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35" fillId="48" borderId="73" applyNumberFormat="0" applyAlignment="0" applyProtection="0"/>
    <xf numFmtId="0" fontId="32" fillId="38" borderId="75" applyNumberFormat="0" applyFon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5" fillId="27" borderId="73" applyNumberFormat="0" applyAlignment="0" applyProtection="0"/>
    <xf numFmtId="0" fontId="36" fillId="27" borderId="72" applyNumberFormat="0" applyProtection="0"/>
    <xf numFmtId="0" fontId="36" fillId="48" borderId="72" applyNumberFormat="0" applyAlignment="0" applyProtection="0"/>
    <xf numFmtId="0" fontId="35" fillId="27" borderId="73" applyNumberFormat="0" applyAlignment="0" applyProtection="0"/>
    <xf numFmtId="0" fontId="32" fillId="38" borderId="75" applyNumberFormat="0" applyFont="0" applyAlignment="0" applyProtection="0"/>
    <xf numFmtId="0" fontId="36" fillId="48" borderId="72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24" fillId="22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34" fillId="36" borderId="72" applyNumberFormat="0" applyAlignment="0" applyProtection="0"/>
    <xf numFmtId="0" fontId="20" fillId="30" borderId="75" applyNumberFormat="0" applyAlignment="0" applyProtection="0"/>
    <xf numFmtId="0" fontId="32" fillId="38" borderId="75" applyNumberFormat="0" applyFont="0" applyAlignment="0" applyProtection="0"/>
    <xf numFmtId="0" fontId="35" fillId="27" borderId="73" applyNumberFormat="0" applyAlignment="0" applyProtection="0"/>
    <xf numFmtId="0" fontId="36" fillId="48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51" fillId="22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20" fillId="30" borderId="75" applyNumberForma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40" fillId="0" borderId="74" applyNumberFormat="0" applyFill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24" fillId="22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43" borderId="72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45" fillId="22" borderId="75" applyNumberFormat="0" applyAlignment="0" applyProtection="0"/>
    <xf numFmtId="0" fontId="34" fillId="36" borderId="72" applyNumberFormat="0" applyAlignment="0" applyProtection="0"/>
    <xf numFmtId="0" fontId="34" fillId="36" borderId="72" applyNumberFormat="0" applyAlignment="0" applyProtection="0"/>
    <xf numFmtId="0" fontId="35" fillId="27" borderId="73" applyNumberFormat="0" applyAlignment="0" applyProtection="0"/>
    <xf numFmtId="0" fontId="35" fillId="27" borderId="73" applyNumberFormat="0" applyAlignment="0" applyProtection="0"/>
    <xf numFmtId="0" fontId="36" fillId="48" borderId="72" applyNumberFormat="0" applyAlignment="0" applyProtection="0"/>
    <xf numFmtId="0" fontId="51" fillId="22" borderId="75" applyNumberFormat="0" applyAlignment="0" applyProtection="0"/>
    <xf numFmtId="0" fontId="36" fillId="27" borderId="72" applyNumberFormat="0" applyAlignment="0" applyProtection="0"/>
    <xf numFmtId="0" fontId="44" fillId="30" borderId="75" applyNumberFormat="0" applyProtection="0"/>
    <xf numFmtId="0" fontId="35" fillId="27" borderId="73" applyNumberFormat="0" applyAlignment="0" applyProtection="0"/>
    <xf numFmtId="0" fontId="34" fillId="43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40" fillId="0" borderId="74" applyNumberFormat="0" applyFill="0" applyAlignment="0" applyProtection="0"/>
    <xf numFmtId="0" fontId="36" fillId="27" borderId="72" applyNumberFormat="0" applyAlignment="0" applyProtection="0"/>
    <xf numFmtId="0" fontId="51" fillId="22" borderId="75" applyNumberFormat="0" applyAlignment="0" applyProtection="0"/>
    <xf numFmtId="0" fontId="40" fillId="0" borderId="74" applyNumberFormat="0" applyFill="0" applyAlignment="0" applyProtection="0"/>
    <xf numFmtId="0" fontId="35" fillId="48" borderId="73" applyNumberFormat="0" applyAlignment="0" applyProtection="0"/>
    <xf numFmtId="0" fontId="44" fillId="30" borderId="75" applyNumberFormat="0" applyProtection="0"/>
    <xf numFmtId="0" fontId="34" fillId="43" borderId="72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36" borderId="72" applyNumberFormat="0" applyAlignment="0" applyProtection="0"/>
    <xf numFmtId="0" fontId="32" fillId="38" borderId="75" applyNumberFormat="0" applyFont="0" applyAlignment="0" applyProtection="0"/>
    <xf numFmtId="0" fontId="51" fillId="22" borderId="75" applyNumberFormat="0" applyAlignment="0" applyProtection="0"/>
    <xf numFmtId="0" fontId="36" fillId="27" borderId="72" applyNumberFormat="0" applyProtection="0"/>
    <xf numFmtId="0" fontId="20" fillId="30" borderId="75" applyNumberFormat="0" applyAlignment="0" applyProtection="0"/>
    <xf numFmtId="0" fontId="34" fillId="8" borderId="72" applyNumberFormat="0" applyAlignment="0" applyProtection="0"/>
    <xf numFmtId="0" fontId="34" fillId="36" borderId="72" applyNumberFormat="0" applyAlignment="0" applyProtection="0"/>
    <xf numFmtId="0" fontId="34" fillId="8" borderId="72" applyNumberFormat="0" applyProtection="0"/>
    <xf numFmtId="0" fontId="36" fillId="48" borderId="72" applyNumberFormat="0" applyAlignment="0" applyProtection="0"/>
    <xf numFmtId="0" fontId="35" fillId="48" borderId="73" applyNumberFormat="0" applyAlignment="0" applyProtection="0"/>
    <xf numFmtId="0" fontId="36" fillId="27" borderId="72" applyNumberFormat="0" applyAlignment="0" applyProtection="0"/>
    <xf numFmtId="0" fontId="36" fillId="27" borderId="72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36" borderId="72" applyNumberFormat="0" applyAlignment="0" applyProtection="0"/>
    <xf numFmtId="0" fontId="36" fillId="48" borderId="72" applyNumberFormat="0" applyAlignment="0" applyProtection="0"/>
    <xf numFmtId="0" fontId="34" fillId="8" borderId="72" applyNumberForma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5" fillId="27" borderId="73" applyNumberFormat="0" applyProtection="0"/>
    <xf numFmtId="0" fontId="36" fillId="48" borderId="72" applyNumberFormat="0" applyAlignment="0" applyProtection="0"/>
    <xf numFmtId="0" fontId="34" fillId="8" borderId="72" applyNumberFormat="0" applyProtection="0"/>
    <xf numFmtId="0" fontId="32" fillId="38" borderId="75" applyNumberFormat="0" applyFont="0" applyAlignment="0" applyProtection="0"/>
    <xf numFmtId="0" fontId="34" fillId="36" borderId="72" applyNumberFormat="0" applyAlignment="0" applyProtection="0"/>
    <xf numFmtId="0" fontId="36" fillId="27" borderId="72" applyNumberFormat="0" applyAlignment="0" applyProtection="0"/>
    <xf numFmtId="0" fontId="32" fillId="38" borderId="75" applyNumberFormat="0" applyFont="0" applyAlignment="0" applyProtection="0"/>
    <xf numFmtId="0" fontId="34" fillId="43" borderId="72" applyNumberFormat="0" applyAlignment="0" applyProtection="0"/>
    <xf numFmtId="0" fontId="35" fillId="48" borderId="73" applyNumberFormat="0" applyAlignment="0" applyProtection="0"/>
    <xf numFmtId="0" fontId="35" fillId="48" borderId="73" applyNumberFormat="0" applyAlignment="0" applyProtection="0"/>
    <xf numFmtId="0" fontId="34" fillId="43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40" fillId="0" borderId="74" applyNumberFormat="0" applyFill="0" applyAlignment="0" applyProtection="0"/>
    <xf numFmtId="0" fontId="45" fillId="22" borderId="75" applyNumberFormat="0" applyAlignment="0" applyProtection="0"/>
    <xf numFmtId="0" fontId="45" fillId="22" borderId="75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4" fillId="8" borderId="72" applyNumberFormat="0" applyAlignment="0" applyProtection="0"/>
    <xf numFmtId="0" fontId="35" fillId="27" borderId="73" applyNumberFormat="0" applyAlignment="0" applyProtection="0"/>
    <xf numFmtId="0" fontId="36" fillId="27" borderId="72" applyNumberFormat="0" applyAlignment="0" applyProtection="0"/>
    <xf numFmtId="0" fontId="51" fillId="30" borderId="75" applyNumberFormat="0" applyAlignment="0" applyProtection="0"/>
    <xf numFmtId="0" fontId="20" fillId="30" borderId="75" applyNumberFormat="0" applyAlignment="0" applyProtection="0"/>
    <xf numFmtId="0" fontId="44" fillId="30" borderId="75" applyNumberFormat="0" applyProtection="0"/>
    <xf numFmtId="0" fontId="20" fillId="30" borderId="75" applyNumberFormat="0" applyAlignment="0" applyProtection="0"/>
    <xf numFmtId="0" fontId="34" fillId="36" borderId="72" applyNumberFormat="0" applyAlignment="0" applyProtection="0"/>
    <xf numFmtId="0" fontId="35" fillId="48" borderId="73" applyNumberFormat="0" applyAlignment="0" applyProtection="0"/>
    <xf numFmtId="0" fontId="36" fillId="48" borderId="72" applyNumberFormat="0" applyAlignment="0" applyProtection="0"/>
    <xf numFmtId="0" fontId="32" fillId="38" borderId="75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40" fillId="0" borderId="81" applyNumberFormat="0" applyFill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40" fillId="0" borderId="79" applyNumberFormat="0" applyFill="0" applyAlignment="0" applyProtection="0"/>
    <xf numFmtId="0" fontId="36" fillId="48" borderId="77" applyNumberFormat="0" applyAlignment="0" applyProtection="0"/>
    <xf numFmtId="0" fontId="35" fillId="48" borderId="78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35" fillId="48" borderId="78" applyNumberFormat="0" applyAlignment="0" applyProtection="0"/>
    <xf numFmtId="0" fontId="24" fillId="22" borderId="77" applyNumberFormat="0" applyAlignment="0" applyProtection="0"/>
    <xf numFmtId="0" fontId="35" fillId="27" borderId="78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44" fillId="30" borderId="80" applyNumberFormat="0" applyProtection="0"/>
    <xf numFmtId="0" fontId="34" fillId="8" borderId="77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Alignment="0" applyProtection="0"/>
    <xf numFmtId="0" fontId="40" fillId="0" borderId="79" applyNumberFormat="0" applyFill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4" fillId="8" borderId="77" applyNumberFormat="0" applyProtection="0"/>
    <xf numFmtId="0" fontId="20" fillId="30" borderId="80" applyNumberFormat="0" applyAlignment="0" applyProtection="0"/>
    <xf numFmtId="0" fontId="32" fillId="38" borderId="80" applyNumberFormat="0" applyFon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40" fillId="0" borderId="79" applyNumberFormat="0" applyFill="0" applyAlignment="0" applyProtection="0"/>
    <xf numFmtId="0" fontId="32" fillId="38" borderId="80" applyNumberFormat="0" applyFon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35" fillId="48" borderId="78" applyNumberFormat="0" applyAlignment="0" applyProtection="0"/>
    <xf numFmtId="0" fontId="51" fillId="30" borderId="80" applyNumberFormat="0" applyAlignment="0" applyProtection="0"/>
    <xf numFmtId="0" fontId="32" fillId="38" borderId="80" applyNumberFormat="0" applyFont="0" applyAlignmen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4" fillId="8" borderId="77" applyNumberFormat="0" applyAlignment="0" applyProtection="0"/>
    <xf numFmtId="0" fontId="32" fillId="38" borderId="80" applyNumberFormat="0" applyFont="0" applyAlignment="0" applyProtection="0"/>
    <xf numFmtId="0" fontId="34" fillId="8" borderId="77" applyNumberFormat="0" applyAlignment="0" applyProtection="0"/>
    <xf numFmtId="0" fontId="51" fillId="30" borderId="80" applyNumberFormat="0" applyAlignment="0" applyProtection="0"/>
    <xf numFmtId="0" fontId="40" fillId="0" borderId="81" applyNumberFormat="0" applyFill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4" fillId="43" borderId="77" applyNumberFormat="0" applyAlignment="0" applyProtection="0"/>
    <xf numFmtId="0" fontId="51" fillId="22" borderId="80" applyNumberFormat="0" applyAlignment="0" applyProtection="0"/>
    <xf numFmtId="0" fontId="35" fillId="48" borderId="78" applyNumberFormat="0" applyAlignment="0" applyProtection="0"/>
    <xf numFmtId="0" fontId="34" fillId="8" borderId="77" applyNumberFormat="0" applyAlignment="0" applyProtection="0"/>
    <xf numFmtId="0" fontId="36" fillId="27" borderId="77" applyNumberForma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35" fillId="48" borderId="78" applyNumberFormat="0" applyAlignment="0" applyProtection="0"/>
    <xf numFmtId="0" fontId="20" fillId="30" borderId="80" applyNumberFormat="0" applyAlignment="0" applyProtection="0"/>
    <xf numFmtId="0" fontId="36" fillId="27" borderId="77" applyNumberFormat="0" applyAlignment="0" applyProtection="0"/>
    <xf numFmtId="0" fontId="35" fillId="27" borderId="78" applyNumberFormat="0" applyAlignment="0" applyProtection="0"/>
    <xf numFmtId="0" fontId="34" fillId="36" borderId="77" applyNumberFormat="0" applyAlignment="0" applyProtection="0"/>
    <xf numFmtId="0" fontId="44" fillId="30" borderId="80" applyNumberFormat="0" applyProtection="0"/>
    <xf numFmtId="0" fontId="24" fillId="22" borderId="77" applyNumberFormat="0" applyAlignment="0" applyProtection="0"/>
    <xf numFmtId="0" fontId="35" fillId="48" borderId="78" applyNumberFormat="0" applyAlignment="0" applyProtection="0"/>
    <xf numFmtId="0" fontId="34" fillId="8" borderId="77" applyNumberFormat="0" applyAlignment="0" applyProtection="0"/>
    <xf numFmtId="0" fontId="36" fillId="27" borderId="77" applyNumberFormat="0" applyProtection="0"/>
    <xf numFmtId="0" fontId="35" fillId="27" borderId="78" applyNumberFormat="0" applyProtection="0"/>
    <xf numFmtId="0" fontId="34" fillId="36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Alignment="0" applyProtection="0"/>
    <xf numFmtId="0" fontId="35" fillId="48" borderId="78" applyNumberFormat="0" applyAlignment="0" applyProtection="0"/>
    <xf numFmtId="0" fontId="24" fillId="22" borderId="77" applyNumberForma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5" fillId="48" borderId="78" applyNumberFormat="0" applyAlignment="0" applyProtection="0"/>
    <xf numFmtId="0" fontId="51" fillId="22" borderId="80" applyNumberFormat="0" applyAlignment="0" applyProtection="0"/>
    <xf numFmtId="0" fontId="36" fillId="48" borderId="77" applyNumberFormat="0" applyAlignment="0" applyProtection="0"/>
    <xf numFmtId="0" fontId="44" fillId="30" borderId="80" applyNumberForma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35" fillId="48" borderId="78" applyNumberFormat="0" applyAlignment="0" applyProtection="0"/>
    <xf numFmtId="0" fontId="32" fillId="38" borderId="80" applyNumberFormat="0" applyFon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5" fillId="27" borderId="78" applyNumberFormat="0" applyAlignment="0" applyProtection="0"/>
    <xf numFmtId="0" fontId="36" fillId="27" borderId="77" applyNumberFormat="0" applyProtection="0"/>
    <xf numFmtId="0" fontId="36" fillId="48" borderId="77" applyNumberFormat="0" applyAlignment="0" applyProtection="0"/>
    <xf numFmtId="0" fontId="35" fillId="27" borderId="78" applyNumberFormat="0" applyAlignment="0" applyProtection="0"/>
    <xf numFmtId="0" fontId="32" fillId="38" borderId="80" applyNumberFormat="0" applyFont="0" applyAlignment="0" applyProtection="0"/>
    <xf numFmtId="0" fontId="36" fillId="48" borderId="77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24" fillId="22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34" fillId="36" borderId="77" applyNumberFormat="0" applyAlignment="0" applyProtection="0"/>
    <xf numFmtId="0" fontId="20" fillId="30" borderId="80" applyNumberFormat="0" applyAlignment="0" applyProtection="0"/>
    <xf numFmtId="0" fontId="32" fillId="38" borderId="80" applyNumberFormat="0" applyFont="0" applyAlignment="0" applyProtection="0"/>
    <xf numFmtId="0" fontId="35" fillId="27" borderId="78" applyNumberFormat="0" applyAlignment="0" applyProtection="0"/>
    <xf numFmtId="0" fontId="36" fillId="48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51" fillId="22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20" fillId="30" borderId="80" applyNumberForma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40" fillId="0" borderId="79" applyNumberFormat="0" applyFill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24" fillId="22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43" borderId="77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45" fillId="22" borderId="80" applyNumberFormat="0" applyAlignment="0" applyProtection="0"/>
    <xf numFmtId="0" fontId="34" fillId="36" borderId="77" applyNumberFormat="0" applyAlignment="0" applyProtection="0"/>
    <xf numFmtId="0" fontId="34" fillId="36" borderId="77" applyNumberFormat="0" applyAlignment="0" applyProtection="0"/>
    <xf numFmtId="0" fontId="35" fillId="27" borderId="78" applyNumberFormat="0" applyAlignment="0" applyProtection="0"/>
    <xf numFmtId="0" fontId="35" fillId="27" borderId="78" applyNumberFormat="0" applyAlignment="0" applyProtection="0"/>
    <xf numFmtId="0" fontId="36" fillId="48" borderId="77" applyNumberFormat="0" applyAlignment="0" applyProtection="0"/>
    <xf numFmtId="0" fontId="51" fillId="22" borderId="80" applyNumberFormat="0" applyAlignment="0" applyProtection="0"/>
    <xf numFmtId="0" fontId="36" fillId="27" borderId="77" applyNumberFormat="0" applyAlignment="0" applyProtection="0"/>
    <xf numFmtId="0" fontId="44" fillId="30" borderId="80" applyNumberFormat="0" applyProtection="0"/>
    <xf numFmtId="0" fontId="35" fillId="27" borderId="78" applyNumberFormat="0" applyAlignment="0" applyProtection="0"/>
    <xf numFmtId="0" fontId="34" fillId="43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40" fillId="0" borderId="79" applyNumberFormat="0" applyFill="0" applyAlignment="0" applyProtection="0"/>
    <xf numFmtId="0" fontId="36" fillId="27" borderId="77" applyNumberFormat="0" applyAlignment="0" applyProtection="0"/>
    <xf numFmtId="0" fontId="51" fillId="22" borderId="80" applyNumberFormat="0" applyAlignment="0" applyProtection="0"/>
    <xf numFmtId="0" fontId="40" fillId="0" borderId="79" applyNumberFormat="0" applyFill="0" applyAlignment="0" applyProtection="0"/>
    <xf numFmtId="0" fontId="35" fillId="48" borderId="78" applyNumberFormat="0" applyAlignment="0" applyProtection="0"/>
    <xf numFmtId="0" fontId="44" fillId="30" borderId="80" applyNumberFormat="0" applyProtection="0"/>
    <xf numFmtId="0" fontId="34" fillId="43" borderId="77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36" borderId="77" applyNumberFormat="0" applyAlignment="0" applyProtection="0"/>
    <xf numFmtId="0" fontId="32" fillId="38" borderId="80" applyNumberFormat="0" applyFont="0" applyAlignment="0" applyProtection="0"/>
    <xf numFmtId="0" fontId="51" fillId="22" borderId="80" applyNumberFormat="0" applyAlignment="0" applyProtection="0"/>
    <xf numFmtId="0" fontId="36" fillId="27" borderId="77" applyNumberFormat="0" applyProtection="0"/>
    <xf numFmtId="0" fontId="20" fillId="30" borderId="80" applyNumberFormat="0" applyAlignment="0" applyProtection="0"/>
    <xf numFmtId="0" fontId="34" fillId="8" borderId="77" applyNumberFormat="0" applyAlignment="0" applyProtection="0"/>
    <xf numFmtId="0" fontId="34" fillId="36" borderId="77" applyNumberFormat="0" applyAlignment="0" applyProtection="0"/>
    <xf numFmtId="0" fontId="34" fillId="8" borderId="77" applyNumberFormat="0" applyProtection="0"/>
    <xf numFmtId="0" fontId="36" fillId="48" borderId="77" applyNumberFormat="0" applyAlignment="0" applyProtection="0"/>
    <xf numFmtId="0" fontId="35" fillId="48" borderId="78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36" borderId="77" applyNumberFormat="0" applyAlignment="0" applyProtection="0"/>
    <xf numFmtId="0" fontId="36" fillId="48" borderId="77" applyNumberFormat="0" applyAlignment="0" applyProtection="0"/>
    <xf numFmtId="0" fontId="34" fillId="8" borderId="77" applyNumberForma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5" fillId="27" borderId="78" applyNumberFormat="0" applyProtection="0"/>
    <xf numFmtId="0" fontId="36" fillId="48" borderId="77" applyNumberFormat="0" applyAlignment="0" applyProtection="0"/>
    <xf numFmtId="0" fontId="34" fillId="8" borderId="77" applyNumberFormat="0" applyProtection="0"/>
    <xf numFmtId="0" fontId="32" fillId="38" borderId="80" applyNumberFormat="0" applyFont="0" applyAlignment="0" applyProtection="0"/>
    <xf numFmtId="0" fontId="34" fillId="36" borderId="77" applyNumberFormat="0" applyAlignment="0" applyProtection="0"/>
    <xf numFmtId="0" fontId="36" fillId="27" borderId="77" applyNumberFormat="0" applyAlignment="0" applyProtection="0"/>
    <xf numFmtId="0" fontId="32" fillId="38" borderId="80" applyNumberFormat="0" applyFont="0" applyAlignment="0" applyProtection="0"/>
    <xf numFmtId="0" fontId="34" fillId="43" borderId="77" applyNumberFormat="0" applyAlignment="0" applyProtection="0"/>
    <xf numFmtId="0" fontId="35" fillId="48" borderId="78" applyNumberFormat="0" applyAlignment="0" applyProtection="0"/>
    <xf numFmtId="0" fontId="35" fillId="48" borderId="78" applyNumberFormat="0" applyAlignment="0" applyProtection="0"/>
    <xf numFmtId="0" fontId="34" fillId="43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40" fillId="0" borderId="79" applyNumberFormat="0" applyFill="0" applyAlignment="0" applyProtection="0"/>
    <xf numFmtId="0" fontId="45" fillId="22" borderId="80" applyNumberFormat="0" applyAlignment="0" applyProtection="0"/>
    <xf numFmtId="0" fontId="45" fillId="22" borderId="80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4" fillId="8" borderId="77" applyNumberFormat="0" applyAlignment="0" applyProtection="0"/>
    <xf numFmtId="0" fontId="35" fillId="27" borderId="78" applyNumberFormat="0" applyAlignment="0" applyProtection="0"/>
    <xf numFmtId="0" fontId="36" fillId="27" borderId="77" applyNumberFormat="0" applyAlignment="0" applyProtection="0"/>
    <xf numFmtId="0" fontId="51" fillId="30" borderId="80" applyNumberFormat="0" applyAlignment="0" applyProtection="0"/>
    <xf numFmtId="0" fontId="20" fillId="30" borderId="80" applyNumberFormat="0" applyAlignment="0" applyProtection="0"/>
    <xf numFmtId="0" fontId="44" fillId="30" borderId="80" applyNumberFormat="0" applyProtection="0"/>
    <xf numFmtId="0" fontId="20" fillId="30" borderId="80" applyNumberFormat="0" applyAlignment="0" applyProtection="0"/>
    <xf numFmtId="0" fontId="34" fillId="36" borderId="77" applyNumberFormat="0" applyAlignment="0" applyProtection="0"/>
    <xf numFmtId="0" fontId="35" fillId="48" borderId="78" applyNumberFormat="0" applyAlignment="0" applyProtection="0"/>
    <xf numFmtId="0" fontId="36" fillId="48" borderId="77" applyNumberFormat="0" applyAlignment="0" applyProtection="0"/>
    <xf numFmtId="0" fontId="32" fillId="38" borderId="80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40" fillId="0" borderId="86" applyNumberFormat="0" applyFill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40" fillId="0" borderId="84" applyNumberFormat="0" applyFill="0" applyAlignment="0" applyProtection="0"/>
    <xf numFmtId="0" fontId="36" fillId="48" borderId="82" applyNumberFormat="0" applyAlignment="0" applyProtection="0"/>
    <xf numFmtId="0" fontId="35" fillId="48" borderId="83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35" fillId="48" borderId="83" applyNumberFormat="0" applyAlignment="0" applyProtection="0"/>
    <xf numFmtId="0" fontId="24" fillId="22" borderId="82" applyNumberFormat="0" applyAlignment="0" applyProtection="0"/>
    <xf numFmtId="0" fontId="35" fillId="27" borderId="83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44" fillId="30" borderId="85" applyNumberFormat="0" applyProtection="0"/>
    <xf numFmtId="0" fontId="34" fillId="8" borderId="82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Alignment="0" applyProtection="0"/>
    <xf numFmtId="0" fontId="40" fillId="0" borderId="84" applyNumberFormat="0" applyFill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4" fillId="8" borderId="82" applyNumberFormat="0" applyProtection="0"/>
    <xf numFmtId="0" fontId="20" fillId="30" borderId="85" applyNumberFormat="0" applyAlignment="0" applyProtection="0"/>
    <xf numFmtId="0" fontId="32" fillId="38" borderId="85" applyNumberFormat="0" applyFon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40" fillId="0" borderId="84" applyNumberFormat="0" applyFill="0" applyAlignment="0" applyProtection="0"/>
    <xf numFmtId="0" fontId="32" fillId="38" borderId="85" applyNumberFormat="0" applyFon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35" fillId="48" borderId="83" applyNumberFormat="0" applyAlignment="0" applyProtection="0"/>
    <xf numFmtId="0" fontId="51" fillId="30" borderId="85" applyNumberFormat="0" applyAlignment="0" applyProtection="0"/>
    <xf numFmtId="0" fontId="32" fillId="38" borderId="85" applyNumberFormat="0" applyFont="0" applyAlignmen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4" fillId="8" borderId="82" applyNumberFormat="0" applyAlignment="0" applyProtection="0"/>
    <xf numFmtId="0" fontId="32" fillId="38" borderId="85" applyNumberFormat="0" applyFont="0" applyAlignment="0" applyProtection="0"/>
    <xf numFmtId="0" fontId="34" fillId="8" borderId="82" applyNumberFormat="0" applyAlignment="0" applyProtection="0"/>
    <xf numFmtId="0" fontId="51" fillId="30" borderId="85" applyNumberFormat="0" applyAlignment="0" applyProtection="0"/>
    <xf numFmtId="0" fontId="40" fillId="0" borderId="86" applyNumberFormat="0" applyFill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4" fillId="43" borderId="82" applyNumberFormat="0" applyAlignment="0" applyProtection="0"/>
    <xf numFmtId="0" fontId="51" fillId="22" borderId="85" applyNumberFormat="0" applyAlignment="0" applyProtection="0"/>
    <xf numFmtId="0" fontId="35" fillId="48" borderId="83" applyNumberFormat="0" applyAlignment="0" applyProtection="0"/>
    <xf numFmtId="0" fontId="34" fillId="8" borderId="82" applyNumberFormat="0" applyAlignment="0" applyProtection="0"/>
    <xf numFmtId="0" fontId="36" fillId="27" borderId="82" applyNumberForma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35" fillId="48" borderId="83" applyNumberFormat="0" applyAlignment="0" applyProtection="0"/>
    <xf numFmtId="0" fontId="20" fillId="30" borderId="85" applyNumberFormat="0" applyAlignment="0" applyProtection="0"/>
    <xf numFmtId="0" fontId="36" fillId="27" borderId="82" applyNumberFormat="0" applyAlignment="0" applyProtection="0"/>
    <xf numFmtId="0" fontId="35" fillId="27" borderId="83" applyNumberFormat="0" applyAlignment="0" applyProtection="0"/>
    <xf numFmtId="0" fontId="34" fillId="36" borderId="82" applyNumberFormat="0" applyAlignment="0" applyProtection="0"/>
    <xf numFmtId="0" fontId="44" fillId="30" borderId="85" applyNumberFormat="0" applyProtection="0"/>
    <xf numFmtId="0" fontId="24" fillId="22" borderId="82" applyNumberFormat="0" applyAlignment="0" applyProtection="0"/>
    <xf numFmtId="0" fontId="35" fillId="48" borderId="83" applyNumberFormat="0" applyAlignment="0" applyProtection="0"/>
    <xf numFmtId="0" fontId="34" fillId="8" borderId="82" applyNumberFormat="0" applyAlignment="0" applyProtection="0"/>
    <xf numFmtId="0" fontId="36" fillId="27" borderId="82" applyNumberFormat="0" applyProtection="0"/>
    <xf numFmtId="0" fontId="35" fillId="27" borderId="83" applyNumberFormat="0" applyProtection="0"/>
    <xf numFmtId="0" fontId="34" fillId="36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Alignment="0" applyProtection="0"/>
    <xf numFmtId="0" fontId="35" fillId="48" borderId="83" applyNumberFormat="0" applyAlignment="0" applyProtection="0"/>
    <xf numFmtId="0" fontId="24" fillId="22" borderId="82" applyNumberForma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5" fillId="48" borderId="83" applyNumberFormat="0" applyAlignment="0" applyProtection="0"/>
    <xf numFmtId="0" fontId="51" fillId="22" borderId="85" applyNumberFormat="0" applyAlignment="0" applyProtection="0"/>
    <xf numFmtId="0" fontId="36" fillId="48" borderId="82" applyNumberFormat="0" applyAlignment="0" applyProtection="0"/>
    <xf numFmtId="0" fontId="44" fillId="30" borderId="85" applyNumberForma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35" fillId="48" borderId="83" applyNumberFormat="0" applyAlignment="0" applyProtection="0"/>
    <xf numFmtId="0" fontId="32" fillId="38" borderId="85" applyNumberFormat="0" applyFon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5" fillId="27" borderId="83" applyNumberFormat="0" applyAlignment="0" applyProtection="0"/>
    <xf numFmtId="0" fontId="36" fillId="27" borderId="82" applyNumberFormat="0" applyProtection="0"/>
    <xf numFmtId="0" fontId="36" fillId="48" borderId="82" applyNumberFormat="0" applyAlignment="0" applyProtection="0"/>
    <xf numFmtId="0" fontId="35" fillId="27" borderId="83" applyNumberFormat="0" applyAlignment="0" applyProtection="0"/>
    <xf numFmtId="0" fontId="32" fillId="38" borderId="85" applyNumberFormat="0" applyFont="0" applyAlignment="0" applyProtection="0"/>
    <xf numFmtId="0" fontId="36" fillId="48" borderId="82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24" fillId="22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34" fillId="36" borderId="82" applyNumberFormat="0" applyAlignment="0" applyProtection="0"/>
    <xf numFmtId="0" fontId="20" fillId="30" borderId="85" applyNumberFormat="0" applyAlignment="0" applyProtection="0"/>
    <xf numFmtId="0" fontId="32" fillId="38" borderId="85" applyNumberFormat="0" applyFont="0" applyAlignment="0" applyProtection="0"/>
    <xf numFmtId="0" fontId="35" fillId="27" borderId="83" applyNumberFormat="0" applyAlignment="0" applyProtection="0"/>
    <xf numFmtId="0" fontId="36" fillId="48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51" fillId="22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20" fillId="30" borderId="85" applyNumberForma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40" fillId="0" borderId="84" applyNumberFormat="0" applyFill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24" fillId="22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43" borderId="82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45" fillId="22" borderId="85" applyNumberFormat="0" applyAlignment="0" applyProtection="0"/>
    <xf numFmtId="0" fontId="34" fillId="36" borderId="82" applyNumberFormat="0" applyAlignment="0" applyProtection="0"/>
    <xf numFmtId="0" fontId="34" fillId="36" borderId="82" applyNumberFormat="0" applyAlignment="0" applyProtection="0"/>
    <xf numFmtId="0" fontId="35" fillId="27" borderId="83" applyNumberFormat="0" applyAlignment="0" applyProtection="0"/>
    <xf numFmtId="0" fontId="35" fillId="27" borderId="83" applyNumberFormat="0" applyAlignment="0" applyProtection="0"/>
    <xf numFmtId="0" fontId="36" fillId="48" borderId="82" applyNumberFormat="0" applyAlignment="0" applyProtection="0"/>
    <xf numFmtId="0" fontId="51" fillId="22" borderId="85" applyNumberFormat="0" applyAlignment="0" applyProtection="0"/>
    <xf numFmtId="0" fontId="36" fillId="27" borderId="82" applyNumberFormat="0" applyAlignment="0" applyProtection="0"/>
    <xf numFmtId="0" fontId="44" fillId="30" borderId="85" applyNumberFormat="0" applyProtection="0"/>
    <xf numFmtId="0" fontId="35" fillId="27" borderId="83" applyNumberFormat="0" applyAlignment="0" applyProtection="0"/>
    <xf numFmtId="0" fontId="34" fillId="43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40" fillId="0" borderId="84" applyNumberFormat="0" applyFill="0" applyAlignment="0" applyProtection="0"/>
    <xf numFmtId="0" fontId="36" fillId="27" borderId="82" applyNumberFormat="0" applyAlignment="0" applyProtection="0"/>
    <xf numFmtId="0" fontId="51" fillId="22" borderId="85" applyNumberFormat="0" applyAlignment="0" applyProtection="0"/>
    <xf numFmtId="0" fontId="40" fillId="0" borderId="84" applyNumberFormat="0" applyFill="0" applyAlignment="0" applyProtection="0"/>
    <xf numFmtId="0" fontId="35" fillId="48" borderId="83" applyNumberFormat="0" applyAlignment="0" applyProtection="0"/>
    <xf numFmtId="0" fontId="44" fillId="30" borderId="85" applyNumberFormat="0" applyProtection="0"/>
    <xf numFmtId="0" fontId="34" fillId="43" borderId="82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36" borderId="82" applyNumberFormat="0" applyAlignment="0" applyProtection="0"/>
    <xf numFmtId="0" fontId="32" fillId="38" borderId="85" applyNumberFormat="0" applyFont="0" applyAlignment="0" applyProtection="0"/>
    <xf numFmtId="0" fontId="51" fillId="22" borderId="85" applyNumberFormat="0" applyAlignment="0" applyProtection="0"/>
    <xf numFmtId="0" fontId="36" fillId="27" borderId="82" applyNumberFormat="0" applyProtection="0"/>
    <xf numFmtId="0" fontId="20" fillId="30" borderId="85" applyNumberFormat="0" applyAlignment="0" applyProtection="0"/>
    <xf numFmtId="0" fontId="34" fillId="8" borderId="82" applyNumberFormat="0" applyAlignment="0" applyProtection="0"/>
    <xf numFmtId="0" fontId="34" fillId="36" borderId="82" applyNumberFormat="0" applyAlignment="0" applyProtection="0"/>
    <xf numFmtId="0" fontId="34" fillId="8" borderId="82" applyNumberFormat="0" applyProtection="0"/>
    <xf numFmtId="0" fontId="36" fillId="48" borderId="82" applyNumberFormat="0" applyAlignment="0" applyProtection="0"/>
    <xf numFmtId="0" fontId="35" fillId="48" borderId="83" applyNumberFormat="0" applyAlignment="0" applyProtection="0"/>
    <xf numFmtId="0" fontId="36" fillId="27" borderId="82" applyNumberFormat="0" applyAlignment="0" applyProtection="0"/>
    <xf numFmtId="0" fontId="36" fillId="27" borderId="82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36" borderId="82" applyNumberFormat="0" applyAlignment="0" applyProtection="0"/>
    <xf numFmtId="0" fontId="36" fillId="48" borderId="82" applyNumberFormat="0" applyAlignment="0" applyProtection="0"/>
    <xf numFmtId="0" fontId="34" fillId="8" borderId="82" applyNumberForma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5" fillId="27" borderId="83" applyNumberFormat="0" applyProtection="0"/>
    <xf numFmtId="0" fontId="36" fillId="48" borderId="82" applyNumberFormat="0" applyAlignment="0" applyProtection="0"/>
    <xf numFmtId="0" fontId="34" fillId="8" borderId="82" applyNumberFormat="0" applyProtection="0"/>
    <xf numFmtId="0" fontId="32" fillId="38" borderId="85" applyNumberFormat="0" applyFont="0" applyAlignment="0" applyProtection="0"/>
    <xf numFmtId="0" fontId="34" fillId="36" borderId="82" applyNumberFormat="0" applyAlignment="0" applyProtection="0"/>
    <xf numFmtId="0" fontId="36" fillId="27" borderId="82" applyNumberFormat="0" applyAlignment="0" applyProtection="0"/>
    <xf numFmtId="0" fontId="32" fillId="38" borderId="85" applyNumberFormat="0" applyFont="0" applyAlignment="0" applyProtection="0"/>
    <xf numFmtId="0" fontId="34" fillId="43" borderId="82" applyNumberFormat="0" applyAlignment="0" applyProtection="0"/>
    <xf numFmtId="0" fontId="35" fillId="48" borderId="83" applyNumberFormat="0" applyAlignment="0" applyProtection="0"/>
    <xf numFmtId="0" fontId="35" fillId="48" borderId="83" applyNumberFormat="0" applyAlignment="0" applyProtection="0"/>
    <xf numFmtId="0" fontId="34" fillId="43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40" fillId="0" borderId="84" applyNumberFormat="0" applyFill="0" applyAlignment="0" applyProtection="0"/>
    <xf numFmtId="0" fontId="45" fillId="22" borderId="85" applyNumberFormat="0" applyAlignment="0" applyProtection="0"/>
    <xf numFmtId="0" fontId="45" fillId="22" borderId="85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4" fillId="8" borderId="82" applyNumberFormat="0" applyAlignment="0" applyProtection="0"/>
    <xf numFmtId="0" fontId="35" fillId="27" borderId="83" applyNumberFormat="0" applyAlignment="0" applyProtection="0"/>
    <xf numFmtId="0" fontId="36" fillId="27" borderId="82" applyNumberFormat="0" applyAlignment="0" applyProtection="0"/>
    <xf numFmtId="0" fontId="51" fillId="30" borderId="85" applyNumberFormat="0" applyAlignment="0" applyProtection="0"/>
    <xf numFmtId="0" fontId="20" fillId="30" borderId="85" applyNumberFormat="0" applyAlignment="0" applyProtection="0"/>
    <xf numFmtId="0" fontId="44" fillId="30" borderId="85" applyNumberFormat="0" applyProtection="0"/>
    <xf numFmtId="0" fontId="20" fillId="30" borderId="85" applyNumberFormat="0" applyAlignment="0" applyProtection="0"/>
    <xf numFmtId="0" fontId="34" fillId="36" borderId="82" applyNumberFormat="0" applyAlignment="0" applyProtection="0"/>
    <xf numFmtId="0" fontId="35" fillId="48" borderId="83" applyNumberFormat="0" applyAlignment="0" applyProtection="0"/>
    <xf numFmtId="0" fontId="36" fillId="48" borderId="82" applyNumberFormat="0" applyAlignment="0" applyProtection="0"/>
    <xf numFmtId="0" fontId="32" fillId="38" borderId="85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83" applyNumberFormat="0" applyAlignment="0" applyProtection="0"/>
    <xf numFmtId="0" fontId="36" fillId="76" borderId="82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3" fillId="0" borderId="0" applyBorder="0" applyProtection="0"/>
    <xf numFmtId="0" fontId="20" fillId="77" borderId="85" applyNumberFormat="0" applyAlignment="0" applyProtection="0"/>
    <xf numFmtId="0" fontId="20" fillId="30" borderId="85" applyNumberFormat="0" applyAlignment="0" applyProtection="0"/>
    <xf numFmtId="0" fontId="20" fillId="77" borderId="85" applyNumberFormat="0" applyAlignment="0" applyProtection="0"/>
    <xf numFmtId="0" fontId="20" fillId="30" borderId="85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164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51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0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51" fillId="30" borderId="90" applyNumberFormat="0" applyAlignment="0" applyProtection="0"/>
    <xf numFmtId="0" fontId="40" fillId="0" borderId="91" applyNumberFormat="0" applyFill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24" fillId="22" borderId="87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6" fillId="27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0" fillId="0" borderId="89" applyNumberFormat="0" applyFill="0" applyAlignment="0" applyProtection="0"/>
    <xf numFmtId="0" fontId="36" fillId="27" borderId="87" applyNumberFormat="0" applyAlignment="0" applyProtection="0"/>
    <xf numFmtId="0" fontId="51" fillId="22" borderId="90" applyNumberFormat="0" applyAlignment="0" applyProtection="0"/>
    <xf numFmtId="0" fontId="40" fillId="0" borderId="89" applyNumberFormat="0" applyFill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6" fillId="27" borderId="87" applyNumberForma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20" fillId="0" borderId="0"/>
    <xf numFmtId="0" fontId="51" fillId="22" borderId="96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4" fillId="8" borderId="92" applyNumberForma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24" fillId="22" borderId="92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Alignment="0" applyProtection="0"/>
    <xf numFmtId="0" fontId="36" fillId="27" borderId="87" applyNumberFormat="0" applyProtection="0"/>
    <xf numFmtId="0" fontId="51" fillId="22" borderId="90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51" fillId="22" borderId="90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40" fillId="0" borderId="89" applyNumberFormat="0" applyFill="0" applyAlignment="0" applyProtection="0"/>
    <xf numFmtId="0" fontId="51" fillId="30" borderId="96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Protection="0"/>
    <xf numFmtId="0" fontId="51" fillId="22" borderId="90" applyNumberFormat="0" applyAlignment="0" applyProtection="0"/>
    <xf numFmtId="0" fontId="45" fillId="22" borderId="96" applyNumberFormat="0" applyAlignmen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87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35" fillId="27" borderId="88" applyNumberFormat="0" applyProtection="0"/>
    <xf numFmtId="0" fontId="34" fillId="43" borderId="87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44" fillId="30" borderId="96" applyNumberFormat="0" applyProtection="0"/>
    <xf numFmtId="0" fontId="36" fillId="27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40" fillId="0" borderId="89" applyNumberFormat="0" applyFill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4" fillId="8" borderId="87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36" borderId="87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45" fillId="22" borderId="90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40" fillId="0" borderId="89" applyNumberFormat="0" applyFill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51" fillId="22" borderId="90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51" fillId="30" borderId="90" applyNumberFormat="0" applyAlignment="0" applyProtection="0"/>
    <xf numFmtId="0" fontId="35" fillId="27" borderId="93" applyNumberForma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51" fillId="30" borderId="90" applyNumberFormat="0" applyAlignment="0" applyProtection="0"/>
    <xf numFmtId="0" fontId="24" fillId="22" borderId="87" applyNumberFormat="0" applyAlignment="0" applyProtection="0"/>
    <xf numFmtId="0" fontId="35" fillId="27" borderId="93" applyNumberFormat="0" applyAlignment="0" applyProtection="0"/>
    <xf numFmtId="0" fontId="20" fillId="30" borderId="90" applyNumberFormat="0" applyAlignment="0" applyProtection="0"/>
    <xf numFmtId="0" fontId="20" fillId="30" borderId="90" applyNumberFormat="0" applyAlignment="0" applyProtection="0"/>
    <xf numFmtId="0" fontId="36" fillId="48" borderId="87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0" fillId="0" borderId="95" applyNumberFormat="0" applyFill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6" fillId="48" borderId="87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44" fillId="30" borderId="90" applyNumberForma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45" fillId="22" borderId="90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87" applyNumberForma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43" borderId="87" applyNumberFormat="0" applyAlignment="0" applyProtection="0"/>
    <xf numFmtId="0" fontId="40" fillId="0" borderId="91" applyNumberFormat="0" applyFill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51" fillId="30" borderId="96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44" fillId="30" borderId="96" applyNumberFormat="0" applyProtection="0"/>
    <xf numFmtId="0" fontId="34" fillId="8" borderId="92" applyNumberFormat="0" applyProtection="0"/>
    <xf numFmtId="0" fontId="36" fillId="27" borderId="92" applyNumberForma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6" fillId="27" borderId="92" applyNumberForma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27" borderId="93" applyNumberFormat="0" applyProtection="0"/>
    <xf numFmtId="0" fontId="34" fillId="43" borderId="87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87" applyNumberFormat="0" applyProtection="0"/>
    <xf numFmtId="0" fontId="35" fillId="27" borderId="88" applyNumberFormat="0" applyAlignmen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40" fillId="0" borderId="89" applyNumberFormat="0" applyFill="0" applyAlignmen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36" borderId="87" applyNumberFormat="0" applyAlignment="0" applyProtection="0"/>
    <xf numFmtId="0" fontId="24" fillId="22" borderId="87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51" fillId="30" borderId="90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20" fillId="30" borderId="90" applyNumberFormat="0" applyAlignment="0" applyProtection="0"/>
    <xf numFmtId="0" fontId="51" fillId="22" borderId="90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24" fillId="22" borderId="92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36" fillId="27" borderId="87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44" fillId="30" borderId="90" applyNumberForma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Protection="0"/>
    <xf numFmtId="0" fontId="51" fillId="22" borderId="96" applyNumberFormat="0" applyAlignment="0" applyProtection="0"/>
    <xf numFmtId="0" fontId="51" fillId="22" borderId="96" applyNumberForma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34" fillId="43" borderId="92" applyNumberFormat="0" applyAlignment="0" applyProtection="0"/>
    <xf numFmtId="0" fontId="36" fillId="27" borderId="87" applyNumberForma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4" fillId="30" borderId="90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35" fillId="48" borderId="88" applyNumberFormat="0" applyAlignment="0" applyProtection="0"/>
    <xf numFmtId="0" fontId="45" fillId="22" borderId="90" applyNumberFormat="0" applyAlignment="0" applyProtection="0"/>
    <xf numFmtId="0" fontId="51" fillId="22" borderId="96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5" fillId="27" borderId="88" applyNumberForma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43" borderId="87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6" fillId="27" borderId="87" applyNumberForma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35" fillId="27" borderId="93" applyNumberFormat="0" applyProtection="0"/>
    <xf numFmtId="0" fontId="40" fillId="0" borderId="94" applyNumberFormat="0" applyFill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27" borderId="87" applyNumberForma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4" fillId="8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44" fillId="30" borderId="90" applyNumberFormat="0" applyProtection="0"/>
    <xf numFmtId="0" fontId="51" fillId="22" borderId="90" applyNumberFormat="0" applyAlignment="0" applyProtection="0"/>
    <xf numFmtId="0" fontId="51" fillId="30" borderId="96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5" fillId="27" borderId="88" applyNumberForma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6" fillId="27" borderId="92" applyNumberForma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45" fillId="22" borderId="90" applyNumberFormat="0" applyAlignment="0" applyProtection="0"/>
    <xf numFmtId="0" fontId="35" fillId="27" borderId="88" applyNumberForma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24" fillId="22" borderId="92" applyNumberFormat="0" applyAlignment="0" applyProtection="0"/>
    <xf numFmtId="0" fontId="36" fillId="48" borderId="87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51" fillId="22" borderId="90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51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24" fillId="22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24" fillId="22" borderId="87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45" fillId="22" borderId="96" applyNumberFormat="0" applyAlignment="0" applyProtection="0"/>
    <xf numFmtId="0" fontId="20" fillId="30" borderId="90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0" applyNumberFormat="0" applyAlignment="0" applyProtection="0"/>
    <xf numFmtId="0" fontId="51" fillId="22" borderId="96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24" fillId="22" borderId="87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27" borderId="88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43" borderId="87" applyNumberFormat="0" applyAlignment="0" applyProtection="0"/>
    <xf numFmtId="0" fontId="35" fillId="27" borderId="93" applyNumberFormat="0" applyAlignment="0" applyProtection="0"/>
    <xf numFmtId="0" fontId="45" fillId="22" borderId="90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87" applyNumberForma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4" fillId="8" borderId="87" applyNumberForma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36" borderId="87" applyNumberForma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40" fillId="0" borderId="94" applyNumberFormat="0" applyFill="0" applyAlignment="0" applyProtection="0"/>
    <xf numFmtId="0" fontId="45" fillId="22" borderId="90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4" fillId="8" borderId="87" applyNumberForma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24" fillId="22" borderId="87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24" fillId="22" borderId="87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24" fillId="22" borderId="87" applyNumberFormat="0" applyAlignmen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40" fillId="0" borderId="89" applyNumberFormat="0" applyFill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51" fillId="30" borderId="96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8" borderId="87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6" fillId="27" borderId="87" applyNumberFormat="0" applyProtection="0"/>
    <xf numFmtId="0" fontId="51" fillId="22" borderId="90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51" fillId="22" borderId="96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45" fillId="22" borderId="96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88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0" applyNumberFormat="0" applyAlignmen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36" borderId="87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6" fillId="27" borderId="92" applyNumberForma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6" fillId="27" borderId="87" applyNumberFormat="0" applyProtection="0"/>
    <xf numFmtId="0" fontId="40" fillId="0" borderId="89" applyNumberFormat="0" applyFill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51" fillId="22" borderId="90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20" fillId="30" borderId="90" applyNumberFormat="0" applyAlignment="0" applyProtection="0"/>
    <xf numFmtId="0" fontId="20" fillId="30" borderId="96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40" fillId="0" borderId="95" applyNumberFormat="0" applyFill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6" fillId="48" borderId="92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51" fillId="22" borderId="90" applyNumberFormat="0" applyAlignment="0" applyProtection="0"/>
    <xf numFmtId="0" fontId="36" fillId="48" borderId="92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27" borderId="87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4" fillId="43" borderId="92" applyNumberFormat="0" applyAlignment="0" applyProtection="0"/>
    <xf numFmtId="0" fontId="40" fillId="0" borderId="89" applyNumberFormat="0" applyFill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40" fillId="0" borderId="91" applyNumberFormat="0" applyFill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24" fillId="22" borderId="87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24" fillId="22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8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45" fillId="22" borderId="90" applyNumberFormat="0" applyAlignment="0" applyProtection="0"/>
    <xf numFmtId="0" fontId="36" fillId="27" borderId="87" applyNumberForma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40" fillId="0" borderId="89" applyNumberFormat="0" applyFill="0" applyAlignment="0" applyProtection="0"/>
    <xf numFmtId="0" fontId="35" fillId="27" borderId="88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5" fillId="22" borderId="90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40" fillId="0" borderId="89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40" fillId="0" borderId="91" applyNumberFormat="0" applyFill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5" fillId="22" borderId="90" applyNumberFormat="0" applyAlignment="0" applyProtection="0"/>
    <xf numFmtId="0" fontId="44" fillId="30" borderId="90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0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6" fillId="27" borderId="87" applyNumberFormat="0" applyProtection="0"/>
    <xf numFmtId="0" fontId="24" fillId="22" borderId="87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0" fillId="0" borderId="95" applyNumberFormat="0" applyFill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8" borderId="87" applyNumberForma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27" borderId="87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45" fillId="22" borderId="90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6" fillId="27" borderId="92" applyNumberForma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5" fillId="27" borderId="88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5" fillId="48" borderId="88" applyNumberFormat="0" applyAlignment="0" applyProtection="0"/>
    <xf numFmtId="0" fontId="35" fillId="27" borderId="93" applyNumberForma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87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6" fillId="27" borderId="87" applyNumberForma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30" borderId="90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51" fillId="30" borderId="90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8" borderId="87" applyNumberForma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4" fillId="43" borderId="87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4" fillId="8" borderId="87" applyNumberForma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44" fillId="30" borderId="90" applyNumberForma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88" applyNumberFormat="0" applyAlignment="0" applyProtection="0"/>
    <xf numFmtId="0" fontId="32" fillId="38" borderId="96" applyNumberFormat="0" applyFont="0" applyAlignment="0" applyProtection="0"/>
    <xf numFmtId="0" fontId="20" fillId="30" borderId="90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20" fillId="30" borderId="90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87" applyNumberForma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87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40" fillId="0" borderId="89" applyNumberFormat="0" applyFill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40" fillId="0" borderId="91" applyNumberFormat="0" applyFill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40" fillId="0" borderId="89" applyNumberFormat="0" applyFill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4" fillId="8" borderId="87" applyNumberForma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2" fillId="38" borderId="90" applyNumberFormat="0" applyFon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51" fillId="30" borderId="90" applyNumberFormat="0" applyAlignment="0" applyProtection="0"/>
    <xf numFmtId="0" fontId="40" fillId="0" borderId="91" applyNumberFormat="0" applyFill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51" fillId="22" borderId="90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87" applyNumberFormat="0" applyAlignment="0" applyProtection="0"/>
    <xf numFmtId="0" fontId="44" fillId="30" borderId="90" applyNumberFormat="0" applyProtection="0"/>
    <xf numFmtId="0" fontId="24" fillId="22" borderId="87" applyNumberFormat="0" applyAlignment="0" applyProtection="0"/>
    <xf numFmtId="0" fontId="35" fillId="48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24" fillId="22" borderId="87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87" applyNumberFormat="0" applyAlignment="0" applyProtection="0"/>
    <xf numFmtId="0" fontId="44" fillId="30" borderId="90" applyNumberForma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5" fillId="48" borderId="88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5" fillId="27" borderId="88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45" fillId="22" borderId="90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51" fillId="22" borderId="90" applyNumberFormat="0" applyAlignment="0" applyProtection="0"/>
    <xf numFmtId="0" fontId="36" fillId="27" borderId="87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0" fillId="0" borderId="89" applyNumberFormat="0" applyFill="0" applyAlignment="0" applyProtection="0"/>
    <xf numFmtId="0" fontId="36" fillId="27" borderId="87" applyNumberFormat="0" applyAlignment="0" applyProtection="0"/>
    <xf numFmtId="0" fontId="51" fillId="22" borderId="90" applyNumberFormat="0" applyAlignment="0" applyProtection="0"/>
    <xf numFmtId="0" fontId="40" fillId="0" borderId="89" applyNumberFormat="0" applyFill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4" fillId="43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51" fillId="22" borderId="90" applyNumberFormat="0" applyAlignment="0" applyProtection="0"/>
    <xf numFmtId="0" fontId="36" fillId="27" borderId="87" applyNumberFormat="0" applyProtection="0"/>
    <xf numFmtId="0" fontId="20" fillId="30" borderId="90" applyNumberFormat="0" applyAlignment="0" applyProtection="0"/>
    <xf numFmtId="0" fontId="34" fillId="8" borderId="87" applyNumberForma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36" fillId="27" borderId="87" applyNumberFormat="0" applyAlignment="0" applyProtection="0"/>
    <xf numFmtId="0" fontId="36" fillId="27" borderId="87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4" fillId="8" borderId="87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43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40" fillId="0" borderId="89" applyNumberFormat="0" applyFill="0" applyAlignment="0" applyProtection="0"/>
    <xf numFmtId="0" fontId="45" fillId="22" borderId="90" applyNumberFormat="0" applyAlignment="0" applyProtection="0"/>
    <xf numFmtId="0" fontId="45" fillId="22" borderId="90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20" fillId="30" borderId="90" applyNumberFormat="0" applyAlignment="0" applyProtection="0"/>
    <xf numFmtId="0" fontId="44" fillId="30" borderId="90" applyNumberFormat="0" applyProtection="0"/>
    <xf numFmtId="0" fontId="20" fillId="30" borderId="90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43" borderId="87" applyNumberFormat="0" applyAlignment="0" applyProtection="0"/>
    <xf numFmtId="0" fontId="44" fillId="30" borderId="96" applyNumberFormat="0" applyProtection="0"/>
    <xf numFmtId="0" fontId="32" fillId="38" borderId="90" applyNumberFormat="0" applyFont="0" applyAlignment="0" applyProtection="0"/>
    <xf numFmtId="0" fontId="35" fillId="27" borderId="88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51" fillId="22" borderId="90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44" fillId="30" borderId="96" applyNumberFormat="0" applyProtection="0"/>
    <xf numFmtId="0" fontId="20" fillId="30" borderId="90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36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5" fillId="27" borderId="93" applyNumberFormat="0" applyProtection="0"/>
    <xf numFmtId="0" fontId="45" fillId="22" borderId="96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87" applyNumberFormat="0" applyProtection="0"/>
    <xf numFmtId="0" fontId="40" fillId="0" borderId="89" applyNumberFormat="0" applyFill="0" applyAlignment="0" applyProtection="0"/>
    <xf numFmtId="0" fontId="36" fillId="27" borderId="92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51" fillId="30" borderId="96" applyNumberFormat="0" applyAlignment="0" applyProtection="0"/>
    <xf numFmtId="0" fontId="35" fillId="27" borderId="88" applyNumberFormat="0" applyAlignment="0" applyProtection="0"/>
    <xf numFmtId="0" fontId="34" fillId="43" borderId="87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48" borderId="87" applyNumberFormat="0" applyAlignment="0" applyProtection="0"/>
    <xf numFmtId="0" fontId="36" fillId="48" borderId="92" applyNumberFormat="0" applyAlignment="0" applyProtection="0"/>
    <xf numFmtId="0" fontId="40" fillId="0" borderId="89" applyNumberFormat="0" applyFill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5" fillId="27" borderId="88" applyNumberFormat="0" applyAlignment="0" applyProtection="0"/>
    <xf numFmtId="0" fontId="24" fillId="22" borderId="92" applyNumberFormat="0" applyAlignment="0" applyProtection="0"/>
    <xf numFmtId="0" fontId="34" fillId="43" borderId="87" applyNumberFormat="0" applyAlignment="0" applyProtection="0"/>
    <xf numFmtId="0" fontId="20" fillId="30" borderId="90" applyNumberFormat="0" applyAlignment="0" applyProtection="0"/>
    <xf numFmtId="0" fontId="32" fillId="38" borderId="90" applyNumberFormat="0" applyFont="0" applyAlignment="0" applyProtection="0"/>
    <xf numFmtId="0" fontId="34" fillId="43" borderId="87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6" fillId="27" borderId="87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5" fillId="27" borderId="88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4" fillId="8" borderId="87" applyNumberFormat="0" applyAlignment="0" applyProtection="0"/>
    <xf numFmtId="0" fontId="34" fillId="8" borderId="87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4" fillId="43" borderId="87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36" fillId="48" borderId="87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40" fillId="0" borderId="95" applyNumberFormat="0" applyFill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5" fillId="48" borderId="88" applyNumberFormat="0" applyAlignment="0" applyProtection="0"/>
    <xf numFmtId="0" fontId="20" fillId="30" borderId="90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4" fillId="8" borderId="87" applyNumberFormat="0" applyAlignment="0" applyProtection="0"/>
    <xf numFmtId="0" fontId="45" fillId="22" borderId="90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36" borderId="87" applyNumberFormat="0" applyAlignment="0" applyProtection="0"/>
    <xf numFmtId="0" fontId="40" fillId="0" borderId="89" applyNumberFormat="0" applyFill="0" applyAlignment="0" applyProtection="0"/>
    <xf numFmtId="0" fontId="44" fillId="30" borderId="90" applyNumberFormat="0" applyProtection="0"/>
    <xf numFmtId="0" fontId="51" fillId="30" borderId="96" applyNumberFormat="0" applyAlignment="0" applyProtection="0"/>
    <xf numFmtId="0" fontId="40" fillId="0" borderId="89" applyNumberFormat="0" applyFill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44" fillId="30" borderId="90" applyNumberFormat="0" applyProtection="0"/>
    <xf numFmtId="0" fontId="35" fillId="27" borderId="88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6" fillId="27" borderId="87" applyNumberFormat="0" applyAlignment="0" applyProtection="0"/>
    <xf numFmtId="0" fontId="32" fillId="38" borderId="90" applyNumberFormat="0" applyFont="0" applyAlignment="0" applyProtection="0"/>
    <xf numFmtId="0" fontId="45" fillId="22" borderId="90" applyNumberFormat="0" applyAlignment="0" applyProtection="0"/>
    <xf numFmtId="0" fontId="51" fillId="22" borderId="90" applyNumberFormat="0" applyAlignment="0" applyProtection="0"/>
    <xf numFmtId="0" fontId="35" fillId="48" borderId="93" applyNumberFormat="0" applyAlignment="0" applyProtection="0"/>
    <xf numFmtId="0" fontId="51" fillId="22" borderId="90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6" fillId="27" borderId="92" applyNumberFormat="0" applyProtection="0"/>
    <xf numFmtId="0" fontId="34" fillId="43" borderId="92" applyNumberFormat="0" applyAlignment="0" applyProtection="0"/>
    <xf numFmtId="0" fontId="51" fillId="30" borderId="90" applyNumberFormat="0" applyAlignment="0" applyProtection="0"/>
    <xf numFmtId="0" fontId="34" fillId="8" borderId="87" applyNumberFormat="0" applyAlignment="0" applyProtection="0"/>
    <xf numFmtId="0" fontId="40" fillId="0" borderId="94" applyNumberFormat="0" applyFill="0" applyAlignment="0" applyProtection="0"/>
    <xf numFmtId="0" fontId="34" fillId="8" borderId="87" applyNumberFormat="0" applyProtection="0"/>
    <xf numFmtId="0" fontId="35" fillId="48" borderId="88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40" fillId="0" borderId="91" applyNumberFormat="0" applyFill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4" fillId="36" borderId="92" applyNumberForma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34" fillId="36" borderId="92" applyNumberFormat="0" applyAlignment="0" applyProtection="0"/>
    <xf numFmtId="0" fontId="44" fillId="30" borderId="90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6" fillId="27" borderId="87" applyNumberFormat="0" applyAlignment="0" applyProtection="0"/>
    <xf numFmtId="0" fontId="45" fillId="22" borderId="90" applyNumberFormat="0" applyAlignment="0" applyProtection="0"/>
    <xf numFmtId="0" fontId="36" fillId="48" borderId="87" applyNumberFormat="0" applyAlignment="0" applyProtection="0"/>
    <xf numFmtId="0" fontId="24" fillId="22" borderId="87" applyNumberFormat="0" applyAlignment="0" applyProtection="0"/>
    <xf numFmtId="0" fontId="34" fillId="8" borderId="92" applyNumberFormat="0" applyAlignment="0" applyProtection="0"/>
    <xf numFmtId="0" fontId="51" fillId="22" borderId="90" applyNumberFormat="0" applyAlignment="0" applyProtection="0"/>
    <xf numFmtId="0" fontId="20" fillId="30" borderId="90" applyNumberFormat="0" applyAlignment="0" applyProtection="0"/>
    <xf numFmtId="0" fontId="35" fillId="48" borderId="93" applyNumberForma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5" fillId="48" borderId="88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6" fillId="48" borderId="92" applyNumberFormat="0" applyAlignment="0" applyProtection="0"/>
    <xf numFmtId="0" fontId="20" fillId="30" borderId="90" applyNumberFormat="0" applyAlignment="0" applyProtection="0"/>
    <xf numFmtId="0" fontId="51" fillId="30" borderId="96" applyNumberFormat="0" applyAlignment="0" applyProtection="0"/>
    <xf numFmtId="0" fontId="36" fillId="27" borderId="87" applyNumberFormat="0" applyProtection="0"/>
    <xf numFmtId="0" fontId="36" fillId="48" borderId="87" applyNumberFormat="0" applyAlignment="0" applyProtection="0"/>
    <xf numFmtId="0" fontId="51" fillId="30" borderId="96" applyNumberFormat="0" applyAlignment="0" applyProtection="0"/>
    <xf numFmtId="0" fontId="40" fillId="0" borderId="89" applyNumberFormat="0" applyFill="0" applyAlignment="0" applyProtection="0"/>
    <xf numFmtId="0" fontId="32" fillId="38" borderId="90" applyNumberFormat="0" applyFont="0" applyAlignment="0" applyProtection="0"/>
    <xf numFmtId="0" fontId="20" fillId="30" borderId="90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6" fillId="48" borderId="87" applyNumberFormat="0" applyAlignment="0" applyProtection="0"/>
    <xf numFmtId="0" fontId="40" fillId="0" borderId="89" applyNumberFormat="0" applyFill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35" fillId="27" borderId="88" applyNumberFormat="0" applyAlignment="0" applyProtection="0"/>
    <xf numFmtId="0" fontId="36" fillId="27" borderId="87" applyNumberFormat="0" applyProtection="0"/>
    <xf numFmtId="0" fontId="34" fillId="43" borderId="92" applyNumberFormat="0" applyAlignment="0" applyProtection="0"/>
    <xf numFmtId="0" fontId="51" fillId="22" borderId="90" applyNumberFormat="0" applyAlignment="0" applyProtection="0"/>
    <xf numFmtId="0" fontId="34" fillId="43" borderId="87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0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4" fillId="43" borderId="87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6" fillId="48" borderId="87" applyNumberFormat="0" applyAlignment="0" applyProtection="0"/>
    <xf numFmtId="0" fontId="36" fillId="27" borderId="92" applyNumberFormat="0" applyAlignment="0" applyProtection="0"/>
    <xf numFmtId="0" fontId="32" fillId="38" borderId="90" applyNumberFormat="0" applyFont="0" applyAlignment="0" applyProtection="0"/>
    <xf numFmtId="0" fontId="32" fillId="38" borderId="90" applyNumberFormat="0" applyFont="0" applyAlignment="0" applyProtection="0"/>
    <xf numFmtId="0" fontId="35" fillId="48" borderId="93" applyNumberFormat="0" applyAlignment="0" applyProtection="0"/>
    <xf numFmtId="0" fontId="34" fillId="43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2" fillId="38" borderId="90" applyNumberFormat="0" applyFont="0" applyAlignment="0" applyProtection="0"/>
    <xf numFmtId="0" fontId="32" fillId="38" borderId="96" applyNumberFormat="0" applyFon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88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4" fillId="36" borderId="87" applyNumberFormat="0" applyAlignment="0" applyProtection="0"/>
    <xf numFmtId="0" fontId="36" fillId="27" borderId="87" applyNumberFormat="0" applyAlignment="0" applyProtection="0"/>
    <xf numFmtId="0" fontId="51" fillId="30" borderId="90" applyNumberFormat="0" applyAlignment="0" applyProtection="0"/>
    <xf numFmtId="0" fontId="35" fillId="48" borderId="93" applyNumberFormat="0" applyAlignment="0" applyProtection="0"/>
    <xf numFmtId="0" fontId="35" fillId="27" borderId="88" applyNumberFormat="0" applyProtection="0"/>
    <xf numFmtId="0" fontId="36" fillId="48" borderId="87" applyNumberForma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32" fillId="38" borderId="90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20" fillId="30" borderId="90" applyNumberFormat="0" applyAlignment="0" applyProtection="0"/>
    <xf numFmtId="0" fontId="36" fillId="27" borderId="92" applyNumberFormat="0" applyProtection="0"/>
    <xf numFmtId="0" fontId="36" fillId="48" borderId="87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6" fillId="48" borderId="87" applyNumberForma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0" fillId="30" borderId="90" applyNumberFormat="0" applyAlignment="0" applyProtection="0"/>
    <xf numFmtId="0" fontId="36" fillId="27" borderId="87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88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0" applyNumberFormat="0" applyFont="0" applyAlignment="0" applyProtection="0"/>
    <xf numFmtId="0" fontId="51" fillId="30" borderId="90" applyNumberForma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48" borderId="87" applyNumberFormat="0" applyAlignment="0" applyProtection="0"/>
    <xf numFmtId="0" fontId="36" fillId="27" borderId="87" applyNumberFormat="0" applyAlignment="0" applyProtection="0"/>
    <xf numFmtId="0" fontId="32" fillId="38" borderId="96" applyNumberFormat="0" applyFont="0" applyAlignment="0" applyProtection="0"/>
    <xf numFmtId="0" fontId="36" fillId="27" borderId="87" applyNumberFormat="0" applyAlignment="0" applyProtection="0"/>
    <xf numFmtId="0" fontId="35" fillId="27" borderId="88" applyNumberFormat="0" applyAlignment="0" applyProtection="0"/>
    <xf numFmtId="0" fontId="51" fillId="30" borderId="90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24" fillId="22" borderId="87" applyNumberFormat="0" applyAlignmen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48" borderId="87" applyNumberFormat="0" applyAlignment="0" applyProtection="0"/>
    <xf numFmtId="0" fontId="34" fillId="36" borderId="87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2" fillId="38" borderId="90" applyNumberFormat="0" applyFont="0" applyAlignment="0" applyProtection="0"/>
    <xf numFmtId="0" fontId="35" fillId="48" borderId="88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5" fillId="48" borderId="88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5" fillId="48" borderId="88" applyNumberFormat="0" applyAlignment="0" applyProtection="0"/>
    <xf numFmtId="0" fontId="44" fillId="30" borderId="90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88" applyNumberFormat="0" applyAlignment="0" applyProtection="0"/>
    <xf numFmtId="0" fontId="35" fillId="27" borderId="88" applyNumberFormat="0" applyAlignment="0" applyProtection="0"/>
    <xf numFmtId="0" fontId="34" fillId="43" borderId="92" applyNumberFormat="0" applyAlignmen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20" fillId="30" borderId="96" applyNumberFormat="0" applyAlignment="0" applyProtection="0"/>
    <xf numFmtId="0" fontId="20" fillId="30" borderId="90" applyNumberForma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4" fillId="8" borderId="87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0" applyNumberFormat="0" applyFon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87" applyNumberForma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4" fillId="8" borderId="87" applyNumberFormat="0" applyProtection="0"/>
    <xf numFmtId="0" fontId="34" fillId="43" borderId="92" applyNumberFormat="0" applyAlignment="0" applyProtection="0"/>
    <xf numFmtId="0" fontId="44" fillId="30" borderId="96" applyNumberFormat="0" applyProtection="0"/>
    <xf numFmtId="0" fontId="34" fillId="8" borderId="87" applyNumberFormat="0" applyAlignment="0" applyProtection="0"/>
    <xf numFmtId="0" fontId="34" fillId="8" borderId="92" applyNumberFormat="0" applyAlignment="0" applyProtection="0"/>
    <xf numFmtId="0" fontId="34" fillId="36" borderId="87" applyNumberFormat="0" applyAlignment="0" applyProtection="0"/>
    <xf numFmtId="0" fontId="36" fillId="27" borderId="87" applyNumberFormat="0" applyProtection="0"/>
    <xf numFmtId="0" fontId="44" fillId="30" borderId="90" applyNumberFormat="0" applyProtection="0"/>
    <xf numFmtId="0" fontId="35" fillId="27" borderId="88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87" applyNumberForma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51" fillId="22" borderId="90" applyNumberFormat="0" applyAlignment="0" applyProtection="0"/>
    <xf numFmtId="0" fontId="34" fillId="36" borderId="87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51" fillId="22" borderId="90" applyNumberFormat="0" applyAlignment="0" applyProtection="0"/>
    <xf numFmtId="0" fontId="32" fillId="38" borderId="90" applyNumberFormat="0" applyFont="0" applyAlignment="0" applyProtection="0"/>
    <xf numFmtId="0" fontId="24" fillId="22" borderId="87" applyNumberFormat="0" applyAlignment="0" applyProtection="0"/>
    <xf numFmtId="0" fontId="51" fillId="22" borderId="90" applyNumberFormat="0" applyAlignment="0" applyProtection="0"/>
    <xf numFmtId="0" fontId="35" fillId="27" borderId="88" applyNumberForma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4" fillId="8" borderId="92" applyNumberFormat="0" applyAlignment="0" applyProtection="0"/>
    <xf numFmtId="0" fontId="34" fillId="8" borderId="87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4" fillId="8" borderId="87" applyNumberFormat="0" applyAlignment="0" applyProtection="0"/>
    <xf numFmtId="0" fontId="35" fillId="27" borderId="88" applyNumberFormat="0" applyAlignment="0" applyProtection="0"/>
    <xf numFmtId="0" fontId="36" fillId="48" borderId="87" applyNumberFormat="0" applyAlignment="0" applyProtection="0"/>
    <xf numFmtId="0" fontId="35" fillId="48" borderId="88" applyNumberFormat="0" applyAlignment="0" applyProtection="0"/>
    <xf numFmtId="0" fontId="51" fillId="30" borderId="90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87" applyNumberFormat="0" applyProtection="0"/>
    <xf numFmtId="0" fontId="34" fillId="8" borderId="87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88" applyNumberFormat="0" applyAlignment="0" applyProtection="0"/>
    <xf numFmtId="0" fontId="35" fillId="27" borderId="93" applyNumberFormat="0" applyAlignment="0" applyProtection="0"/>
    <xf numFmtId="0" fontId="35" fillId="27" borderId="88" applyNumberFormat="0" applyProtection="0"/>
    <xf numFmtId="0" fontId="34" fillId="36" borderId="87" applyNumberFormat="0" applyAlignment="0" applyProtection="0"/>
    <xf numFmtId="0" fontId="35" fillId="27" borderId="93" applyNumberFormat="0" applyProtection="0"/>
    <xf numFmtId="0" fontId="35" fillId="48" borderId="88" applyNumberFormat="0" applyAlignment="0" applyProtection="0"/>
    <xf numFmtId="0" fontId="34" fillId="8" borderId="87" applyNumberFormat="0" applyProtection="0"/>
    <xf numFmtId="0" fontId="34" fillId="8" borderId="87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4" fillId="8" borderId="87" applyNumberFormat="0" applyAlignment="0" applyProtection="0"/>
    <xf numFmtId="0" fontId="36" fillId="27" borderId="87" applyNumberFormat="0" applyAlignment="0" applyProtection="0"/>
    <xf numFmtId="0" fontId="36" fillId="48" borderId="87" applyNumberFormat="0" applyAlignment="0" applyProtection="0"/>
    <xf numFmtId="0" fontId="35" fillId="48" borderId="93" applyNumberFormat="0" applyAlignment="0" applyProtection="0"/>
    <xf numFmtId="0" fontId="34" fillId="36" borderId="87" applyNumberFormat="0" applyAlignment="0" applyProtection="0"/>
    <xf numFmtId="0" fontId="40" fillId="0" borderId="94" applyNumberFormat="0" applyFill="0" applyAlignment="0" applyProtection="0"/>
    <xf numFmtId="0" fontId="44" fillId="30" borderId="96" applyNumberFormat="0" applyProtection="0"/>
    <xf numFmtId="0" fontId="36" fillId="27" borderId="87" applyNumberFormat="0" applyAlignment="0" applyProtection="0"/>
    <xf numFmtId="0" fontId="35" fillId="27" borderId="93" applyNumberFormat="0" applyProtection="0"/>
    <xf numFmtId="0" fontId="32" fillId="38" borderId="90" applyNumberFormat="0" applyFont="0" applyAlignment="0" applyProtection="0"/>
    <xf numFmtId="0" fontId="20" fillId="30" borderId="96" applyNumberFormat="0" applyAlignment="0" applyProtection="0"/>
    <xf numFmtId="0" fontId="32" fillId="38" borderId="90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0" applyNumberFormat="0" applyFont="0" applyAlignment="0" applyProtection="0"/>
    <xf numFmtId="0" fontId="34" fillId="36" borderId="87" applyNumberFormat="0" applyAlignment="0" applyProtection="0"/>
    <xf numFmtId="0" fontId="32" fillId="38" borderId="90" applyNumberFormat="0" applyFont="0" applyAlignment="0" applyProtection="0"/>
    <xf numFmtId="0" fontId="40" fillId="0" borderId="91" applyNumberFormat="0" applyFill="0" applyProtection="0"/>
    <xf numFmtId="0" fontId="44" fillId="30" borderId="96" applyNumberFormat="0" applyProtection="0"/>
    <xf numFmtId="0" fontId="35" fillId="48" borderId="88" applyNumberFormat="0" applyAlignment="0" applyProtection="0"/>
    <xf numFmtId="0" fontId="40" fillId="0" borderId="89" applyNumberFormat="0" applyFill="0" applyAlignment="0" applyProtection="0"/>
    <xf numFmtId="0" fontId="51" fillId="30" borderId="96" applyNumberFormat="0" applyAlignment="0" applyProtection="0"/>
    <xf numFmtId="0" fontId="36" fillId="27" borderId="92" applyNumberForma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8" borderId="92" applyNumberFormat="0" applyProtection="0"/>
    <xf numFmtId="0" fontId="34" fillId="8" borderId="92" applyNumberForma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27" borderId="93" applyNumberForma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44" fillId="30" borderId="96" applyNumberForma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4" fillId="8" borderId="92" applyNumberFormat="0" applyProtection="0"/>
    <xf numFmtId="0" fontId="40" fillId="0" borderId="94" applyNumberFormat="0" applyFill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4" fillId="8" borderId="92" applyNumberForma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24" fillId="22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40" fillId="0" borderId="95" applyNumberFormat="0" applyFill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40" fillId="0" borderId="95" applyNumberFormat="0" applyFill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4" fillId="36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51" fillId="22" borderId="96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24" fillId="22" borderId="92" applyNumberFormat="0" applyAlignment="0" applyProtection="0"/>
    <xf numFmtId="0" fontId="34" fillId="43" borderId="92" applyNumberFormat="0" applyAlignment="0" applyProtection="0"/>
    <xf numFmtId="0" fontId="40" fillId="0" borderId="94" applyNumberFormat="0" applyFill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6" fillId="27" borderId="92" applyNumberForma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27" borderId="92" applyNumberForma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24" fillId="22" borderId="92" applyNumberFormat="0" applyAlignment="0" applyProtection="0"/>
    <xf numFmtId="0" fontId="24" fillId="22" borderId="92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6" fillId="27" borderId="92" applyNumberFormat="0" applyProtection="0"/>
    <xf numFmtId="0" fontId="51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20" fillId="30" borderId="96" applyNumberFormat="0" applyAlignment="0" applyProtection="0"/>
    <xf numFmtId="0" fontId="45" fillId="22" borderId="96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40" fillId="0" borderId="94" applyNumberFormat="0" applyFill="0" applyAlignment="0" applyProtection="0"/>
    <xf numFmtId="0" fontId="40" fillId="0" borderId="94" applyNumberFormat="0" applyFill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40" fillId="0" borderId="95" applyNumberFormat="0" applyFill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45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4" fillId="8" borderId="92" applyNumberFormat="0" applyProtection="0"/>
    <xf numFmtId="0" fontId="34" fillId="36" borderId="92" applyNumberFormat="0" applyAlignment="0" applyProtection="0"/>
    <xf numFmtId="0" fontId="24" fillId="22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4" fillId="30" borderId="96" applyNumberForma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5" fillId="27" borderId="93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4" fillId="43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4" fillId="36" borderId="92" applyNumberFormat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51" fillId="30" borderId="96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40" fillId="0" borderId="94" applyNumberFormat="0" applyFill="0" applyAlignment="0" applyProtection="0"/>
    <xf numFmtId="0" fontId="35" fillId="27" borderId="93" applyNumberForma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51" fillId="30" borderId="96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40" fillId="0" borderId="94" applyNumberFormat="0" applyFill="0" applyAlignment="0" applyProtection="0"/>
    <xf numFmtId="0" fontId="36" fillId="27" borderId="92" applyNumberForma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34" fillId="43" borderId="92" applyNumberFormat="0" applyAlignment="0" applyProtection="0"/>
    <xf numFmtId="0" fontId="34" fillId="43" borderId="92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4" fillId="8" borderId="92" applyNumberFormat="0" applyProtection="0"/>
    <xf numFmtId="0" fontId="51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40" fillId="0" borderId="95" applyNumberFormat="0" applyFill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34" fillId="8" borderId="92" applyNumberFormat="0" applyAlignment="0" applyProtection="0"/>
    <xf numFmtId="0" fontId="20" fillId="30" borderId="96" applyNumberFormat="0" applyAlignment="0" applyProtection="0"/>
    <xf numFmtId="0" fontId="36" fillId="48" borderId="92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51" fillId="22" borderId="96" applyNumberFormat="0" applyAlignmen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40" fillId="0" borderId="95" applyNumberFormat="0" applyFill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40" fillId="0" borderId="94" applyNumberFormat="0" applyFill="0" applyAlignmen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34" fillId="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4" fillId="8" borderId="92" applyNumberForma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40" fillId="0" borderId="94" applyNumberFormat="0" applyFill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5" fillId="48" borderId="93" applyNumberFormat="0" applyAlignment="0" applyProtection="0"/>
    <xf numFmtId="0" fontId="51" fillId="30" borderId="96" applyNumberFormat="0" applyAlignment="0" applyProtection="0"/>
    <xf numFmtId="0" fontId="32" fillId="38" borderId="96" applyNumberFormat="0" applyFon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4" fillId="8" borderId="92" applyNumberFormat="0" applyAlignment="0" applyProtection="0"/>
    <xf numFmtId="0" fontId="32" fillId="38" borderId="96" applyNumberFormat="0" applyFont="0" applyAlignment="0" applyProtection="0"/>
    <xf numFmtId="0" fontId="34" fillId="8" borderId="92" applyNumberFormat="0" applyAlignment="0" applyProtection="0"/>
    <xf numFmtId="0" fontId="51" fillId="30" borderId="96" applyNumberFormat="0" applyAlignment="0" applyProtection="0"/>
    <xf numFmtId="0" fontId="40" fillId="0" borderId="95" applyNumberFormat="0" applyFill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51" fillId="22" borderId="96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35" fillId="48" borderId="93" applyNumberFormat="0" applyAlignment="0" applyProtection="0"/>
    <xf numFmtId="0" fontId="20" fillId="30" borderId="96" applyNumberFormat="0" applyAlignment="0" applyProtection="0"/>
    <xf numFmtId="0" fontId="36" fillId="27" borderId="92" applyNumberFormat="0" applyAlignment="0" applyProtection="0"/>
    <xf numFmtId="0" fontId="35" fillId="27" borderId="93" applyNumberFormat="0" applyAlignment="0" applyProtection="0"/>
    <xf numFmtId="0" fontId="34" fillId="36" borderId="92" applyNumberFormat="0" applyAlignment="0" applyProtection="0"/>
    <xf numFmtId="0" fontId="44" fillId="30" borderId="96" applyNumberFormat="0" applyProtection="0"/>
    <xf numFmtId="0" fontId="24" fillId="22" borderId="92" applyNumberFormat="0" applyAlignment="0" applyProtection="0"/>
    <xf numFmtId="0" fontId="35" fillId="48" borderId="93" applyNumberFormat="0" applyAlignment="0" applyProtection="0"/>
    <xf numFmtId="0" fontId="34" fillId="8" borderId="92" applyNumberFormat="0" applyAlignment="0" applyProtection="0"/>
    <xf numFmtId="0" fontId="36" fillId="27" borderId="92" applyNumberFormat="0" applyProtection="0"/>
    <xf numFmtId="0" fontId="35" fillId="27" borderId="93" applyNumberForma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Alignment="0" applyProtection="0"/>
    <xf numFmtId="0" fontId="35" fillId="48" borderId="93" applyNumberFormat="0" applyAlignment="0" applyProtection="0"/>
    <xf numFmtId="0" fontId="24" fillId="22" borderId="92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51" fillId="22" borderId="96" applyNumberFormat="0" applyAlignment="0" applyProtection="0"/>
    <xf numFmtId="0" fontId="36" fillId="48" borderId="92" applyNumberFormat="0" applyAlignment="0" applyProtection="0"/>
    <xf numFmtId="0" fontId="44" fillId="30" borderId="96" applyNumberForma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5" fillId="48" borderId="93" applyNumberFormat="0" applyAlignmen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5" fillId="27" borderId="93" applyNumberFormat="0" applyAlignment="0" applyProtection="0"/>
    <xf numFmtId="0" fontId="36" fillId="27" borderId="92" applyNumberFormat="0" applyProtection="0"/>
    <xf numFmtId="0" fontId="36" fillId="48" borderId="92" applyNumberFormat="0" applyAlignment="0" applyProtection="0"/>
    <xf numFmtId="0" fontId="35" fillId="27" borderId="93" applyNumberFormat="0" applyAlignment="0" applyProtection="0"/>
    <xf numFmtId="0" fontId="32" fillId="38" borderId="96" applyNumberFormat="0" applyFon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24" fillId="22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20" fillId="30" borderId="96" applyNumberFormat="0" applyAlignment="0" applyProtection="0"/>
    <xf numFmtId="0" fontId="32" fillId="38" borderId="96" applyNumberFormat="0" applyFon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20" fillId="30" borderId="96" applyNumberForma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40" fillId="0" borderId="94" applyNumberFormat="0" applyFill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24" fillId="22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43" borderId="92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45" fillId="22" borderId="96" applyNumberFormat="0" applyAlignment="0" applyProtection="0"/>
    <xf numFmtId="0" fontId="34" fillId="36" borderId="92" applyNumberFormat="0" applyAlignment="0" applyProtection="0"/>
    <xf numFmtId="0" fontId="34" fillId="36" borderId="92" applyNumberFormat="0" applyAlignment="0" applyProtection="0"/>
    <xf numFmtId="0" fontId="35" fillId="27" borderId="93" applyNumberFormat="0" applyAlignment="0" applyProtection="0"/>
    <xf numFmtId="0" fontId="35" fillId="27" borderId="93" applyNumberFormat="0" applyAlignment="0" applyProtection="0"/>
    <xf numFmtId="0" fontId="36" fillId="48" borderId="92" applyNumberFormat="0" applyAlignment="0" applyProtection="0"/>
    <xf numFmtId="0" fontId="51" fillId="22" borderId="96" applyNumberFormat="0" applyAlignment="0" applyProtection="0"/>
    <xf numFmtId="0" fontId="36" fillId="27" borderId="92" applyNumberFormat="0" applyAlignment="0" applyProtection="0"/>
    <xf numFmtId="0" fontId="44" fillId="30" borderId="96" applyNumberFormat="0" applyProtection="0"/>
    <xf numFmtId="0" fontId="35" fillId="27" borderId="93" applyNumberFormat="0" applyAlignment="0" applyProtection="0"/>
    <xf numFmtId="0" fontId="34" fillId="43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40" fillId="0" borderId="94" applyNumberFormat="0" applyFill="0" applyAlignment="0" applyProtection="0"/>
    <xf numFmtId="0" fontId="36" fillId="27" borderId="92" applyNumberFormat="0" applyAlignment="0" applyProtection="0"/>
    <xf numFmtId="0" fontId="51" fillId="22" borderId="96" applyNumberFormat="0" applyAlignment="0" applyProtection="0"/>
    <xf numFmtId="0" fontId="40" fillId="0" borderId="94" applyNumberFormat="0" applyFill="0" applyAlignment="0" applyProtection="0"/>
    <xf numFmtId="0" fontId="35" fillId="48" borderId="93" applyNumberFormat="0" applyAlignment="0" applyProtection="0"/>
    <xf numFmtId="0" fontId="44" fillId="30" borderId="96" applyNumberFormat="0" applyProtection="0"/>
    <xf numFmtId="0" fontId="34" fillId="43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2" fillId="38" borderId="96" applyNumberFormat="0" applyFont="0" applyAlignment="0" applyProtection="0"/>
    <xf numFmtId="0" fontId="51" fillId="22" borderId="96" applyNumberFormat="0" applyAlignment="0" applyProtection="0"/>
    <xf numFmtId="0" fontId="36" fillId="27" borderId="92" applyNumberFormat="0" applyProtection="0"/>
    <xf numFmtId="0" fontId="20" fillId="30" borderId="96" applyNumberFormat="0" applyAlignment="0" applyProtection="0"/>
    <xf numFmtId="0" fontId="34" fillId="8" borderId="92" applyNumberFormat="0" applyAlignment="0" applyProtection="0"/>
    <xf numFmtId="0" fontId="34" fillId="36" borderId="92" applyNumberFormat="0" applyAlignment="0" applyProtection="0"/>
    <xf numFmtId="0" fontId="34" fillId="8" borderId="92" applyNumberFormat="0" applyProtection="0"/>
    <xf numFmtId="0" fontId="36" fillId="48" borderId="92" applyNumberFormat="0" applyAlignment="0" applyProtection="0"/>
    <xf numFmtId="0" fontId="35" fillId="48" borderId="93" applyNumberFormat="0" applyAlignment="0" applyProtection="0"/>
    <xf numFmtId="0" fontId="36" fillId="27" borderId="92" applyNumberFormat="0" applyAlignment="0" applyProtection="0"/>
    <xf numFmtId="0" fontId="36" fillId="27" borderId="92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36" borderId="92" applyNumberFormat="0" applyAlignmen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5" fillId="27" borderId="93" applyNumberFormat="0" applyProtection="0"/>
    <xf numFmtId="0" fontId="36" fillId="48" borderId="92" applyNumberFormat="0" applyAlignment="0" applyProtection="0"/>
    <xf numFmtId="0" fontId="34" fillId="8" borderId="92" applyNumberFormat="0" applyProtection="0"/>
    <xf numFmtId="0" fontId="32" fillId="38" borderId="96" applyNumberFormat="0" applyFont="0" applyAlignment="0" applyProtection="0"/>
    <xf numFmtId="0" fontId="34" fillId="36" borderId="92" applyNumberFormat="0" applyAlignment="0" applyProtection="0"/>
    <xf numFmtId="0" fontId="36" fillId="27" borderId="92" applyNumberFormat="0" applyAlignment="0" applyProtection="0"/>
    <xf numFmtId="0" fontId="32" fillId="38" borderId="96" applyNumberFormat="0" applyFont="0" applyAlignment="0" applyProtection="0"/>
    <xf numFmtId="0" fontId="34" fillId="43" borderId="92" applyNumberFormat="0" applyAlignment="0" applyProtection="0"/>
    <xf numFmtId="0" fontId="35" fillId="48" borderId="93" applyNumberFormat="0" applyAlignment="0" applyProtection="0"/>
    <xf numFmtId="0" fontId="35" fillId="48" borderId="93" applyNumberFormat="0" applyAlignment="0" applyProtection="0"/>
    <xf numFmtId="0" fontId="34" fillId="43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40" fillId="0" borderId="94" applyNumberFormat="0" applyFill="0" applyAlignment="0" applyProtection="0"/>
    <xf numFmtId="0" fontId="45" fillId="22" borderId="96" applyNumberFormat="0" applyAlignment="0" applyProtection="0"/>
    <xf numFmtId="0" fontId="45" fillId="22" borderId="96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4" fillId="8" borderId="92" applyNumberFormat="0" applyAlignment="0" applyProtection="0"/>
    <xf numFmtId="0" fontId="35" fillId="27" borderId="93" applyNumberFormat="0" applyAlignment="0" applyProtection="0"/>
    <xf numFmtId="0" fontId="36" fillId="27" borderId="92" applyNumberFormat="0" applyAlignment="0" applyProtection="0"/>
    <xf numFmtId="0" fontId="51" fillId="30" borderId="96" applyNumberFormat="0" applyAlignment="0" applyProtection="0"/>
    <xf numFmtId="0" fontId="20" fillId="30" borderId="96" applyNumberFormat="0" applyAlignment="0" applyProtection="0"/>
    <xf numFmtId="0" fontId="44" fillId="30" borderId="96" applyNumberFormat="0" applyProtection="0"/>
    <xf numFmtId="0" fontId="20" fillId="30" borderId="96" applyNumberFormat="0" applyAlignment="0" applyProtection="0"/>
    <xf numFmtId="0" fontId="34" fillId="36" borderId="92" applyNumberFormat="0" applyAlignment="0" applyProtection="0"/>
    <xf numFmtId="0" fontId="35" fillId="48" borderId="93" applyNumberFormat="0" applyAlignment="0" applyProtection="0"/>
    <xf numFmtId="0" fontId="36" fillId="48" borderId="92" applyNumberFormat="0" applyAlignment="0" applyProtection="0"/>
    <xf numFmtId="0" fontId="32" fillId="38" borderId="96" applyNumberFormat="0" applyFont="0" applyAlignment="0" applyProtection="0"/>
    <xf numFmtId="0" fontId="19" fillId="0" borderId="0"/>
    <xf numFmtId="0" fontId="35" fillId="76" borderId="93" applyNumberFormat="0" applyAlignment="0" applyProtection="0"/>
    <xf numFmtId="0" fontId="36" fillId="76" borderId="92" applyNumberFormat="0" applyAlignment="0" applyProtection="0"/>
    <xf numFmtId="0" fontId="20" fillId="77" borderId="96" applyNumberFormat="0" applyAlignment="0" applyProtection="0"/>
    <xf numFmtId="0" fontId="20" fillId="30" borderId="96" applyNumberFormat="0" applyAlignment="0" applyProtection="0"/>
    <xf numFmtId="0" fontId="20" fillId="77" borderId="96" applyNumberFormat="0" applyAlignment="0" applyProtection="0"/>
    <xf numFmtId="0" fontId="20" fillId="30" borderId="96" applyNumberFormat="0" applyAlignment="0" applyProtection="0"/>
    <xf numFmtId="164" fontId="19" fillId="0" borderId="0" applyFont="0" applyFill="0" applyBorder="0" applyAlignment="0" applyProtection="0"/>
    <xf numFmtId="0" fontId="34" fillId="36" borderId="119" applyNumberFormat="0" applyAlignment="0" applyProtection="0"/>
    <xf numFmtId="0" fontId="35" fillId="48" borderId="120" applyNumberFormat="0" applyAlignment="0" applyProtection="0"/>
    <xf numFmtId="0" fontId="36" fillId="48" borderId="119" applyNumberFormat="0" applyAlignment="0" applyProtection="0"/>
    <xf numFmtId="0" fontId="40" fillId="0" borderId="121" applyNumberFormat="0" applyFill="0" applyAlignment="0" applyProtection="0"/>
    <xf numFmtId="0" fontId="111" fillId="0" borderId="0"/>
    <xf numFmtId="0" fontId="32" fillId="38" borderId="122" applyNumberFormat="0" applyFont="0" applyAlignment="0" applyProtection="0"/>
    <xf numFmtId="175" fontId="46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175" fontId="32" fillId="0" borderId="0" applyFont="0" applyFill="0" applyBorder="0" applyAlignment="0" applyProtection="0"/>
  </cellStyleXfs>
  <cellXfs count="827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3" fillId="0" borderId="0" xfId="0" applyFont="1" applyAlignment="1"/>
    <xf numFmtId="0" fontId="1" fillId="0" borderId="0" xfId="0" applyFont="1" applyAlignment="1">
      <alignment horizontal="left" vertical="center"/>
    </xf>
    <xf numFmtId="0" fontId="15" fillId="0" borderId="0" xfId="0" applyFont="1" applyAlignment="1"/>
    <xf numFmtId="0" fontId="1" fillId="0" borderId="0" xfId="0" applyFont="1" applyAlignment="1">
      <alignment vertical="center"/>
    </xf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59" fillId="32" borderId="35" xfId="369" applyFont="1" applyFill="1" applyBorder="1" applyAlignment="1">
      <alignment horizontal="center" wrapText="1"/>
    </xf>
    <xf numFmtId="0" fontId="59" fillId="32" borderId="35" xfId="369" applyFont="1" applyFill="1" applyBorder="1" applyAlignment="1">
      <alignment horizontal="center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59" fillId="32" borderId="35" xfId="369" applyNumberFormat="1" applyFont="1" applyFill="1" applyBorder="1" applyAlignment="1">
      <alignment horizontal="right" wrapText="1"/>
    </xf>
    <xf numFmtId="0" fontId="86" fillId="0" borderId="4" xfId="159" applyFont="1" applyFill="1" applyBorder="1" applyAlignment="1">
      <alignment horizontal="center" vertical="center" wrapText="1"/>
    </xf>
    <xf numFmtId="49" fontId="86" fillId="0" borderId="66" xfId="159" applyNumberFormat="1" applyFont="1" applyFill="1" applyBorder="1" applyAlignment="1">
      <alignment horizontal="center" vertical="center"/>
    </xf>
    <xf numFmtId="4" fontId="88" fillId="63" borderId="8" xfId="0" applyNumberFormat="1" applyFont="1" applyFill="1" applyBorder="1" applyAlignment="1"/>
    <xf numFmtId="4" fontId="88" fillId="63" borderId="66" xfId="0" applyNumberFormat="1" applyFont="1" applyFill="1" applyBorder="1" applyAlignment="1"/>
    <xf numFmtId="0" fontId="88" fillId="63" borderId="66" xfId="0" applyFont="1" applyFill="1" applyBorder="1"/>
    <xf numFmtId="0" fontId="88" fillId="63" borderId="8" xfId="0" applyFont="1" applyFill="1" applyBorder="1"/>
    <xf numFmtId="2" fontId="88" fillId="63" borderId="66" xfId="0" applyNumberFormat="1" applyFont="1" applyFill="1" applyBorder="1"/>
    <xf numFmtId="4" fontId="88" fillId="63" borderId="66" xfId="0" applyNumberFormat="1" applyFont="1" applyFill="1" applyBorder="1"/>
    <xf numFmtId="178" fontId="88" fillId="63" borderId="8" xfId="0" applyNumberFormat="1" applyFont="1" applyFill="1" applyBorder="1"/>
    <xf numFmtId="1" fontId="88" fillId="63" borderId="8" xfId="0" applyNumberFormat="1" applyFont="1" applyFill="1" applyBorder="1"/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right" wrapText="1"/>
    </xf>
    <xf numFmtId="0" fontId="11" fillId="32" borderId="0" xfId="0" applyFont="1" applyFill="1"/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49" fontId="59" fillId="32" borderId="37" xfId="369" applyNumberFormat="1" applyFont="1" applyFill="1" applyBorder="1" applyAlignment="1"/>
    <xf numFmtId="0" fontId="44" fillId="0" borderId="0" xfId="159" applyFont="1" applyFill="1"/>
    <xf numFmtId="173" fontId="59" fillId="65" borderId="66" xfId="159" applyNumberFormat="1" applyFont="1" applyFill="1" applyBorder="1" applyAlignment="1">
      <alignment horizontal="right"/>
    </xf>
    <xf numFmtId="173" fontId="58" fillId="0" borderId="64" xfId="159" applyNumberFormat="1" applyFont="1" applyFill="1" applyBorder="1" applyAlignment="1">
      <alignment horizontal="right"/>
    </xf>
    <xf numFmtId="173" fontId="59" fillId="63" borderId="66" xfId="159" applyNumberFormat="1" applyFont="1" applyFill="1" applyBorder="1" applyAlignment="1">
      <alignment horizontal="right"/>
    </xf>
    <xf numFmtId="4" fontId="59" fillId="63" borderId="8" xfId="159" applyNumberFormat="1" applyFont="1" applyFill="1" applyBorder="1" applyAlignment="1">
      <alignment vertical="center"/>
    </xf>
    <xf numFmtId="4" fontId="59" fillId="63" borderId="66" xfId="159" applyNumberFormat="1" applyFont="1" applyFill="1" applyBorder="1" applyAlignment="1">
      <alignment vertical="center"/>
    </xf>
    <xf numFmtId="4" fontId="58" fillId="65" borderId="66" xfId="159" applyNumberFormat="1" applyFont="1" applyFill="1" applyBorder="1" applyAlignment="1"/>
    <xf numFmtId="4" fontId="19" fillId="65" borderId="66" xfId="0" applyNumberFormat="1" applyFont="1" applyFill="1" applyBorder="1" applyAlignment="1"/>
    <xf numFmtId="0" fontId="19" fillId="0" borderId="0" xfId="0" applyFont="1"/>
    <xf numFmtId="0" fontId="59" fillId="32" borderId="39" xfId="369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32" borderId="16" xfId="0" applyNumberFormat="1" applyFont="1" applyFill="1" applyBorder="1" applyAlignment="1">
      <alignment horizontal="right" wrapText="1"/>
    </xf>
    <xf numFmtId="0" fontId="95" fillId="32" borderId="0" xfId="0" applyFont="1" applyFill="1" applyAlignment="1">
      <alignment vertical="center"/>
    </xf>
    <xf numFmtId="0" fontId="44" fillId="32" borderId="0" xfId="0" applyFont="1" applyFill="1"/>
    <xf numFmtId="1" fontId="59" fillId="32" borderId="16" xfId="0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0" fontId="2" fillId="32" borderId="58" xfId="0" applyFont="1" applyFill="1" applyBorder="1" applyAlignment="1">
      <alignment horizontal="center" vertical="center" wrapText="1"/>
    </xf>
    <xf numFmtId="173" fontId="44" fillId="32" borderId="35" xfId="2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vertical="center" wrapText="1"/>
    </xf>
    <xf numFmtId="3" fontId="59" fillId="32" borderId="16" xfId="0" applyNumberFormat="1" applyFont="1" applyFill="1" applyBorder="1" applyAlignment="1">
      <alignment horizontal="right" vertical="center" wrapText="1"/>
    </xf>
    <xf numFmtId="173" fontId="1" fillId="32" borderId="16" xfId="0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0" fontId="1" fillId="32" borderId="0" xfId="0" applyFont="1" applyFill="1" applyAlignment="1">
      <alignment vertical="center"/>
    </xf>
    <xf numFmtId="173" fontId="59" fillId="32" borderId="35" xfId="2" applyNumberFormat="1" applyFont="1" applyFill="1" applyBorder="1" applyAlignment="1">
      <alignment horizontal="right" vertical="center"/>
    </xf>
    <xf numFmtId="0" fontId="1" fillId="32" borderId="0" xfId="0" applyFont="1" applyFill="1" applyAlignment="1">
      <alignment horizontal="left" vertical="center"/>
    </xf>
    <xf numFmtId="0" fontId="44" fillId="32" borderId="0" xfId="0" applyFont="1" applyFill="1" applyAlignment="1">
      <alignment vertical="center"/>
    </xf>
    <xf numFmtId="0" fontId="0" fillId="32" borderId="0" xfId="0" applyFill="1" applyAlignment="1">
      <alignment vertical="center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1" fontId="44" fillId="32" borderId="16" xfId="0" applyNumberFormat="1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wrapText="1"/>
    </xf>
    <xf numFmtId="173" fontId="59" fillId="32" borderId="16" xfId="0" applyNumberFormat="1" applyFont="1" applyFill="1" applyBorder="1" applyAlignment="1">
      <alignment horizontal="right" vertical="center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vertical="center" wrapText="1"/>
    </xf>
    <xf numFmtId="0" fontId="59" fillId="32" borderId="39" xfId="158" applyFont="1" applyFill="1" applyBorder="1" applyAlignment="1">
      <alignment horizontal="center" vertical="center" wrapText="1"/>
    </xf>
    <xf numFmtId="173" fontId="59" fillId="32" borderId="39" xfId="2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14" fillId="32" borderId="0" xfId="0" applyFont="1" applyFill="1" applyAlignment="1"/>
    <xf numFmtId="0" fontId="15" fillId="32" borderId="0" xfId="0" applyFont="1" applyFill="1" applyAlignment="1"/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158" applyFont="1" applyFill="1" applyBorder="1" applyAlignment="1">
      <alignment horizontal="left" wrapText="1"/>
    </xf>
    <xf numFmtId="0" fontId="59" fillId="32" borderId="35" xfId="2" applyFont="1" applyFill="1" applyBorder="1" applyAlignment="1">
      <alignment horizontal="right"/>
    </xf>
    <xf numFmtId="173" fontId="14" fillId="32" borderId="16" xfId="0" applyNumberFormat="1" applyFont="1" applyFill="1" applyBorder="1" applyAlignment="1">
      <alignment horizontal="center" vertical="center" wrapText="1"/>
    </xf>
    <xf numFmtId="0" fontId="1" fillId="32" borderId="0" xfId="0" applyFont="1" applyFill="1" applyAlignment="1"/>
    <xf numFmtId="0" fontId="84" fillId="32" borderId="0" xfId="0" applyFont="1" applyFill="1"/>
    <xf numFmtId="0" fontId="14" fillId="32" borderId="0" xfId="0" applyFont="1" applyFill="1"/>
    <xf numFmtId="0" fontId="58" fillId="32" borderId="17" xfId="369" applyFont="1" applyFill="1" applyBorder="1" applyAlignment="1">
      <alignment horizontal="center" vertical="center" wrapText="1"/>
    </xf>
    <xf numFmtId="0" fontId="58" fillId="32" borderId="19" xfId="369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wrapText="1"/>
    </xf>
    <xf numFmtId="49" fontId="14" fillId="32" borderId="16" xfId="0" applyNumberFormat="1" applyFont="1" applyFill="1" applyBorder="1" applyAlignment="1">
      <alignment horizontal="center" vertical="center" wrapText="1"/>
    </xf>
    <xf numFmtId="173" fontId="59" fillId="32" borderId="35" xfId="369" applyNumberFormat="1" applyFont="1" applyFill="1" applyBorder="1" applyAlignment="1">
      <alignment wrapText="1"/>
    </xf>
    <xf numFmtId="174" fontId="59" fillId="32" borderId="16" xfId="369" applyNumberFormat="1" applyFont="1" applyFill="1" applyBorder="1" applyAlignment="1">
      <alignment horizontal="right" wrapText="1"/>
    </xf>
    <xf numFmtId="173" fontId="1" fillId="32" borderId="16" xfId="0" applyNumberFormat="1" applyFont="1" applyFill="1" applyBorder="1" applyAlignment="1">
      <alignment wrapText="1"/>
    </xf>
    <xf numFmtId="173" fontId="14" fillId="32" borderId="16" xfId="0" applyNumberFormat="1" applyFont="1" applyFill="1" applyBorder="1" applyAlignment="1">
      <alignment wrapText="1"/>
    </xf>
    <xf numFmtId="174" fontId="14" fillId="32" borderId="0" xfId="0" applyNumberFormat="1" applyFont="1" applyFill="1" applyAlignment="1">
      <alignment horizontal="right"/>
    </xf>
    <xf numFmtId="174" fontId="14" fillId="32" borderId="16" xfId="0" applyNumberFormat="1" applyFont="1" applyFill="1" applyBorder="1" applyAlignment="1">
      <alignment wrapText="1"/>
    </xf>
    <xf numFmtId="174" fontId="59" fillId="32" borderId="35" xfId="369" applyNumberFormat="1" applyFont="1" applyFill="1" applyBorder="1" applyAlignment="1">
      <alignment wrapText="1"/>
    </xf>
    <xf numFmtId="174" fontId="59" fillId="32" borderId="40" xfId="369" applyNumberFormat="1" applyFont="1" applyFill="1" applyBorder="1" applyAlignment="1">
      <alignment horizontal="right" wrapText="1"/>
    </xf>
    <xf numFmtId="174" fontId="14" fillId="32" borderId="0" xfId="0" applyNumberFormat="1" applyFont="1" applyFill="1" applyAlignment="1"/>
    <xf numFmtId="174" fontId="59" fillId="32" borderId="43" xfId="369" applyNumberFormat="1" applyFont="1" applyFill="1" applyBorder="1" applyAlignment="1">
      <alignment horizontal="right" wrapText="1"/>
    </xf>
    <xf numFmtId="174" fontId="59" fillId="32" borderId="41" xfId="369" applyNumberFormat="1" applyFont="1" applyFill="1" applyBorder="1" applyAlignment="1">
      <alignment horizontal="right" wrapText="1"/>
    </xf>
    <xf numFmtId="174" fontId="14" fillId="32" borderId="71" xfId="0" applyNumberFormat="1" applyFont="1" applyFill="1" applyBorder="1" applyAlignment="1">
      <alignment horizontal="right"/>
    </xf>
    <xf numFmtId="174" fontId="59" fillId="32" borderId="17" xfId="369" applyNumberFormat="1" applyFont="1" applyFill="1" applyBorder="1" applyAlignment="1">
      <alignment wrapText="1"/>
    </xf>
    <xf numFmtId="174" fontId="59" fillId="32" borderId="42" xfId="369" applyNumberFormat="1" applyFont="1" applyFill="1" applyBorder="1" applyAlignment="1">
      <alignment horizontal="right" wrapText="1"/>
    </xf>
    <xf numFmtId="174" fontId="59" fillId="32" borderId="50" xfId="369" applyNumberFormat="1" applyFont="1" applyFill="1" applyBorder="1" applyAlignment="1">
      <alignment horizontal="right" wrapText="1"/>
    </xf>
    <xf numFmtId="174" fontId="59" fillId="32" borderId="45" xfId="369" applyNumberFormat="1" applyFont="1" applyFill="1" applyBorder="1" applyAlignment="1">
      <alignment horizontal="right" wrapText="1"/>
    </xf>
    <xf numFmtId="174" fontId="59" fillId="32" borderId="39" xfId="369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horizontal="right" wrapText="1"/>
    </xf>
    <xf numFmtId="174" fontId="59" fillId="32" borderId="35" xfId="2" applyNumberFormat="1" applyFont="1" applyFill="1" applyBorder="1" applyAlignment="1">
      <alignment wrapText="1"/>
    </xf>
    <xf numFmtId="174" fontId="59" fillId="32" borderId="35" xfId="2" applyNumberFormat="1" applyFont="1" applyFill="1" applyBorder="1" applyAlignment="1">
      <alignment horizontal="right"/>
    </xf>
    <xf numFmtId="174" fontId="59" fillId="32" borderId="35" xfId="2" applyNumberFormat="1" applyFont="1" applyFill="1" applyBorder="1" applyAlignment="1"/>
    <xf numFmtId="0" fontId="13" fillId="32" borderId="0" xfId="0" applyFont="1" applyFill="1" applyAlignment="1"/>
    <xf numFmtId="49" fontId="58" fillId="0" borderId="0" xfId="0" applyNumberFormat="1" applyFont="1" applyAlignment="1">
      <alignment horizontal="center" vertical="center"/>
    </xf>
    <xf numFmtId="0" fontId="44" fillId="0" borderId="0" xfId="0" applyFont="1" applyAlignment="1">
      <alignment wrapText="1"/>
    </xf>
    <xf numFmtId="0" fontId="58" fillId="0" borderId="0" xfId="0" applyFont="1" applyAlignment="1">
      <alignment horizontal="center" vertical="center" wrapText="1"/>
    </xf>
    <xf numFmtId="0" fontId="44" fillId="0" borderId="0" xfId="0" applyFont="1"/>
    <xf numFmtId="0" fontId="97" fillId="0" borderId="0" xfId="0" applyFont="1"/>
    <xf numFmtId="0" fontId="99" fillId="0" borderId="0" xfId="0" applyFont="1" applyAlignment="1">
      <alignment horizontal="center" vertical="top"/>
    </xf>
    <xf numFmtId="0" fontId="98" fillId="0" borderId="0" xfId="0" applyFont="1" applyAlignment="1">
      <alignment horizontal="justify" vertical="center"/>
    </xf>
    <xf numFmtId="49" fontId="104" fillId="0" borderId="11" xfId="0" applyNumberFormat="1" applyFont="1" applyBorder="1" applyAlignment="1">
      <alignment horizontal="center" vertical="center"/>
    </xf>
    <xf numFmtId="0" fontId="104" fillId="0" borderId="66" xfId="0" applyFont="1" applyBorder="1" applyAlignment="1">
      <alignment horizontal="center" vertical="center" wrapText="1"/>
    </xf>
    <xf numFmtId="0" fontId="104" fillId="0" borderId="4" xfId="0" applyFont="1" applyBorder="1" applyAlignment="1">
      <alignment horizontal="center" vertical="center" wrapText="1"/>
    </xf>
    <xf numFmtId="49" fontId="59" fillId="78" borderId="11" xfId="0" applyNumberFormat="1" applyFont="1" applyFill="1" applyBorder="1" applyAlignment="1">
      <alignment horizontal="center" vertical="center"/>
    </xf>
    <xf numFmtId="0" fontId="59" fillId="78" borderId="66" xfId="0" applyFont="1" applyFill="1" applyBorder="1" applyAlignment="1">
      <alignment horizontal="left" vertical="center" wrapText="1" indent="1"/>
    </xf>
    <xf numFmtId="0" fontId="59" fillId="78" borderId="4" xfId="0" applyFont="1" applyFill="1" applyBorder="1" applyAlignment="1">
      <alignment horizontal="center" vertical="center"/>
    </xf>
    <xf numFmtId="4" fontId="105" fillId="78" borderId="66" xfId="0" applyNumberFormat="1" applyFont="1" applyFill="1" applyBorder="1" applyAlignment="1">
      <alignment horizontal="right"/>
    </xf>
    <xf numFmtId="49" fontId="58" fillId="80" borderId="11" xfId="0" applyNumberFormat="1" applyFont="1" applyFill="1" applyBorder="1" applyAlignment="1">
      <alignment horizontal="center" vertical="center"/>
    </xf>
    <xf numFmtId="0" fontId="44" fillId="80" borderId="66" xfId="0" applyFont="1" applyFill="1" applyBorder="1" applyAlignment="1">
      <alignment horizontal="left" vertical="center" wrapText="1" indent="1"/>
    </xf>
    <xf numFmtId="0" fontId="58" fillId="80" borderId="4" xfId="0" applyFont="1" applyFill="1" applyBorder="1" applyAlignment="1">
      <alignment horizontal="center" vertical="center"/>
    </xf>
    <xf numFmtId="4" fontId="58" fillId="80" borderId="66" xfId="0" applyNumberFormat="1" applyFont="1" applyFill="1" applyBorder="1" applyAlignment="1">
      <alignment horizontal="right"/>
    </xf>
    <xf numFmtId="2" fontId="59" fillId="78" borderId="8" xfId="0" applyNumberFormat="1" applyFont="1" applyFill="1" applyBorder="1" applyAlignment="1">
      <alignment horizontal="right" vertical="center"/>
    </xf>
    <xf numFmtId="2" fontId="59" fillId="78" borderId="66" xfId="0" applyNumberFormat="1" applyFont="1" applyFill="1" applyBorder="1" applyAlignment="1">
      <alignment horizontal="right" vertical="center"/>
    </xf>
    <xf numFmtId="0" fontId="58" fillId="0" borderId="104" xfId="0" applyFont="1" applyBorder="1" applyAlignment="1">
      <alignment horizontal="center" vertical="center"/>
    </xf>
    <xf numFmtId="2" fontId="105" fillId="78" borderId="66" xfId="0" applyNumberFormat="1" applyFont="1" applyFill="1" applyBorder="1"/>
    <xf numFmtId="0" fontId="105" fillId="78" borderId="66" xfId="0" applyFont="1" applyFill="1" applyBorder="1"/>
    <xf numFmtId="174" fontId="105" fillId="78" borderId="66" xfId="0" applyNumberFormat="1" applyFont="1" applyFill="1" applyBorder="1"/>
    <xf numFmtId="2" fontId="105" fillId="78" borderId="8" xfId="0" applyNumberFormat="1" applyFont="1" applyFill="1" applyBorder="1"/>
    <xf numFmtId="0" fontId="59" fillId="78" borderId="66" xfId="0" applyFont="1" applyFill="1" applyBorder="1" applyAlignment="1">
      <alignment horizontal="center" vertical="center"/>
    </xf>
    <xf numFmtId="173" fontId="59" fillId="78" borderId="66" xfId="0" applyNumberFormat="1" applyFont="1" applyFill="1" applyBorder="1" applyAlignment="1">
      <alignment horizontal="right"/>
    </xf>
    <xf numFmtId="49" fontId="59" fillId="80" borderId="11" xfId="0" applyNumberFormat="1" applyFont="1" applyFill="1" applyBorder="1" applyAlignment="1">
      <alignment horizontal="center" vertical="center"/>
    </xf>
    <xf numFmtId="0" fontId="59" fillId="80" borderId="66" xfId="0" applyFont="1" applyFill="1" applyBorder="1" applyAlignment="1">
      <alignment vertical="center"/>
    </xf>
    <xf numFmtId="0" fontId="59" fillId="80" borderId="4" xfId="0" applyFont="1" applyFill="1" applyBorder="1" applyAlignment="1">
      <alignment horizontal="center" vertical="center"/>
    </xf>
    <xf numFmtId="173" fontId="59" fillId="80" borderId="66" xfId="0" applyNumberFormat="1" applyFont="1" applyFill="1" applyBorder="1" applyAlignment="1">
      <alignment horizontal="right"/>
    </xf>
    <xf numFmtId="173" fontId="103" fillId="80" borderId="66" xfId="0" applyNumberFormat="1" applyFont="1" applyFill="1" applyBorder="1" applyAlignment="1">
      <alignment horizontal="right"/>
    </xf>
    <xf numFmtId="173" fontId="58" fillId="0" borderId="63" xfId="0" applyNumberFormat="1" applyFont="1" applyBorder="1" applyAlignment="1">
      <alignment horizontal="right"/>
    </xf>
    <xf numFmtId="49" fontId="85" fillId="0" borderId="105" xfId="0" applyNumberFormat="1" applyFont="1" applyBorder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173" fontId="11" fillId="32" borderId="0" xfId="0" applyNumberFormat="1" applyFont="1" applyFill="1" applyAlignment="1">
      <alignment vertical="center" wrapText="1"/>
    </xf>
    <xf numFmtId="0" fontId="75" fillId="32" borderId="0" xfId="0" applyFont="1" applyFill="1" applyAlignment="1">
      <alignment horizontal="left" vertical="center"/>
    </xf>
    <xf numFmtId="4" fontId="88" fillId="63" borderId="4" xfId="0" applyNumberFormat="1" applyFont="1" applyFill="1" applyBorder="1" applyAlignment="1"/>
    <xf numFmtId="173" fontId="59" fillId="32" borderId="39" xfId="369" applyNumberFormat="1" applyFont="1" applyFill="1" applyBorder="1" applyAlignment="1">
      <alignment horizontal="right" vertical="center" wrapText="1"/>
    </xf>
    <xf numFmtId="173" fontId="14" fillId="32" borderId="103" xfId="0" applyNumberFormat="1" applyFont="1" applyFill="1" applyBorder="1" applyAlignment="1">
      <alignment horizontal="right" vertical="center" wrapText="1"/>
    </xf>
    <xf numFmtId="173" fontId="59" fillId="32" borderId="109" xfId="369" applyNumberFormat="1" applyFont="1" applyFill="1" applyBorder="1" applyAlignment="1">
      <alignment horizontal="right" vertical="center" wrapText="1"/>
    </xf>
    <xf numFmtId="173" fontId="14" fillId="32" borderId="110" xfId="0" applyNumberFormat="1" applyFont="1" applyFill="1" applyBorder="1" applyAlignment="1">
      <alignment horizontal="right" vertical="center" wrapText="1"/>
    </xf>
    <xf numFmtId="173" fontId="14" fillId="32" borderId="110" xfId="0" applyNumberFormat="1" applyFont="1" applyFill="1" applyBorder="1" applyAlignment="1">
      <alignment horizontal="center" vertical="center" wrapText="1"/>
    </xf>
    <xf numFmtId="173" fontId="14" fillId="32" borderId="110" xfId="0" applyNumberFormat="1" applyFont="1" applyFill="1" applyBorder="1" applyAlignment="1">
      <alignment vertical="center" wrapText="1"/>
    </xf>
    <xf numFmtId="0" fontId="44" fillId="0" borderId="0" xfId="0" applyFont="1" applyAlignment="1">
      <alignment horizontal="center" vertical="center" wrapText="1"/>
    </xf>
    <xf numFmtId="49" fontId="104" fillId="0" borderId="112" xfId="0" applyNumberFormat="1" applyFont="1" applyBorder="1" applyAlignment="1">
      <alignment horizontal="center" vertical="center"/>
    </xf>
    <xf numFmtId="49" fontId="104" fillId="0" borderId="8" xfId="0" applyNumberFormat="1" applyFont="1" applyBorder="1" applyAlignment="1">
      <alignment horizontal="center" vertical="center"/>
    </xf>
    <xf numFmtId="4" fontId="58" fillId="0" borderId="113" xfId="0" applyNumberFormat="1" applyFont="1" applyBorder="1" applyAlignment="1">
      <alignment horizontal="right"/>
    </xf>
    <xf numFmtId="0" fontId="58" fillId="0" borderId="113" xfId="0" applyFont="1" applyBorder="1" applyAlignment="1">
      <alignment horizontal="center" vertical="center"/>
    </xf>
    <xf numFmtId="2" fontId="58" fillId="79" borderId="113" xfId="0" applyNumberFormat="1" applyFont="1" applyFill="1" applyBorder="1" applyAlignment="1">
      <alignment vertical="center"/>
    </xf>
    <xf numFmtId="2" fontId="58" fillId="0" borderId="113" xfId="0" applyNumberFormat="1" applyFont="1" applyBorder="1" applyAlignment="1">
      <alignment vertical="center"/>
    </xf>
    <xf numFmtId="2" fontId="58" fillId="79" borderId="113" xfId="24170" applyNumberFormat="1" applyFont="1" applyFill="1" applyBorder="1" applyAlignment="1" applyProtection="1">
      <alignment horizontal="right" vertical="center"/>
    </xf>
    <xf numFmtId="0" fontId="58" fillId="79" borderId="113" xfId="0" applyFont="1" applyFill="1" applyBorder="1" applyAlignment="1">
      <alignment horizontal="center" vertical="center"/>
    </xf>
    <xf numFmtId="4" fontId="58" fillId="79" borderId="114" xfId="0" applyNumberFormat="1" applyFont="1" applyFill="1" applyBorder="1" applyAlignment="1">
      <alignment horizontal="right"/>
    </xf>
    <xf numFmtId="49" fontId="58" fillId="0" borderId="115" xfId="0" applyNumberFormat="1" applyFont="1" applyBorder="1" applyAlignment="1">
      <alignment horizontal="center" vertical="center"/>
    </xf>
    <xf numFmtId="0" fontId="44" fillId="0" borderId="110" xfId="0" applyFont="1" applyBorder="1" applyAlignment="1">
      <alignment horizontal="left" vertical="center" wrapText="1" indent="9"/>
    </xf>
    <xf numFmtId="0" fontId="58" fillId="0" borderId="116" xfId="0" applyFont="1" applyBorder="1" applyAlignment="1">
      <alignment horizontal="center" vertical="center"/>
    </xf>
    <xf numFmtId="0" fontId="0" fillId="0" borderId="110" xfId="0" applyFont="1" applyBorder="1"/>
    <xf numFmtId="49" fontId="58" fillId="79" borderId="115" xfId="0" applyNumberFormat="1" applyFont="1" applyFill="1" applyBorder="1" applyAlignment="1">
      <alignment horizontal="center" vertical="center"/>
    </xf>
    <xf numFmtId="0" fontId="44" fillId="79" borderId="110" xfId="0" applyFont="1" applyFill="1" applyBorder="1" applyAlignment="1">
      <alignment horizontal="left" vertical="center" wrapText="1" indent="9"/>
    </xf>
    <xf numFmtId="0" fontId="58" fillId="79" borderId="116" xfId="0" applyFont="1" applyFill="1" applyBorder="1" applyAlignment="1">
      <alignment horizontal="center" vertical="center"/>
    </xf>
    <xf numFmtId="2" fontId="0" fillId="79" borderId="110" xfId="0" applyNumberFormat="1" applyFont="1" applyFill="1" applyBorder="1"/>
    <xf numFmtId="2" fontId="0" fillId="80" borderId="8" xfId="0" applyNumberFormat="1" applyFont="1" applyFill="1" applyBorder="1"/>
    <xf numFmtId="2" fontId="0" fillId="80" borderId="8" xfId="0" applyNumberFormat="1" applyFont="1" applyFill="1" applyBorder="1" applyAlignment="1">
      <alignment horizontal="right"/>
    </xf>
    <xf numFmtId="0" fontId="105" fillId="78" borderId="8" xfId="0" applyFont="1" applyFill="1" applyBorder="1"/>
    <xf numFmtId="174" fontId="59" fillId="78" borderId="66" xfId="0" applyNumberFormat="1" applyFont="1" applyFill="1" applyBorder="1" applyAlignment="1">
      <alignment horizontal="right" vertical="center"/>
    </xf>
    <xf numFmtId="2" fontId="58" fillId="0" borderId="110" xfId="0" applyNumberFormat="1" applyFont="1" applyBorder="1" applyAlignment="1">
      <alignment horizontal="right" vertical="center"/>
    </xf>
    <xf numFmtId="2" fontId="58" fillId="0" borderId="114" xfId="0" applyNumberFormat="1" applyFont="1" applyBorder="1" applyAlignment="1">
      <alignment horizontal="right" vertical="center"/>
    </xf>
    <xf numFmtId="0" fontId="44" fillId="0" borderId="110" xfId="0" applyFont="1" applyBorder="1" applyAlignment="1">
      <alignment vertical="center" wrapText="1"/>
    </xf>
    <xf numFmtId="0" fontId="0" fillId="0" borderId="110" xfId="0" applyFont="1" applyBorder="1" applyAlignment="1">
      <alignment horizontal="center" vertical="center"/>
    </xf>
    <xf numFmtId="49" fontId="59" fillId="81" borderId="115" xfId="0" applyNumberFormat="1" applyFont="1" applyFill="1" applyBorder="1" applyAlignment="1">
      <alignment horizontal="center" vertical="center"/>
    </xf>
    <xf numFmtId="0" fontId="59" fillId="81" borderId="110" xfId="0" applyFont="1" applyFill="1" applyBorder="1" applyAlignment="1">
      <alignment vertical="center" wrapText="1"/>
    </xf>
    <xf numFmtId="0" fontId="59" fillId="81" borderId="116" xfId="0" applyFont="1" applyFill="1" applyBorder="1" applyAlignment="1">
      <alignment horizontal="center" vertical="center"/>
    </xf>
    <xf numFmtId="0" fontId="58" fillId="82" borderId="117" xfId="0" applyFont="1" applyFill="1" applyBorder="1" applyAlignment="1">
      <alignment horizontal="center" vertical="center"/>
    </xf>
    <xf numFmtId="0" fontId="85" fillId="0" borderId="113" xfId="0" applyFont="1" applyBorder="1" applyAlignment="1">
      <alignment horizontal="center" vertical="center" wrapText="1"/>
    </xf>
    <xf numFmtId="0" fontId="44" fillId="0" borderId="110" xfId="0" applyFont="1" applyBorder="1" applyAlignment="1">
      <alignment horizontal="left" vertical="center" wrapText="1" indent="1"/>
    </xf>
    <xf numFmtId="173" fontId="57" fillId="0" borderId="113" xfId="0" applyNumberFormat="1" applyFont="1" applyBorder="1" applyAlignment="1">
      <alignment vertical="center" wrapText="1"/>
    </xf>
    <xf numFmtId="173" fontId="58" fillId="0" borderId="113" xfId="0" applyNumberFormat="1" applyFont="1" applyBorder="1" applyAlignment="1">
      <alignment horizontal="right"/>
    </xf>
    <xf numFmtId="173" fontId="57" fillId="0" borderId="113" xfId="0" applyNumberFormat="1" applyFont="1" applyBorder="1" applyAlignment="1">
      <alignment vertical="center"/>
    </xf>
    <xf numFmtId="173" fontId="58" fillId="80" borderId="113" xfId="0" applyNumberFormat="1" applyFont="1" applyFill="1" applyBorder="1" applyAlignment="1">
      <alignment horizontal="right"/>
    </xf>
    <xf numFmtId="173" fontId="58" fillId="64" borderId="113" xfId="0" applyNumberFormat="1" applyFont="1" applyFill="1" applyBorder="1" applyAlignment="1">
      <alignment horizontal="right"/>
    </xf>
    <xf numFmtId="173" fontId="58" fillId="79" borderId="113" xfId="0" applyNumberFormat="1" applyFont="1" applyFill="1" applyBorder="1" applyAlignment="1">
      <alignment vertical="center"/>
    </xf>
    <xf numFmtId="0" fontId="58" fillId="79" borderId="117" xfId="0" applyFont="1" applyFill="1" applyBorder="1" applyAlignment="1">
      <alignment horizontal="center" vertical="center"/>
    </xf>
    <xf numFmtId="173" fontId="58" fillId="0" borderId="117" xfId="0" applyNumberFormat="1" applyFont="1" applyBorder="1" applyAlignment="1">
      <alignment horizontal="right"/>
    </xf>
    <xf numFmtId="49" fontId="59" fillId="32" borderId="36" xfId="369" applyNumberFormat="1" applyFont="1" applyFill="1" applyBorder="1" applyAlignment="1">
      <alignment horizontal="left" vertical="center"/>
    </xf>
    <xf numFmtId="173" fontId="59" fillId="32" borderId="35" xfId="369" applyNumberFormat="1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horizontal="left" vertical="center" wrapText="1"/>
    </xf>
    <xf numFmtId="0" fontId="0" fillId="32" borderId="0" xfId="0" applyFont="1" applyFill="1"/>
    <xf numFmtId="0" fontId="44" fillId="32" borderId="35" xfId="369" applyFont="1" applyFill="1" applyBorder="1" applyAlignment="1">
      <alignment horizontal="center"/>
    </xf>
    <xf numFmtId="0" fontId="44" fillId="32" borderId="35" xfId="158" applyFont="1" applyFill="1" applyBorder="1" applyAlignment="1">
      <alignment horizontal="center" wrapText="1"/>
    </xf>
    <xf numFmtId="49" fontId="59" fillId="32" borderId="106" xfId="369" applyNumberFormat="1" applyFont="1" applyFill="1" applyBorder="1" applyAlignment="1">
      <alignment horizontal="center"/>
    </xf>
    <xf numFmtId="0" fontId="59" fillId="32" borderId="106" xfId="158" applyFont="1" applyFill="1" applyBorder="1" applyAlignment="1">
      <alignment horizontal="center" vertical="center" wrapText="1"/>
    </xf>
    <xf numFmtId="0" fontId="59" fillId="32" borderId="106" xfId="369" applyFont="1" applyFill="1" applyBorder="1" applyAlignment="1">
      <alignment horizontal="right" wrapText="1"/>
    </xf>
    <xf numFmtId="173" fontId="58" fillId="0" borderId="0" xfId="159" applyNumberFormat="1" applyFont="1" applyFill="1" applyBorder="1" applyAlignment="1">
      <alignment horizontal="right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173" fontId="44" fillId="32" borderId="16" xfId="0" applyNumberFormat="1" applyFont="1" applyFill="1" applyBorder="1" applyAlignment="1">
      <alignment horizontal="right" vertical="center" wrapText="1"/>
    </xf>
    <xf numFmtId="0" fontId="44" fillId="32" borderId="35" xfId="158" applyFont="1" applyFill="1" applyBorder="1" applyAlignment="1">
      <alignment horizontal="left" wrapText="1"/>
    </xf>
    <xf numFmtId="173" fontId="59" fillId="32" borderId="106" xfId="369" applyNumberFormat="1" applyFont="1" applyFill="1" applyBorder="1" applyAlignment="1">
      <alignment vertical="center" wrapText="1"/>
    </xf>
    <xf numFmtId="173" fontId="59" fillId="32" borderId="36" xfId="369" applyNumberFormat="1" applyFont="1" applyFill="1" applyBorder="1" applyAlignment="1">
      <alignment vertical="center" wrapText="1"/>
    </xf>
    <xf numFmtId="173" fontId="59" fillId="32" borderId="16" xfId="369" applyNumberFormat="1" applyFont="1" applyFill="1" applyBorder="1" applyAlignment="1">
      <alignment vertical="center" wrapText="1"/>
    </xf>
    <xf numFmtId="0" fontId="44" fillId="32" borderId="35" xfId="158" applyFont="1" applyFill="1" applyBorder="1" applyAlignment="1">
      <alignment horizontal="left" vertical="center" wrapText="1"/>
    </xf>
    <xf numFmtId="173" fontId="44" fillId="32" borderId="35" xfId="2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center" vertical="center"/>
    </xf>
    <xf numFmtId="0" fontId="44" fillId="32" borderId="35" xfId="369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horizontal="right" vertical="center"/>
    </xf>
    <xf numFmtId="49" fontId="59" fillId="32" borderId="106" xfId="369" applyNumberFormat="1" applyFont="1" applyFill="1" applyBorder="1" applyAlignment="1">
      <alignment horizontal="center" vertical="center"/>
    </xf>
    <xf numFmtId="0" fontId="59" fillId="32" borderId="106" xfId="369" applyFont="1" applyFill="1" applyBorder="1" applyAlignment="1">
      <alignment horizontal="right" vertical="center" wrapText="1"/>
    </xf>
    <xf numFmtId="173" fontId="59" fillId="32" borderId="106" xfId="369" applyNumberFormat="1" applyFont="1" applyFill="1" applyBorder="1" applyAlignment="1">
      <alignment horizontal="right" vertical="center" wrapText="1"/>
    </xf>
    <xf numFmtId="173" fontId="59" fillId="32" borderId="36" xfId="369" applyNumberFormat="1" applyFont="1" applyFill="1" applyBorder="1" applyAlignment="1">
      <alignment horizontal="right" vertical="center" wrapText="1"/>
    </xf>
    <xf numFmtId="173" fontId="44" fillId="32" borderId="16" xfId="369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3" fontId="44" fillId="32" borderId="16" xfId="2" applyNumberFormat="1" applyFont="1" applyFill="1" applyBorder="1" applyAlignment="1">
      <alignment horizontal="right" vertical="center"/>
    </xf>
    <xf numFmtId="174" fontId="1" fillId="32" borderId="16" xfId="0" applyNumberFormat="1" applyFont="1" applyFill="1" applyBorder="1" applyAlignment="1">
      <alignment horizontal="right" vertical="center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1" fillId="32" borderId="35" xfId="2" applyNumberFormat="1" applyFont="1" applyFill="1" applyBorder="1" applyAlignment="1">
      <alignment horizontal="right" vertical="center" wrapText="1"/>
    </xf>
    <xf numFmtId="0" fontId="92" fillId="32" borderId="16" xfId="0" applyFont="1" applyFill="1" applyBorder="1" applyAlignment="1">
      <alignment horizontal="center" vertical="center" wrapText="1"/>
    </xf>
    <xf numFmtId="0" fontId="92" fillId="32" borderId="0" xfId="0" applyFont="1" applyFill="1" applyAlignment="1">
      <alignment vertical="center"/>
    </xf>
    <xf numFmtId="0" fontId="90" fillId="32" borderId="0" xfId="0" applyFont="1" applyFill="1"/>
    <xf numFmtId="0" fontId="1" fillId="32" borderId="35" xfId="369" applyFont="1" applyFill="1" applyBorder="1" applyAlignment="1">
      <alignment horizontal="right" wrapText="1"/>
    </xf>
    <xf numFmtId="0" fontId="44" fillId="32" borderId="35" xfId="369" applyFont="1" applyFill="1" applyBorder="1" applyAlignment="1">
      <alignment horizontal="right"/>
    </xf>
    <xf numFmtId="49" fontId="59" fillId="32" borderId="106" xfId="369" applyNumberFormat="1" applyFont="1" applyFill="1" applyBorder="1" applyAlignment="1">
      <alignment horizontal="right" vertical="center"/>
    </xf>
    <xf numFmtId="0" fontId="59" fillId="32" borderId="106" xfId="369" applyFont="1" applyFill="1" applyBorder="1" applyAlignment="1">
      <alignment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174" fontId="59" fillId="32" borderId="106" xfId="369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horizontal="left" vertical="center" wrapText="1"/>
    </xf>
    <xf numFmtId="0" fontId="44" fillId="32" borderId="35" xfId="369" applyFont="1" applyFill="1" applyBorder="1" applyAlignment="1">
      <alignment horizontal="right" vertical="center"/>
    </xf>
    <xf numFmtId="0" fontId="59" fillId="32" borderId="36" xfId="369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wrapText="1"/>
    </xf>
    <xf numFmtId="174" fontId="1" fillId="32" borderId="16" xfId="0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wrapText="1"/>
    </xf>
    <xf numFmtId="174" fontId="44" fillId="32" borderId="35" xfId="369" applyNumberFormat="1" applyFont="1" applyFill="1" applyBorder="1" applyAlignment="1">
      <alignment horizontal="right" wrapText="1"/>
    </xf>
    <xf numFmtId="174" fontId="59" fillId="32" borderId="106" xfId="369" applyNumberFormat="1" applyFont="1" applyFill="1" applyBorder="1" applyAlignment="1">
      <alignment horizontal="right" wrapText="1"/>
    </xf>
    <xf numFmtId="174" fontId="59" fillId="32" borderId="106" xfId="369" applyNumberFormat="1" applyFont="1" applyFill="1" applyBorder="1" applyAlignment="1">
      <alignment wrapText="1"/>
    </xf>
    <xf numFmtId="0" fontId="59" fillId="32" borderId="39" xfId="369" applyFont="1" applyFill="1" applyBorder="1" applyAlignment="1">
      <alignment horizontal="left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85" fillId="0" borderId="107" xfId="159" applyFont="1" applyFill="1" applyBorder="1" applyAlignment="1">
      <alignment horizontal="center" vertical="center" wrapText="1"/>
    </xf>
    <xf numFmtId="4" fontId="88" fillId="63" borderId="123" xfId="0" applyNumberFormat="1" applyFont="1" applyFill="1" applyBorder="1" applyAlignment="1"/>
    <xf numFmtId="49" fontId="58" fillId="0" borderId="125" xfId="0" applyNumberFormat="1" applyFont="1" applyBorder="1" applyAlignment="1">
      <alignment horizontal="center" vertical="center"/>
    </xf>
    <xf numFmtId="0" fontId="44" fillId="0" borderId="123" xfId="0" applyFont="1" applyBorder="1" applyAlignment="1">
      <alignment horizontal="left" vertical="center" indent="1"/>
    </xf>
    <xf numFmtId="0" fontId="58" fillId="0" borderId="126" xfId="0" applyFont="1" applyBorder="1" applyAlignment="1">
      <alignment horizontal="center" vertical="center"/>
    </xf>
    <xf numFmtId="4" fontId="58" fillId="0" borderId="110" xfId="159" applyNumberFormat="1" applyFont="1" applyFill="1" applyBorder="1" applyAlignment="1"/>
    <xf numFmtId="4" fontId="58" fillId="0" borderId="123" xfId="159" applyNumberFormat="1" applyFont="1" applyFill="1" applyBorder="1" applyAlignment="1"/>
    <xf numFmtId="0" fontId="44" fillId="0" borderId="123" xfId="0" applyFont="1" applyBorder="1" applyAlignment="1">
      <alignment horizontal="left" vertical="center" wrapText="1" indent="1"/>
    </xf>
    <xf numFmtId="4" fontId="44" fillId="0" borderId="123" xfId="3229" applyNumberFormat="1" applyFont="1" applyFill="1" applyBorder="1" applyAlignment="1">
      <alignment vertical="center"/>
    </xf>
    <xf numFmtId="49" fontId="58" fillId="79" borderId="125" xfId="0" applyNumberFormat="1" applyFont="1" applyFill="1" applyBorder="1" applyAlignment="1">
      <alignment horizontal="center" vertical="center"/>
    </xf>
    <xf numFmtId="0" fontId="44" fillId="79" borderId="123" xfId="0" applyFont="1" applyFill="1" applyBorder="1" applyAlignment="1">
      <alignment horizontal="left" vertical="center" indent="1"/>
    </xf>
    <xf numFmtId="0" fontId="58" fillId="79" borderId="126" xfId="0" applyFont="1" applyFill="1" applyBorder="1" applyAlignment="1">
      <alignment horizontal="center" vertical="center"/>
    </xf>
    <xf numFmtId="4" fontId="58" fillId="0" borderId="123" xfId="0" applyNumberFormat="1" applyFont="1" applyBorder="1" applyAlignment="1">
      <alignment horizontal="right"/>
    </xf>
    <xf numFmtId="0" fontId="44" fillId="0" borderId="123" xfId="0" applyFont="1" applyBorder="1" applyAlignment="1">
      <alignment horizontal="left" vertical="center" indent="9"/>
    </xf>
    <xf numFmtId="4" fontId="58" fillId="0" borderId="125" xfId="0" applyNumberFormat="1" applyFont="1" applyBorder="1" applyAlignment="1">
      <alignment horizontal="right"/>
    </xf>
    <xf numFmtId="0" fontId="44" fillId="0" borderId="123" xfId="0" applyFont="1" applyBorder="1" applyAlignment="1">
      <alignment horizontal="left" vertical="center" wrapText="1" indent="9"/>
    </xf>
    <xf numFmtId="0" fontId="0" fillId="0" borderId="123" xfId="0" applyFont="1" applyBorder="1"/>
    <xf numFmtId="2" fontId="0" fillId="79" borderId="123" xfId="0" applyNumberFormat="1" applyFont="1" applyFill="1" applyBorder="1"/>
    <xf numFmtId="2" fontId="0" fillId="0" borderId="123" xfId="0" applyNumberFormat="1" applyFont="1" applyBorder="1"/>
    <xf numFmtId="49" fontId="58" fillId="79" borderId="127" xfId="0" applyNumberFormat="1" applyFont="1" applyFill="1" applyBorder="1" applyAlignment="1">
      <alignment horizontal="center" vertical="center"/>
    </xf>
    <xf numFmtId="0" fontId="44" fillId="79" borderId="107" xfId="0" applyFont="1" applyFill="1" applyBorder="1" applyAlignment="1">
      <alignment horizontal="left" vertical="center" indent="1"/>
    </xf>
    <xf numFmtId="0" fontId="58" fillId="79" borderId="128" xfId="0" applyFont="1" applyFill="1" applyBorder="1" applyAlignment="1">
      <alignment horizontal="center" vertical="center"/>
    </xf>
    <xf numFmtId="0" fontId="0" fillId="79" borderId="107" xfId="0" applyFont="1" applyFill="1" applyBorder="1"/>
    <xf numFmtId="4" fontId="19" fillId="0" borderId="107" xfId="0" applyNumberFormat="1" applyFont="1" applyFill="1" applyBorder="1" applyAlignment="1"/>
    <xf numFmtId="0" fontId="44" fillId="0" borderId="123" xfId="0" applyFont="1" applyBorder="1" applyAlignment="1">
      <alignment horizontal="left" vertical="center" wrapText="1" indent="15"/>
    </xf>
    <xf numFmtId="0" fontId="44" fillId="79" borderId="123" xfId="0" applyFont="1" applyFill="1" applyBorder="1" applyAlignment="1">
      <alignment horizontal="left" vertical="center" wrapText="1" indent="15"/>
    </xf>
    <xf numFmtId="178" fontId="0" fillId="79" borderId="123" xfId="0" applyNumberFormat="1" applyFont="1" applyFill="1" applyBorder="1" applyAlignment="1">
      <alignment horizontal="right"/>
    </xf>
    <xf numFmtId="4" fontId="19" fillId="0" borderId="123" xfId="0" applyNumberFormat="1" applyFont="1" applyFill="1" applyBorder="1" applyAlignment="1"/>
    <xf numFmtId="4" fontId="19" fillId="0" borderId="117" xfId="0" applyNumberFormat="1" applyFont="1" applyFill="1" applyBorder="1" applyAlignment="1"/>
    <xf numFmtId="178" fontId="0" fillId="0" borderId="123" xfId="0" applyNumberFormat="1" applyFont="1" applyBorder="1"/>
    <xf numFmtId="0" fontId="44" fillId="79" borderId="123" xfId="0" applyFont="1" applyFill="1" applyBorder="1" applyAlignment="1">
      <alignment horizontal="left" vertical="center" indent="9"/>
    </xf>
    <xf numFmtId="178" fontId="0" fillId="79" borderId="123" xfId="0" applyNumberFormat="1" applyFont="1" applyFill="1" applyBorder="1"/>
    <xf numFmtId="0" fontId="44" fillId="79" borderId="107" xfId="0" applyFont="1" applyFill="1" applyBorder="1" applyAlignment="1">
      <alignment horizontal="left" vertical="center" indent="9"/>
    </xf>
    <xf numFmtId="4" fontId="19" fillId="0" borderId="110" xfId="0" applyNumberFormat="1" applyFont="1" applyFill="1" applyBorder="1" applyAlignment="1"/>
    <xf numFmtId="0" fontId="44" fillId="79" borderId="123" xfId="0" applyFont="1" applyFill="1" applyBorder="1" applyAlignment="1">
      <alignment horizontal="left" vertical="center" wrapText="1" indent="9"/>
    </xf>
    <xf numFmtId="178" fontId="0" fillId="79" borderId="123" xfId="0" applyNumberFormat="1" applyFont="1" applyFill="1" applyBorder="1" applyAlignment="1">
      <alignment horizontal="right" vertical="center"/>
    </xf>
    <xf numFmtId="4" fontId="19" fillId="0" borderId="123" xfId="0" applyNumberFormat="1" applyFont="1" applyFill="1" applyBorder="1" applyAlignment="1">
      <alignment horizontal="right"/>
    </xf>
    <xf numFmtId="2" fontId="0" fillId="79" borderId="107" xfId="0" applyNumberFormat="1" applyFont="1" applyFill="1" applyBorder="1"/>
    <xf numFmtId="49" fontId="58" fillId="0" borderId="129" xfId="0" applyNumberFormat="1" applyFont="1" applyBorder="1" applyAlignment="1">
      <alignment horizontal="center" vertical="center"/>
    </xf>
    <xf numFmtId="0" fontId="44" fillId="0" borderId="130" xfId="0" applyFont="1" applyBorder="1" applyAlignment="1">
      <alignment horizontal="left" vertical="center" indent="9"/>
    </xf>
    <xf numFmtId="0" fontId="58" fillId="0" borderId="131" xfId="0" applyFont="1" applyBorder="1" applyAlignment="1">
      <alignment horizontal="center" vertical="center"/>
    </xf>
    <xf numFmtId="2" fontId="0" fillId="0" borderId="130" xfId="0" applyNumberFormat="1" applyFont="1" applyBorder="1"/>
    <xf numFmtId="4" fontId="58" fillId="79" borderId="123" xfId="0" applyNumberFormat="1" applyFont="1" applyFill="1" applyBorder="1" applyAlignment="1">
      <alignment horizontal="right"/>
    </xf>
    <xf numFmtId="4" fontId="58" fillId="64" borderId="123" xfId="159" applyNumberFormat="1" applyFont="1" applyFill="1" applyBorder="1" applyAlignment="1"/>
    <xf numFmtId="0" fontId="0" fillId="79" borderId="123" xfId="0" applyFont="1" applyFill="1" applyBorder="1"/>
    <xf numFmtId="4" fontId="19" fillId="64" borderId="123" xfId="0" applyNumberFormat="1" applyFont="1" applyFill="1" applyBorder="1" applyAlignment="1"/>
    <xf numFmtId="0" fontId="0" fillId="0" borderId="123" xfId="0" applyFont="1" applyBorder="1" applyAlignment="1">
      <alignment horizontal="right"/>
    </xf>
    <xf numFmtId="0" fontId="0" fillId="0" borderId="123" xfId="0" applyFont="1" applyBorder="1" applyAlignment="1"/>
    <xf numFmtId="2" fontId="0" fillId="0" borderId="123" xfId="0" applyNumberFormat="1" applyFont="1" applyBorder="1" applyAlignment="1">
      <alignment horizontal="right"/>
    </xf>
    <xf numFmtId="4" fontId="0" fillId="0" borderId="123" xfId="0" applyNumberFormat="1" applyFont="1" applyBorder="1"/>
    <xf numFmtId="4" fontId="58" fillId="0" borderId="110" xfId="159" applyNumberFormat="1" applyFont="1" applyFill="1" applyBorder="1" applyAlignment="1">
      <alignment vertical="center"/>
    </xf>
    <xf numFmtId="0" fontId="44" fillId="0" borderId="132" xfId="0" applyFont="1" applyBorder="1" applyAlignment="1">
      <alignment horizontal="left" vertical="center" wrapText="1" indent="1"/>
    </xf>
    <xf numFmtId="0" fontId="110" fillId="0" borderId="133" xfId="0" applyFont="1" applyBorder="1" applyAlignment="1">
      <alignment horizontal="right"/>
    </xf>
    <xf numFmtId="49" fontId="58" fillId="0" borderId="127" xfId="0" applyNumberFormat="1" applyFont="1" applyBorder="1" applyAlignment="1">
      <alignment horizontal="center" vertical="center"/>
    </xf>
    <xf numFmtId="0" fontId="0" fillId="0" borderId="107" xfId="0" applyFont="1" applyBorder="1" applyAlignment="1">
      <alignment horizontal="right"/>
    </xf>
    <xf numFmtId="0" fontId="44" fillId="0" borderId="130" xfId="0" applyFont="1" applyBorder="1" applyAlignment="1">
      <alignment horizontal="left" vertical="center" wrapText="1" indent="1"/>
    </xf>
    <xf numFmtId="2" fontId="58" fillId="0" borderId="110" xfId="159" applyNumberFormat="1" applyFont="1" applyFill="1" applyBorder="1" applyAlignment="1">
      <alignment horizontal="right" vertical="center"/>
    </xf>
    <xf numFmtId="2" fontId="19" fillId="0" borderId="123" xfId="0" applyNumberFormat="1" applyFont="1" applyFill="1" applyBorder="1"/>
    <xf numFmtId="179" fontId="0" fillId="79" borderId="123" xfId="0" applyNumberFormat="1" applyFont="1" applyFill="1" applyBorder="1"/>
    <xf numFmtId="0" fontId="44" fillId="79" borderId="123" xfId="0" applyFont="1" applyFill="1" applyBorder="1" applyAlignment="1">
      <alignment horizontal="left" vertical="center" wrapText="1" indent="1"/>
    </xf>
    <xf numFmtId="2" fontId="0" fillId="79" borderId="123" xfId="0" applyNumberFormat="1" applyFont="1" applyFill="1" applyBorder="1" applyAlignment="1">
      <alignment horizontal="right"/>
    </xf>
    <xf numFmtId="0" fontId="19" fillId="0" borderId="123" xfId="0" applyFont="1" applyFill="1" applyBorder="1"/>
    <xf numFmtId="4" fontId="0" fillId="79" borderId="123" xfId="0" applyNumberFormat="1" applyFont="1" applyFill="1" applyBorder="1"/>
    <xf numFmtId="174" fontId="0" fillId="83" borderId="123" xfId="0" applyNumberFormat="1" applyFont="1" applyFill="1" applyBorder="1"/>
    <xf numFmtId="4" fontId="19" fillId="0" borderId="123" xfId="0" applyNumberFormat="1" applyFont="1" applyFill="1" applyBorder="1"/>
    <xf numFmtId="0" fontId="59" fillId="78" borderId="123" xfId="0" applyFont="1" applyFill="1" applyBorder="1" applyAlignment="1">
      <alignment vertical="center" wrapText="1"/>
    </xf>
    <xf numFmtId="0" fontId="107" fillId="78" borderId="123" xfId="0" applyFont="1" applyFill="1" applyBorder="1"/>
    <xf numFmtId="4" fontId="11" fillId="63" borderId="123" xfId="0" applyNumberFormat="1" applyFont="1" applyFill="1" applyBorder="1"/>
    <xf numFmtId="0" fontId="11" fillId="63" borderId="123" xfId="0" applyFont="1" applyFill="1" applyBorder="1"/>
    <xf numFmtId="2" fontId="58" fillId="32" borderId="123" xfId="3229" applyNumberFormat="1" applyFont="1" applyFill="1" applyBorder="1" applyAlignment="1">
      <alignment horizontal="right" vertical="center"/>
    </xf>
    <xf numFmtId="2" fontId="58" fillId="0" borderId="123" xfId="0" applyNumberFormat="1" applyFont="1" applyBorder="1" applyAlignment="1">
      <alignment horizontal="right" vertical="center"/>
    </xf>
    <xf numFmtId="0" fontId="44" fillId="0" borderId="123" xfId="0" applyFont="1" applyBorder="1" applyAlignment="1">
      <alignment horizontal="left" vertical="center" indent="15"/>
    </xf>
    <xf numFmtId="0" fontId="44" fillId="0" borderId="130" xfId="0" applyFont="1" applyBorder="1" applyAlignment="1">
      <alignment horizontal="left" vertical="center" indent="15"/>
    </xf>
    <xf numFmtId="0" fontId="19" fillId="0" borderId="110" xfId="0" applyFont="1" applyFill="1" applyBorder="1" applyAlignment="1">
      <alignment horizontal="center" vertical="center"/>
    </xf>
    <xf numFmtId="0" fontId="0" fillId="0" borderId="123" xfId="0" applyFont="1" applyBorder="1" applyAlignment="1">
      <alignment horizontal="center" vertical="center"/>
    </xf>
    <xf numFmtId="4" fontId="19" fillId="0" borderId="123" xfId="0" applyNumberFormat="1" applyFont="1" applyFill="1" applyBorder="1" applyAlignment="1">
      <alignment horizontal="center" vertical="center"/>
    </xf>
    <xf numFmtId="0" fontId="19" fillId="0" borderId="123" xfId="0" applyFont="1" applyFill="1" applyBorder="1" applyAlignment="1">
      <alignment horizontal="center" vertical="center"/>
    </xf>
    <xf numFmtId="0" fontId="19" fillId="0" borderId="123" xfId="0" applyFont="1" applyFill="1" applyBorder="1" applyAlignment="1">
      <alignment horizontal="right"/>
    </xf>
    <xf numFmtId="0" fontId="105" fillId="81" borderId="123" xfId="0" applyFont="1" applyFill="1" applyBorder="1" applyAlignment="1">
      <alignment horizontal="center" vertical="center"/>
    </xf>
    <xf numFmtId="0" fontId="88" fillId="66" borderId="110" xfId="0" applyFont="1" applyFill="1" applyBorder="1" applyAlignment="1">
      <alignment horizontal="center" vertical="center"/>
    </xf>
    <xf numFmtId="2" fontId="0" fillId="0" borderId="123" xfId="0" applyNumberFormat="1" applyFont="1" applyBorder="1" applyAlignment="1"/>
    <xf numFmtId="174" fontId="0" fillId="0" borderId="123" xfId="0" applyNumberFormat="1" applyFont="1" applyBorder="1"/>
    <xf numFmtId="49" fontId="58" fillId="82" borderId="125" xfId="0" applyNumberFormat="1" applyFont="1" applyFill="1" applyBorder="1" applyAlignment="1">
      <alignment horizontal="center" vertical="center"/>
    </xf>
    <xf numFmtId="0" fontId="44" fillId="82" borderId="123" xfId="0" applyFont="1" applyFill="1" applyBorder="1" applyAlignment="1">
      <alignment horizontal="left" vertical="center" wrapText="1" indent="1"/>
    </xf>
    <xf numFmtId="2" fontId="58" fillId="82" borderId="123" xfId="0" applyNumberFormat="1" applyFont="1" applyFill="1" applyBorder="1" applyAlignment="1">
      <alignment horizontal="right" vertical="center"/>
    </xf>
    <xf numFmtId="2" fontId="58" fillId="67" borderId="123" xfId="159" applyNumberFormat="1" applyFont="1" applyFill="1" applyBorder="1" applyAlignment="1">
      <alignment horizontal="right" vertical="center"/>
    </xf>
    <xf numFmtId="0" fontId="44" fillId="82" borderId="123" xfId="0" applyFont="1" applyFill="1" applyBorder="1" applyAlignment="1">
      <alignment horizontal="left" vertical="center" wrapText="1" indent="9"/>
    </xf>
    <xf numFmtId="0" fontId="58" fillId="82" borderId="126" xfId="0" applyFont="1" applyFill="1" applyBorder="1" applyAlignment="1">
      <alignment horizontal="center" vertical="center"/>
    </xf>
    <xf numFmtId="2" fontId="0" fillId="82" borderId="123" xfId="0" applyNumberFormat="1" applyFont="1" applyFill="1" applyBorder="1" applyAlignment="1"/>
    <xf numFmtId="0" fontId="44" fillId="82" borderId="123" xfId="0" applyFont="1" applyFill="1" applyBorder="1" applyAlignment="1">
      <alignment horizontal="left" vertical="center" indent="15"/>
    </xf>
    <xf numFmtId="0" fontId="0" fillId="82" borderId="123" xfId="0" applyFont="1" applyFill="1" applyBorder="1"/>
    <xf numFmtId="2" fontId="0" fillId="82" borderId="123" xfId="0" applyNumberFormat="1" applyFont="1" applyFill="1" applyBorder="1"/>
    <xf numFmtId="4" fontId="0" fillId="82" borderId="123" xfId="0" applyNumberFormat="1" applyFont="1" applyFill="1" applyBorder="1"/>
    <xf numFmtId="4" fontId="58" fillId="0" borderId="123" xfId="159" applyNumberFormat="1" applyFont="1" applyFill="1" applyBorder="1" applyAlignment="1">
      <alignment horizontal="right"/>
    </xf>
    <xf numFmtId="0" fontId="44" fillId="0" borderId="123" xfId="0" applyFont="1" applyBorder="1" applyAlignment="1">
      <alignment vertical="center" wrapText="1"/>
    </xf>
    <xf numFmtId="0" fontId="0" fillId="0" borderId="126" xfId="0" applyFont="1" applyBorder="1" applyAlignment="1">
      <alignment horizontal="center" vertical="center"/>
    </xf>
    <xf numFmtId="49" fontId="58" fillId="80" borderId="129" xfId="0" applyNumberFormat="1" applyFont="1" applyFill="1" applyBorder="1" applyAlignment="1">
      <alignment horizontal="center" vertical="center"/>
    </xf>
    <xf numFmtId="0" fontId="44" fillId="80" borderId="130" xfId="0" applyFont="1" applyFill="1" applyBorder="1" applyAlignment="1">
      <alignment vertical="center" wrapText="1"/>
    </xf>
    <xf numFmtId="0" fontId="58" fillId="80" borderId="131" xfId="0" applyFont="1" applyFill="1" applyBorder="1" applyAlignment="1">
      <alignment horizontal="center" vertical="center"/>
    </xf>
    <xf numFmtId="0" fontId="0" fillId="80" borderId="130" xfId="0" applyFont="1" applyFill="1" applyBorder="1" applyAlignment="1">
      <alignment horizontal="right"/>
    </xf>
    <xf numFmtId="0" fontId="19" fillId="65" borderId="130" xfId="0" applyFont="1" applyFill="1" applyBorder="1" applyAlignment="1">
      <alignment horizontal="right"/>
    </xf>
    <xf numFmtId="2" fontId="19" fillId="65" borderId="130" xfId="0" applyNumberFormat="1" applyFont="1" applyFill="1" applyBorder="1" applyAlignment="1">
      <alignment horizontal="right"/>
    </xf>
    <xf numFmtId="49" fontId="104" fillId="0" borderId="129" xfId="0" applyNumberFormat="1" applyFont="1" applyBorder="1" applyAlignment="1">
      <alignment horizontal="center" vertical="center"/>
    </xf>
    <xf numFmtId="0" fontId="104" fillId="0" borderId="130" xfId="0" applyFont="1" applyBorder="1" applyAlignment="1">
      <alignment horizontal="center" vertical="center" wrapText="1"/>
    </xf>
    <xf numFmtId="0" fontId="104" fillId="0" borderId="131" xfId="0" applyFont="1" applyBorder="1" applyAlignment="1">
      <alignment horizontal="center" vertical="center" wrapText="1"/>
    </xf>
    <xf numFmtId="0" fontId="104" fillId="0" borderId="130" xfId="0" applyFont="1" applyBorder="1" applyAlignment="1">
      <alignment horizontal="center" vertical="center"/>
    </xf>
    <xf numFmtId="0" fontId="86" fillId="0" borderId="130" xfId="159" applyFont="1" applyFill="1" applyBorder="1" applyAlignment="1">
      <alignment horizontal="center" vertical="center"/>
    </xf>
    <xf numFmtId="173" fontId="58" fillId="0" borderId="123" xfId="0" applyNumberFormat="1" applyFont="1" applyBorder="1" applyAlignment="1">
      <alignment horizontal="right"/>
    </xf>
    <xf numFmtId="173" fontId="58" fillId="0" borderId="123" xfId="159" applyNumberFormat="1" applyFont="1" applyFill="1" applyBorder="1" applyAlignment="1">
      <alignment horizontal="right"/>
    </xf>
    <xf numFmtId="173" fontId="57" fillId="0" borderId="123" xfId="0" applyNumberFormat="1" applyFont="1" applyBorder="1" applyAlignment="1">
      <alignment vertical="center" wrapText="1"/>
    </xf>
    <xf numFmtId="49" fontId="58" fillId="80" borderId="125" xfId="0" applyNumberFormat="1" applyFont="1" applyFill="1" applyBorder="1" applyAlignment="1">
      <alignment horizontal="center" vertical="center"/>
    </xf>
    <xf numFmtId="0" fontId="44" fillId="80" borderId="123" xfId="0" applyFont="1" applyFill="1" applyBorder="1" applyAlignment="1">
      <alignment horizontal="left" vertical="center" wrapText="1" indent="15"/>
    </xf>
    <xf numFmtId="0" fontId="58" fillId="80" borderId="126" xfId="0" applyFont="1" applyFill="1" applyBorder="1" applyAlignment="1">
      <alignment horizontal="center" vertical="center"/>
    </xf>
    <xf numFmtId="173" fontId="58" fillId="80" borderId="123" xfId="0" applyNumberFormat="1" applyFont="1" applyFill="1" applyBorder="1" applyAlignment="1">
      <alignment horizontal="right" vertical="center"/>
    </xf>
    <xf numFmtId="173" fontId="58" fillId="65" borderId="123" xfId="159" applyNumberFormat="1" applyFont="1" applyFill="1" applyBorder="1" applyAlignment="1">
      <alignment horizontal="right" vertical="center"/>
    </xf>
    <xf numFmtId="173" fontId="44" fillId="80" borderId="123" xfId="0" applyNumberFormat="1" applyFont="1" applyFill="1" applyBorder="1" applyAlignment="1">
      <alignment horizontal="right" vertical="center" wrapText="1"/>
    </xf>
    <xf numFmtId="173" fontId="44" fillId="65" borderId="123" xfId="159" applyNumberFormat="1" applyFont="1" applyFill="1" applyBorder="1" applyAlignment="1">
      <alignment horizontal="right" vertical="center" wrapText="1"/>
    </xf>
    <xf numFmtId="0" fontId="44" fillId="80" borderId="123" xfId="0" applyFont="1" applyFill="1" applyBorder="1" applyAlignment="1">
      <alignment horizontal="left" vertical="center" wrapText="1" indent="1"/>
    </xf>
    <xf numFmtId="173" fontId="58" fillId="65" borderId="123" xfId="159" applyNumberFormat="1" applyFont="1" applyFill="1" applyBorder="1" applyAlignment="1">
      <alignment horizontal="right"/>
    </xf>
    <xf numFmtId="173" fontId="58" fillId="64" borderId="123" xfId="0" applyNumberFormat="1" applyFont="1" applyFill="1" applyBorder="1" applyAlignment="1">
      <alignment vertical="center" wrapText="1"/>
    </xf>
    <xf numFmtId="173" fontId="58" fillId="64" borderId="123" xfId="0" applyNumberFormat="1" applyFont="1" applyFill="1" applyBorder="1" applyAlignment="1">
      <alignment horizontal="right" vertical="center" wrapText="1"/>
    </xf>
    <xf numFmtId="173" fontId="58" fillId="79" borderId="123" xfId="0" applyNumberFormat="1" applyFont="1" applyFill="1" applyBorder="1" applyAlignment="1">
      <alignment horizontal="right"/>
    </xf>
    <xf numFmtId="173" fontId="58" fillId="79" borderId="123" xfId="0" applyNumberFormat="1" applyFont="1" applyFill="1" applyBorder="1" applyAlignment="1">
      <alignment horizontal="right" vertical="center"/>
    </xf>
    <xf numFmtId="173" fontId="44" fillId="64" borderId="123" xfId="159" applyNumberFormat="1" applyFont="1" applyFill="1" applyBorder="1" applyAlignment="1">
      <alignment horizontal="right" vertical="center" wrapText="1"/>
    </xf>
    <xf numFmtId="173" fontId="58" fillId="64" borderId="123" xfId="159" applyNumberFormat="1" applyFont="1" applyFill="1" applyBorder="1" applyAlignment="1">
      <alignment horizontal="right" vertical="center"/>
    </xf>
    <xf numFmtId="173" fontId="58" fillId="64" borderId="114" xfId="159" applyNumberFormat="1" applyFont="1" applyFill="1" applyBorder="1" applyAlignment="1">
      <alignment horizontal="right"/>
    </xf>
    <xf numFmtId="173" fontId="58" fillId="64" borderId="123" xfId="159" applyNumberFormat="1" applyFont="1" applyFill="1" applyBorder="1" applyAlignment="1">
      <alignment horizontal="right"/>
    </xf>
    <xf numFmtId="173" fontId="57" fillId="0" borderId="123" xfId="0" applyNumberFormat="1" applyFont="1" applyBorder="1" applyAlignment="1">
      <alignment vertical="center"/>
    </xf>
    <xf numFmtId="0" fontId="44" fillId="79" borderId="107" xfId="0" applyFont="1" applyFill="1" applyBorder="1" applyAlignment="1">
      <alignment horizontal="left" vertical="center" wrapText="1" indent="1"/>
    </xf>
    <xf numFmtId="173" fontId="58" fillId="79" borderId="107" xfId="0" applyNumberFormat="1" applyFont="1" applyFill="1" applyBorder="1" applyAlignment="1">
      <alignment horizontal="right" vertical="center"/>
    </xf>
    <xf numFmtId="173" fontId="58" fillId="64" borderId="123" xfId="0" applyNumberFormat="1" applyFont="1" applyFill="1" applyBorder="1" applyAlignment="1">
      <alignment vertical="center"/>
    </xf>
    <xf numFmtId="173" fontId="58" fillId="64" borderId="123" xfId="0" applyNumberFormat="1" applyFont="1" applyFill="1" applyBorder="1" applyAlignment="1">
      <alignment horizontal="right" vertical="center"/>
    </xf>
    <xf numFmtId="0" fontId="58" fillId="0" borderId="128" xfId="0" applyFont="1" applyBorder="1" applyAlignment="1">
      <alignment horizontal="center" vertical="center"/>
    </xf>
    <xf numFmtId="173" fontId="106" fillId="0" borderId="123" xfId="0" applyNumberFormat="1" applyFont="1" applyBorder="1" applyAlignment="1">
      <alignment horizontal="right"/>
    </xf>
    <xf numFmtId="173" fontId="44" fillId="0" borderId="123" xfId="0" applyNumberFormat="1" applyFont="1" applyBorder="1" applyAlignment="1">
      <alignment horizontal="center" vertical="center" wrapText="1"/>
    </xf>
    <xf numFmtId="0" fontId="58" fillId="0" borderId="126" xfId="0" applyFont="1" applyBorder="1" applyAlignment="1">
      <alignment horizontal="center" vertical="center" wrapText="1"/>
    </xf>
    <xf numFmtId="0" fontId="44" fillId="0" borderId="130" xfId="0" applyFont="1" applyBorder="1" applyAlignment="1">
      <alignment horizontal="left" vertical="center" wrapText="1" indent="9"/>
    </xf>
    <xf numFmtId="173" fontId="44" fillId="0" borderId="130" xfId="0" applyNumberFormat="1" applyFont="1" applyBorder="1" applyAlignment="1">
      <alignment horizontal="center" vertical="center" wrapText="1"/>
    </xf>
    <xf numFmtId="1" fontId="14" fillId="32" borderId="16" xfId="0" applyNumberFormat="1" applyFont="1" applyFill="1" applyBorder="1" applyAlignment="1">
      <alignment horizontal="right" vertical="center" wrapText="1"/>
    </xf>
    <xf numFmtId="173" fontId="58" fillId="0" borderId="113" xfId="0" applyNumberFormat="1" applyFont="1" applyBorder="1" applyAlignment="1">
      <alignment vertical="center"/>
    </xf>
    <xf numFmtId="173" fontId="0" fillId="0" borderId="0" xfId="0" applyNumberFormat="1"/>
    <xf numFmtId="0" fontId="59" fillId="32" borderId="16" xfId="0" applyFont="1" applyFill="1" applyBorder="1" applyAlignment="1">
      <alignment horizontal="center" vertical="center" wrapText="1"/>
    </xf>
    <xf numFmtId="173" fontId="44" fillId="32" borderId="39" xfId="2" applyNumberFormat="1" applyFont="1" applyFill="1" applyBorder="1" applyAlignment="1">
      <alignment vertical="center"/>
    </xf>
    <xf numFmtId="2" fontId="0" fillId="84" borderId="66" xfId="0" applyNumberFormat="1" applyFont="1" applyFill="1" applyBorder="1"/>
    <xf numFmtId="4" fontId="58" fillId="0" borderId="123" xfId="0" applyNumberFormat="1" applyFont="1" applyFill="1" applyBorder="1" applyAlignment="1">
      <alignment horizontal="right"/>
    </xf>
    <xf numFmtId="4" fontId="58" fillId="0" borderId="125" xfId="0" applyNumberFormat="1" applyFont="1" applyFill="1" applyBorder="1" applyAlignment="1">
      <alignment horizontal="right"/>
    </xf>
    <xf numFmtId="2" fontId="0" fillId="84" borderId="66" xfId="0" applyNumberFormat="1" applyFont="1" applyFill="1" applyBorder="1" applyAlignment="1">
      <alignment horizontal="right"/>
    </xf>
    <xf numFmtId="0" fontId="0" fillId="0" borderId="0" xfId="0" applyFill="1"/>
    <xf numFmtId="2" fontId="0" fillId="0" borderId="123" xfId="0" applyNumberFormat="1" applyFont="1" applyFill="1" applyBorder="1"/>
    <xf numFmtId="0" fontId="0" fillId="64" borderId="0" xfId="0" applyFill="1"/>
    <xf numFmtId="0" fontId="0" fillId="85" borderId="0" xfId="0" applyFill="1"/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1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2" xfId="0" applyFont="1" applyFill="1" applyBorder="1" applyAlignment="1">
      <alignment horizontal="center" vertical="center" wrapText="1"/>
    </xf>
    <xf numFmtId="49" fontId="59" fillId="32" borderId="134" xfId="369" applyNumberFormat="1" applyFont="1" applyFill="1" applyBorder="1" applyAlignment="1">
      <alignment horizontal="center"/>
    </xf>
    <xf numFmtId="0" fontId="59" fillId="32" borderId="134" xfId="158" applyFont="1" applyFill="1" applyBorder="1" applyAlignment="1">
      <alignment horizontal="center" vertical="center" wrapText="1"/>
    </xf>
    <xf numFmtId="0" fontId="59" fillId="32" borderId="134" xfId="369" applyFont="1" applyFill="1" applyBorder="1" applyAlignment="1">
      <alignment horizontal="right" wrapText="1"/>
    </xf>
    <xf numFmtId="0" fontId="1" fillId="32" borderId="107" xfId="0" applyFont="1" applyFill="1" applyBorder="1" applyAlignment="1">
      <alignment horizontal="center" vertical="center" wrapText="1"/>
    </xf>
    <xf numFmtId="0" fontId="59" fillId="32" borderId="109" xfId="369" applyFont="1" applyFill="1" applyBorder="1" applyAlignment="1">
      <alignment horizontal="center"/>
    </xf>
    <xf numFmtId="0" fontId="59" fillId="32" borderId="109" xfId="158" applyFont="1" applyFill="1" applyBorder="1" applyAlignment="1">
      <alignment horizontal="center" vertical="center" wrapText="1"/>
    </xf>
    <xf numFmtId="0" fontId="44" fillId="32" borderId="109" xfId="369" applyFont="1" applyFill="1" applyBorder="1" applyAlignment="1">
      <alignment horizontal="right" wrapText="1"/>
    </xf>
    <xf numFmtId="0" fontId="1" fillId="32" borderId="110" xfId="0" applyFont="1" applyFill="1" applyBorder="1" applyAlignment="1">
      <alignment horizontal="center" vertical="center" wrapText="1"/>
    </xf>
    <xf numFmtId="0" fontId="115" fillId="32" borderId="0" xfId="0" applyFont="1" applyFill="1"/>
    <xf numFmtId="0" fontId="116" fillId="32" borderId="16" xfId="0" applyFont="1" applyFill="1" applyBorder="1" applyAlignment="1">
      <alignment horizontal="center" vertical="center"/>
    </xf>
    <xf numFmtId="0" fontId="44" fillId="32" borderId="106" xfId="158" applyFont="1" applyFill="1" applyBorder="1" applyAlignment="1">
      <alignment horizontal="center" vertical="center" wrapText="1"/>
    </xf>
    <xf numFmtId="0" fontId="44" fillId="32" borderId="106" xfId="158" applyFont="1" applyFill="1" applyBorder="1" applyAlignment="1">
      <alignment horizontal="left" vertical="center" wrapText="1"/>
    </xf>
    <xf numFmtId="0" fontId="44" fillId="32" borderId="106" xfId="369" applyFont="1" applyFill="1" applyBorder="1" applyAlignment="1">
      <alignment horizontal="center" vertical="center"/>
    </xf>
    <xf numFmtId="0" fontId="44" fillId="32" borderId="106" xfId="369" applyFont="1" applyFill="1" applyBorder="1" applyAlignment="1">
      <alignment horizontal="left" wrapText="1"/>
    </xf>
    <xf numFmtId="174" fontId="44" fillId="32" borderId="35" xfId="2" applyNumberFormat="1" applyFont="1" applyFill="1" applyBorder="1" applyAlignment="1">
      <alignment horizontal="right"/>
    </xf>
    <xf numFmtId="49" fontId="44" fillId="32" borderId="123" xfId="158" applyNumberFormat="1" applyFont="1" applyFill="1" applyBorder="1" applyAlignment="1">
      <alignment horizontal="center" vertical="center" wrapText="1"/>
    </xf>
    <xf numFmtId="49" fontId="44" fillId="32" borderId="123" xfId="158" applyNumberFormat="1" applyFont="1" applyFill="1" applyBorder="1" applyAlignment="1">
      <alignment horizontal="left" vertical="center" wrapText="1"/>
    </xf>
    <xf numFmtId="0" fontId="44" fillId="32" borderId="106" xfId="369" applyFont="1" applyFill="1" applyBorder="1" applyAlignment="1">
      <alignment horizontal="left" vertical="center" wrapText="1"/>
    </xf>
    <xf numFmtId="174" fontId="0" fillId="0" borderId="0" xfId="0" applyNumberFormat="1"/>
    <xf numFmtId="0" fontId="0" fillId="32" borderId="0" xfId="0" applyFill="1" applyBorder="1"/>
    <xf numFmtId="0" fontId="59" fillId="32" borderId="106" xfId="369" applyFont="1" applyFill="1" applyBorder="1" applyAlignment="1">
      <alignment horizontal="center" vertical="center"/>
    </xf>
    <xf numFmtId="0" fontId="44" fillId="32" borderId="106" xfId="369" applyFont="1" applyFill="1" applyBorder="1" applyAlignment="1">
      <alignment horizontal="right" vertical="center"/>
    </xf>
    <xf numFmtId="174" fontId="58" fillId="32" borderId="58" xfId="0" applyNumberFormat="1" applyFont="1" applyFill="1" applyBorder="1" applyAlignment="1">
      <alignment horizontal="right" vertical="center"/>
    </xf>
    <xf numFmtId="173" fontId="1" fillId="32" borderId="58" xfId="0" applyNumberFormat="1" applyFont="1" applyFill="1" applyBorder="1" applyAlignment="1">
      <alignment horizontal="right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59" fillId="0" borderId="35" xfId="369" applyFont="1" applyFill="1" applyBorder="1" applyAlignment="1">
      <alignment horizontal="center" vertical="center" wrapText="1"/>
    </xf>
    <xf numFmtId="0" fontId="59" fillId="0" borderId="35" xfId="158" applyFont="1" applyFill="1" applyBorder="1" applyAlignment="1">
      <alignment horizontal="center" vertical="center" wrapText="1"/>
    </xf>
    <xf numFmtId="0" fontId="1" fillId="0" borderId="0" xfId="0" applyFont="1" applyFill="1"/>
    <xf numFmtId="0" fontId="1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58" fillId="0" borderId="17" xfId="369" applyFont="1" applyFill="1" applyBorder="1" applyAlignment="1">
      <alignment horizontal="center" vertical="center" wrapText="1"/>
    </xf>
    <xf numFmtId="0" fontId="58" fillId="0" borderId="19" xfId="369" applyFont="1" applyFill="1" applyBorder="1" applyAlignment="1">
      <alignment wrapText="1"/>
    </xf>
    <xf numFmtId="0" fontId="58" fillId="0" borderId="19" xfId="369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wrapText="1"/>
    </xf>
    <xf numFmtId="49" fontId="14" fillId="0" borderId="16" xfId="0" applyNumberFormat="1" applyFont="1" applyFill="1" applyBorder="1" applyAlignment="1">
      <alignment wrapText="1"/>
    </xf>
    <xf numFmtId="49" fontId="14" fillId="0" borderId="16" xfId="0" applyNumberFormat="1" applyFont="1" applyFill="1" applyBorder="1" applyAlignment="1">
      <alignment horizontal="center" vertical="center" wrapText="1"/>
    </xf>
    <xf numFmtId="173" fontId="59" fillId="0" borderId="35" xfId="369" applyNumberFormat="1" applyFont="1" applyFill="1" applyBorder="1" applyAlignment="1">
      <alignment wrapText="1"/>
    </xf>
    <xf numFmtId="174" fontId="59" fillId="0" borderId="35" xfId="369" applyNumberFormat="1" applyFont="1" applyFill="1" applyBorder="1" applyAlignment="1">
      <alignment horizontal="right" wrapText="1"/>
    </xf>
    <xf numFmtId="174" fontId="14" fillId="0" borderId="16" xfId="0" applyNumberFormat="1" applyFont="1" applyFill="1" applyBorder="1" applyAlignment="1">
      <alignment horizontal="right" wrapText="1"/>
    </xf>
    <xf numFmtId="173" fontId="14" fillId="0" borderId="16" xfId="0" applyNumberFormat="1" applyFont="1" applyFill="1" applyBorder="1" applyAlignment="1">
      <alignment wrapText="1"/>
    </xf>
    <xf numFmtId="174" fontId="14" fillId="0" borderId="16" xfId="0" applyNumberFormat="1" applyFont="1" applyFill="1" applyBorder="1" applyAlignment="1">
      <alignment wrapText="1"/>
    </xf>
    <xf numFmtId="174" fontId="14" fillId="0" borderId="16" xfId="0" applyNumberFormat="1" applyFont="1" applyFill="1" applyBorder="1" applyAlignment="1">
      <alignment horizontal="right"/>
    </xf>
    <xf numFmtId="174" fontId="14" fillId="0" borderId="16" xfId="0" applyNumberFormat="1" applyFont="1" applyFill="1" applyBorder="1" applyAlignment="1"/>
    <xf numFmtId="174" fontId="59" fillId="0" borderId="16" xfId="369" applyNumberFormat="1" applyFont="1" applyFill="1" applyBorder="1" applyAlignment="1">
      <alignment horizontal="right" wrapText="1"/>
    </xf>
    <xf numFmtId="174" fontId="59" fillId="0" borderId="16" xfId="369" applyNumberFormat="1" applyFont="1" applyFill="1" applyBorder="1" applyAlignment="1">
      <alignment wrapText="1"/>
    </xf>
    <xf numFmtId="173" fontId="1" fillId="0" borderId="16" xfId="0" applyNumberFormat="1" applyFont="1" applyFill="1" applyBorder="1" applyAlignment="1">
      <alignment wrapText="1"/>
    </xf>
    <xf numFmtId="174" fontId="1" fillId="0" borderId="16" xfId="0" applyNumberFormat="1" applyFont="1" applyFill="1" applyBorder="1" applyAlignment="1">
      <alignment horizontal="right" wrapText="1"/>
    </xf>
    <xf numFmtId="174" fontId="44" fillId="0" borderId="35" xfId="369" applyNumberFormat="1" applyFont="1" applyFill="1" applyBorder="1" applyAlignment="1">
      <alignment horizontal="right" wrapText="1"/>
    </xf>
    <xf numFmtId="174" fontId="1" fillId="0" borderId="16" xfId="0" applyNumberFormat="1" applyFont="1" applyFill="1" applyBorder="1" applyAlignment="1">
      <alignment wrapText="1"/>
    </xf>
    <xf numFmtId="174" fontId="59" fillId="0" borderId="35" xfId="2" applyNumberFormat="1" applyFont="1" applyFill="1" applyBorder="1" applyAlignment="1">
      <alignment horizontal="right" wrapText="1"/>
    </xf>
    <xf numFmtId="174" fontId="59" fillId="0" borderId="106" xfId="369" applyNumberFormat="1" applyFont="1" applyFill="1" applyBorder="1" applyAlignment="1">
      <alignment horizontal="right" wrapText="1"/>
    </xf>
    <xf numFmtId="174" fontId="59" fillId="0" borderId="35" xfId="2" applyNumberFormat="1" applyFont="1" applyFill="1" applyBorder="1" applyAlignment="1">
      <alignment horizontal="right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6" xfId="0" applyFont="1" applyFill="1" applyBorder="1" applyAlignment="1">
      <alignment horizontal="right" vertical="center" wrapText="1"/>
    </xf>
    <xf numFmtId="174" fontId="44" fillId="32" borderId="123" xfId="0" applyNumberFormat="1" applyFont="1" applyFill="1" applyBorder="1" applyAlignment="1">
      <alignment horizontal="right" vertical="center"/>
    </xf>
    <xf numFmtId="174" fontId="59" fillId="32" borderId="36" xfId="369" applyNumberFormat="1" applyFont="1" applyFill="1" applyBorder="1" applyAlignment="1">
      <alignment horizontal="right" wrapText="1"/>
    </xf>
    <xf numFmtId="174" fontId="44" fillId="32" borderId="36" xfId="369" applyNumberFormat="1" applyFont="1" applyFill="1" applyBorder="1" applyAlignment="1">
      <alignment horizontal="right" wrapText="1"/>
    </xf>
    <xf numFmtId="174" fontId="113" fillId="32" borderId="123" xfId="0" applyNumberFormat="1" applyFont="1" applyFill="1" applyBorder="1" applyAlignment="1">
      <alignment horizontal="right" vertical="center"/>
    </xf>
    <xf numFmtId="173" fontId="1" fillId="32" borderId="58" xfId="0" applyNumberFormat="1" applyFont="1" applyFill="1" applyBorder="1" applyAlignment="1">
      <alignment horizontal="center" vertical="center" wrapText="1"/>
    </xf>
    <xf numFmtId="174" fontId="44" fillId="32" borderId="58" xfId="369" applyNumberFormat="1" applyFont="1" applyFill="1" applyBorder="1" applyAlignment="1">
      <alignment horizontal="right" vertical="center"/>
    </xf>
    <xf numFmtId="174" fontId="44" fillId="32" borderId="135" xfId="0" applyNumberFormat="1" applyFont="1" applyFill="1" applyBorder="1" applyAlignment="1">
      <alignment horizontal="right" vertical="center"/>
    </xf>
    <xf numFmtId="174" fontId="95" fillId="32" borderId="123" xfId="3222" applyNumberFormat="1" applyFont="1" applyFill="1" applyBorder="1" applyAlignment="1">
      <alignment horizontal="right" vertical="center"/>
    </xf>
    <xf numFmtId="174" fontId="112" fillId="32" borderId="123" xfId="3222" applyNumberFormat="1" applyFont="1" applyFill="1" applyBorder="1" applyAlignment="1">
      <alignment horizontal="right" vertical="center"/>
    </xf>
    <xf numFmtId="174" fontId="0" fillId="32" borderId="0" xfId="0" applyNumberFormat="1" applyFill="1"/>
    <xf numFmtId="180" fontId="9" fillId="32" borderId="0" xfId="0" applyNumberFormat="1" applyFont="1" applyFill="1"/>
    <xf numFmtId="173" fontId="44" fillId="32" borderId="35" xfId="369" applyNumberFormat="1" applyFont="1" applyFill="1" applyBorder="1" applyAlignment="1">
      <alignment vertical="center" wrapText="1"/>
    </xf>
    <xf numFmtId="174" fontId="44" fillId="32" borderId="123" xfId="0" applyNumberFormat="1" applyFont="1" applyFill="1" applyBorder="1" applyAlignment="1">
      <alignment vertical="center"/>
    </xf>
    <xf numFmtId="0" fontId="114" fillId="32" borderId="123" xfId="0" applyFont="1" applyFill="1" applyBorder="1" applyAlignment="1">
      <alignment vertical="center"/>
    </xf>
    <xf numFmtId="174" fontId="46" fillId="32" borderId="123" xfId="3222" applyNumberFormat="1" applyFont="1" applyFill="1" applyBorder="1" applyAlignment="1">
      <alignment horizontal="right" vertical="center"/>
    </xf>
    <xf numFmtId="49" fontId="48" fillId="32" borderId="97" xfId="0" applyNumberFormat="1" applyFont="1" applyFill="1" applyBorder="1" applyAlignment="1">
      <alignment horizontal="center" vertical="center"/>
    </xf>
    <xf numFmtId="0" fontId="44" fillId="32" borderId="123" xfId="0" applyFont="1" applyFill="1" applyBorder="1" applyAlignment="1">
      <alignment horizontal="center" vertical="center"/>
    </xf>
    <xf numFmtId="174" fontId="95" fillId="32" borderId="108" xfId="0" applyNumberFormat="1" applyFont="1" applyFill="1" applyBorder="1" applyAlignment="1">
      <alignment horizontal="center" vertical="center" wrapText="1"/>
    </xf>
    <xf numFmtId="174" fontId="0" fillId="32" borderId="0" xfId="0" applyNumberFormat="1" applyFont="1" applyFill="1" applyBorder="1" applyAlignment="1">
      <alignment horizontal="center" vertical="center"/>
    </xf>
    <xf numFmtId="0" fontId="91" fillId="32" borderId="0" xfId="0" applyFont="1" applyFill="1"/>
    <xf numFmtId="49" fontId="95" fillId="32" borderId="97" xfId="0" applyNumberFormat="1" applyFont="1" applyFill="1" applyBorder="1" applyAlignment="1">
      <alignment horizontal="center" vertical="center"/>
    </xf>
    <xf numFmtId="174" fontId="95" fillId="32" borderId="123" xfId="0" applyNumberFormat="1" applyFont="1" applyFill="1" applyBorder="1" applyAlignment="1">
      <alignment horizontal="center" vertical="center" wrapText="1"/>
    </xf>
    <xf numFmtId="0" fontId="1" fillId="32" borderId="135" xfId="0" applyFont="1" applyFill="1" applyBorder="1" applyAlignment="1">
      <alignment horizontal="center" vertical="center"/>
    </xf>
    <xf numFmtId="0" fontId="44" fillId="32" borderId="137" xfId="0" applyFont="1" applyFill="1" applyBorder="1" applyAlignment="1">
      <alignment horizontal="left" vertical="center" wrapText="1"/>
    </xf>
    <xf numFmtId="49" fontId="44" fillId="32" borderId="16" xfId="0" applyNumberFormat="1" applyFont="1" applyFill="1" applyBorder="1" applyAlignment="1">
      <alignment horizontal="center" vertical="center"/>
    </xf>
    <xf numFmtId="49" fontId="44" fillId="32" borderId="123" xfId="0" applyNumberFormat="1" applyFont="1" applyFill="1" applyBorder="1" applyAlignment="1">
      <alignment vertical="center" wrapText="1"/>
    </xf>
    <xf numFmtId="0" fontId="95" fillId="32" borderId="113" xfId="0" applyFont="1" applyFill="1" applyBorder="1" applyAlignment="1">
      <alignment horizontal="center" vertical="center" wrapText="1"/>
    </xf>
    <xf numFmtId="49" fontId="44" fillId="32" borderId="35" xfId="369" applyNumberFormat="1" applyFont="1" applyFill="1" applyBorder="1" applyAlignment="1">
      <alignment horizontal="center" vertical="center"/>
    </xf>
    <xf numFmtId="49" fontId="95" fillId="32" borderId="123" xfId="0" applyNumberFormat="1" applyFont="1" applyFill="1" applyBorder="1" applyAlignment="1">
      <alignment vertical="center" wrapText="1"/>
    </xf>
    <xf numFmtId="0" fontId="95" fillId="32" borderId="102" xfId="0" applyFont="1" applyFill="1" applyBorder="1" applyAlignment="1">
      <alignment horizontal="center" vertical="center" wrapText="1"/>
    </xf>
    <xf numFmtId="0" fontId="44" fillId="32" borderId="123" xfId="0" applyFont="1" applyFill="1" applyBorder="1" applyAlignment="1">
      <alignment horizontal="left" vertical="center" wrapText="1"/>
    </xf>
    <xf numFmtId="0" fontId="95" fillId="32" borderId="16" xfId="3222" applyFont="1" applyFill="1" applyBorder="1" applyAlignment="1">
      <alignment horizontal="left" vertical="center" wrapText="1"/>
    </xf>
    <xf numFmtId="0" fontId="95" fillId="32" borderId="16" xfId="0" applyFont="1" applyFill="1" applyBorder="1" applyAlignment="1">
      <alignment horizontal="center" vertical="center"/>
    </xf>
    <xf numFmtId="0" fontId="44" fillId="32" borderId="123" xfId="3222" applyFont="1" applyFill="1" applyBorder="1" applyAlignment="1">
      <alignment horizontal="left" vertical="center" wrapText="1"/>
    </xf>
    <xf numFmtId="0" fontId="1" fillId="32" borderId="135" xfId="0" applyFont="1" applyFill="1" applyBorder="1" applyAlignment="1">
      <alignment horizontal="center" vertical="center" wrapText="1"/>
    </xf>
    <xf numFmtId="0" fontId="59" fillId="32" borderId="135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3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59" fillId="32" borderId="16" xfId="0" applyFont="1" applyFill="1" applyBorder="1" applyAlignment="1">
      <alignment horizontal="left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59" fillId="0" borderId="16" xfId="0" applyFont="1" applyFill="1" applyBorder="1" applyAlignment="1">
      <alignment horizontal="center" vertical="center" wrapText="1"/>
    </xf>
    <xf numFmtId="0" fontId="14" fillId="32" borderId="0" xfId="0" applyFont="1" applyFill="1" applyAlignment="1">
      <alignment horizontal="center"/>
    </xf>
    <xf numFmtId="0" fontId="59" fillId="32" borderId="0" xfId="0" applyFont="1" applyFill="1" applyAlignment="1">
      <alignment horizontal="center"/>
    </xf>
    <xf numFmtId="0" fontId="2" fillId="32" borderId="0" xfId="0" applyFont="1" applyFill="1" applyAlignment="1">
      <alignment horizontal="center"/>
    </xf>
    <xf numFmtId="0" fontId="13" fillId="32" borderId="0" xfId="0" applyFont="1" applyFill="1" applyAlignment="1">
      <alignment horizontal="center"/>
    </xf>
    <xf numFmtId="0" fontId="69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4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96" fillId="32" borderId="0" xfId="0" applyFont="1" applyFill="1" applyAlignment="1">
      <alignment horizontal="center"/>
    </xf>
    <xf numFmtId="0" fontId="14" fillId="32" borderId="16" xfId="0" applyFont="1" applyFill="1" applyBorder="1" applyAlignment="1">
      <alignment horizontal="left" vertical="center" wrapText="1"/>
    </xf>
    <xf numFmtId="0" fontId="1" fillId="32" borderId="0" xfId="0" applyFont="1" applyFill="1" applyAlignment="1">
      <alignment horizontal="center" vertical="center"/>
    </xf>
    <xf numFmtId="0" fontId="13" fillId="32" borderId="0" xfId="0" applyFont="1" applyFill="1" applyAlignment="1">
      <alignment horizontal="center" vertical="center"/>
    </xf>
    <xf numFmtId="0" fontId="14" fillId="32" borderId="0" xfId="0" applyFont="1" applyFill="1" applyAlignment="1">
      <alignment horizontal="center" vertical="center"/>
    </xf>
    <xf numFmtId="0" fontId="15" fillId="32" borderId="0" xfId="0" applyFont="1" applyFill="1" applyAlignment="1">
      <alignment horizontal="center" vertical="center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69" xfId="0" applyFont="1" applyFill="1" applyBorder="1" applyAlignment="1">
      <alignment horizontal="center" vertical="center" wrapText="1"/>
    </xf>
    <xf numFmtId="0" fontId="14" fillId="32" borderId="68" xfId="0" applyFont="1" applyFill="1" applyBorder="1" applyAlignment="1">
      <alignment horizontal="center" vertical="center" wrapText="1"/>
    </xf>
    <xf numFmtId="0" fontId="14" fillId="32" borderId="67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3" fillId="32" borderId="0" xfId="0" applyFont="1" applyFill="1" applyAlignment="1">
      <alignment horizontal="center" wrapText="1"/>
    </xf>
    <xf numFmtId="0" fontId="14" fillId="32" borderId="70" xfId="0" applyFont="1" applyFill="1" applyBorder="1" applyAlignment="1">
      <alignment horizontal="center" vertical="center" wrapText="1"/>
    </xf>
    <xf numFmtId="0" fontId="58" fillId="32" borderId="36" xfId="369" applyFont="1" applyFill="1" applyBorder="1" applyAlignment="1">
      <alignment horizontal="center" vertical="center" wrapText="1"/>
    </xf>
    <xf numFmtId="0" fontId="58" fillId="32" borderId="38" xfId="369" applyFont="1" applyFill="1" applyBorder="1" applyAlignment="1">
      <alignment horizontal="center" vertical="center" wrapText="1"/>
    </xf>
    <xf numFmtId="0" fontId="58" fillId="32" borderId="37" xfId="369" applyFont="1" applyFill="1" applyBorder="1" applyAlignment="1">
      <alignment horizontal="center" vertical="center" wrapText="1"/>
    </xf>
    <xf numFmtId="0" fontId="58" fillId="32" borderId="97" xfId="369" applyFont="1" applyFill="1" applyBorder="1" applyAlignment="1">
      <alignment horizontal="center" vertical="center" wrapText="1"/>
    </xf>
    <xf numFmtId="0" fontId="58" fillId="32" borderId="98" xfId="369" applyFont="1" applyFill="1" applyBorder="1" applyAlignment="1">
      <alignment horizontal="center" vertical="center" wrapText="1"/>
    </xf>
    <xf numFmtId="0" fontId="58" fillId="32" borderId="54" xfId="369" applyFont="1" applyFill="1" applyBorder="1" applyAlignment="1">
      <alignment horizontal="center" vertical="center" wrapText="1"/>
    </xf>
    <xf numFmtId="49" fontId="58" fillId="32" borderId="48" xfId="369" applyNumberFormat="1" applyFont="1" applyFill="1" applyBorder="1" applyAlignment="1">
      <alignment horizontal="center" vertical="center" wrapText="1"/>
    </xf>
    <xf numFmtId="49" fontId="58" fillId="32" borderId="45" xfId="369" applyNumberFormat="1" applyFont="1" applyFill="1" applyBorder="1" applyAlignment="1">
      <alignment horizontal="center" vertical="center" wrapText="1"/>
    </xf>
    <xf numFmtId="0" fontId="58" fillId="32" borderId="44" xfId="369" applyFont="1" applyFill="1" applyBorder="1" applyAlignment="1">
      <alignment horizontal="center" vertical="center" wrapText="1"/>
    </xf>
    <xf numFmtId="0" fontId="58" fillId="32" borderId="45" xfId="369" applyFont="1" applyFill="1" applyBorder="1" applyAlignment="1">
      <alignment horizontal="center" vertical="center" wrapText="1"/>
    </xf>
    <xf numFmtId="0" fontId="58" fillId="32" borderId="56" xfId="369" applyFont="1" applyFill="1" applyBorder="1" applyAlignment="1">
      <alignment horizontal="center" vertical="center" wrapText="1"/>
    </xf>
    <xf numFmtId="0" fontId="58" fillId="32" borderId="57" xfId="369" applyFont="1" applyFill="1" applyBorder="1" applyAlignment="1">
      <alignment horizontal="center" vertical="center" wrapText="1"/>
    </xf>
    <xf numFmtId="49" fontId="58" fillId="32" borderId="56" xfId="369" applyNumberFormat="1" applyFont="1" applyFill="1" applyBorder="1" applyAlignment="1">
      <alignment horizontal="center" vertical="center" wrapText="1"/>
    </xf>
    <xf numFmtId="49" fontId="58" fillId="32" borderId="52" xfId="369" applyNumberFormat="1" applyFont="1" applyFill="1" applyBorder="1" applyAlignment="1">
      <alignment horizontal="center" vertical="center" wrapText="1"/>
    </xf>
    <xf numFmtId="0" fontId="59" fillId="32" borderId="55" xfId="369" applyFont="1" applyFill="1" applyBorder="1" applyAlignment="1">
      <alignment horizontal="center" vertical="center" wrapText="1"/>
    </xf>
    <xf numFmtId="0" fontId="59" fillId="32" borderId="19" xfId="369" applyFont="1" applyFill="1" applyBorder="1" applyAlignment="1">
      <alignment horizontal="center" vertical="center" wrapText="1"/>
    </xf>
    <xf numFmtId="0" fontId="59" fillId="32" borderId="17" xfId="369" applyFont="1" applyFill="1" applyBorder="1" applyAlignment="1">
      <alignment horizontal="center" vertical="center" wrapText="1"/>
    </xf>
    <xf numFmtId="0" fontId="59" fillId="32" borderId="18" xfId="369" applyFont="1" applyFill="1" applyBorder="1" applyAlignment="1">
      <alignment horizontal="center" vertical="center" wrapText="1"/>
    </xf>
    <xf numFmtId="0" fontId="58" fillId="32" borderId="46" xfId="369" applyFont="1" applyFill="1" applyBorder="1" applyAlignment="1">
      <alignment horizontal="center" vertical="center" wrapText="1"/>
    </xf>
    <xf numFmtId="0" fontId="58" fillId="32" borderId="49" xfId="369" applyFont="1" applyFill="1" applyBorder="1" applyAlignment="1">
      <alignment horizontal="center" vertical="center" wrapText="1"/>
    </xf>
    <xf numFmtId="0" fontId="58" fillId="32" borderId="47" xfId="369" applyFont="1" applyFill="1" applyBorder="1" applyAlignment="1">
      <alignment horizontal="center" vertical="center" wrapText="1"/>
    </xf>
    <xf numFmtId="49" fontId="58" fillId="32" borderId="51" xfId="369" applyNumberFormat="1" applyFont="1" applyFill="1" applyBorder="1" applyAlignment="1">
      <alignment horizontal="center" vertical="center" wrapText="1"/>
    </xf>
    <xf numFmtId="49" fontId="58" fillId="32" borderId="53" xfId="369" applyNumberFormat="1" applyFont="1" applyFill="1" applyBorder="1" applyAlignment="1">
      <alignment horizontal="center" vertical="center" wrapText="1"/>
    </xf>
    <xf numFmtId="0" fontId="59" fillId="32" borderId="54" xfId="369" applyFont="1" applyFill="1" applyBorder="1" applyAlignment="1">
      <alignment horizontal="center" vertical="center" wrapText="1"/>
    </xf>
    <xf numFmtId="0" fontId="12" fillId="32" borderId="47" xfId="0" applyFont="1" applyFill="1" applyBorder="1"/>
    <xf numFmtId="49" fontId="58" fillId="32" borderId="16" xfId="369" applyNumberFormat="1" applyFont="1" applyFill="1" applyBorder="1" applyAlignment="1">
      <alignment horizontal="center" vertical="center" wrapText="1"/>
    </xf>
    <xf numFmtId="0" fontId="12" fillId="32" borderId="16" xfId="0" applyFont="1" applyFill="1" applyBorder="1"/>
    <xf numFmtId="0" fontId="58" fillId="32" borderId="17" xfId="369" applyFont="1" applyFill="1" applyBorder="1" applyAlignment="1">
      <alignment wrapText="1"/>
    </xf>
    <xf numFmtId="0" fontId="58" fillId="32" borderId="19" xfId="369" applyFont="1" applyFill="1" applyBorder="1" applyAlignment="1">
      <alignment wrapText="1"/>
    </xf>
    <xf numFmtId="0" fontId="58" fillId="32" borderId="16" xfId="369" applyFont="1" applyFill="1" applyBorder="1" applyAlignment="1">
      <alignment horizontal="center" vertical="center" wrapText="1"/>
    </xf>
    <xf numFmtId="0" fontId="59" fillId="0" borderId="17" xfId="369" applyFont="1" applyFill="1" applyBorder="1" applyAlignment="1">
      <alignment horizontal="center" vertical="center" wrapText="1"/>
    </xf>
    <xf numFmtId="0" fontId="59" fillId="0" borderId="19" xfId="369" applyFont="1" applyFill="1" applyBorder="1" applyAlignment="1">
      <alignment horizontal="center" vertical="center" wrapText="1"/>
    </xf>
    <xf numFmtId="0" fontId="14" fillId="32" borderId="19" xfId="0" applyFont="1" applyFill="1" applyBorder="1"/>
    <xf numFmtId="0" fontId="59" fillId="32" borderId="17" xfId="369" applyFont="1" applyFill="1" applyBorder="1" applyAlignment="1">
      <alignment wrapText="1"/>
    </xf>
    <xf numFmtId="0" fontId="59" fillId="32" borderId="19" xfId="369" applyFont="1" applyFill="1" applyBorder="1" applyAlignment="1">
      <alignment wrapText="1"/>
    </xf>
    <xf numFmtId="0" fontId="1" fillId="32" borderId="0" xfId="0" applyFont="1" applyFill="1" applyAlignment="1">
      <alignment horizontal="left" vertical="center" wrapText="1"/>
    </xf>
    <xf numFmtId="0" fontId="13" fillId="32" borderId="0" xfId="0" applyFont="1" applyFill="1" applyAlignment="1">
      <alignment horizontal="center" vertical="center" wrapText="1"/>
    </xf>
    <xf numFmtId="0" fontId="14" fillId="32" borderId="0" xfId="0" applyFont="1" applyFill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49" fontId="87" fillId="0" borderId="11" xfId="0" applyNumberFormat="1" applyFont="1" applyBorder="1" applyAlignment="1">
      <alignment horizontal="center" vertical="center"/>
    </xf>
    <xf numFmtId="0" fontId="64" fillId="0" borderId="0" xfId="0" applyFont="1" applyBorder="1" applyAlignment="1">
      <alignment horizontal="center" vertical="center" wrapText="1"/>
    </xf>
    <xf numFmtId="0" fontId="98" fillId="0" borderId="0" xfId="0" applyFont="1" applyBorder="1" applyAlignment="1">
      <alignment horizontal="left" vertical="center" wrapText="1"/>
    </xf>
    <xf numFmtId="0" fontId="98" fillId="0" borderId="0" xfId="0" applyFont="1" applyBorder="1" applyAlignment="1">
      <alignment horizontal="center" vertical="center"/>
    </xf>
    <xf numFmtId="0" fontId="99" fillId="0" borderId="0" xfId="0" applyFont="1" applyBorder="1" applyAlignment="1">
      <alignment horizontal="left" vertical="top"/>
    </xf>
    <xf numFmtId="0" fontId="89" fillId="0" borderId="0" xfId="0" applyFont="1" applyBorder="1" applyAlignment="1">
      <alignment horizontal="center" vertical="center" wrapText="1"/>
    </xf>
    <xf numFmtId="49" fontId="101" fillId="0" borderId="99" xfId="0" applyNumberFormat="1" applyFont="1" applyBorder="1" applyAlignment="1">
      <alignment horizontal="center" vertical="center" wrapText="1"/>
    </xf>
    <xf numFmtId="0" fontId="102" fillId="0" borderId="100" xfId="0" applyFont="1" applyBorder="1" applyAlignment="1">
      <alignment horizontal="center" vertical="center" wrapText="1"/>
    </xf>
    <xf numFmtId="0" fontId="102" fillId="0" borderId="101" xfId="0" applyFont="1" applyBorder="1" applyAlignment="1">
      <alignment horizontal="center" vertical="center" wrapText="1"/>
    </xf>
    <xf numFmtId="0" fontId="102" fillId="0" borderId="118" xfId="0" applyFont="1" applyBorder="1" applyAlignment="1">
      <alignment horizontal="center" vertical="center" wrapText="1"/>
    </xf>
    <xf numFmtId="0" fontId="102" fillId="0" borderId="111" xfId="0" applyFont="1" applyBorder="1" applyAlignment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89" fillId="0" borderId="14" xfId="0" applyFont="1" applyBorder="1" applyAlignment="1">
      <alignment horizontal="center" vertical="center" wrapText="1"/>
    </xf>
    <xf numFmtId="49" fontId="108" fillId="0" borderId="63" xfId="0" applyNumberFormat="1" applyFont="1" applyBorder="1" applyAlignment="1">
      <alignment horizontal="center" vertical="center" wrapText="1"/>
    </xf>
    <xf numFmtId="0" fontId="109" fillId="0" borderId="64" xfId="0" applyFont="1" applyBorder="1" applyAlignment="1">
      <alignment horizontal="center" vertical="center" wrapText="1"/>
    </xf>
    <xf numFmtId="0" fontId="109" fillId="0" borderId="65" xfId="0" applyFont="1" applyBorder="1" applyAlignment="1">
      <alignment horizontal="center" vertical="center" wrapText="1"/>
    </xf>
    <xf numFmtId="0" fontId="59" fillId="78" borderId="11" xfId="0" applyFont="1" applyFill="1" applyBorder="1" applyAlignment="1">
      <alignment horizontal="left" vertical="center" wrapText="1"/>
    </xf>
    <xf numFmtId="49" fontId="58" fillId="0" borderId="0" xfId="0" applyNumberFormat="1" applyFont="1" applyBorder="1" applyAlignment="1">
      <alignment horizontal="left" vertical="center"/>
    </xf>
    <xf numFmtId="0" fontId="58" fillId="0" borderId="0" xfId="0" applyFont="1" applyBorder="1" applyAlignment="1">
      <alignment horizontal="left" vertical="top" wrapText="1"/>
    </xf>
    <xf numFmtId="174" fontId="57" fillId="32" borderId="135" xfId="0" applyNumberFormat="1" applyFont="1" applyFill="1" applyBorder="1" applyAlignment="1">
      <alignment horizontal="right" vertical="center"/>
    </xf>
    <xf numFmtId="173" fontId="1" fillId="32" borderId="123" xfId="0" applyNumberFormat="1" applyFont="1" applyFill="1" applyBorder="1" applyAlignment="1">
      <alignment horizontal="right" vertical="center" wrapText="1"/>
    </xf>
    <xf numFmtId="173" fontId="44" fillId="32" borderId="136" xfId="0" applyNumberFormat="1" applyFont="1" applyFill="1" applyBorder="1" applyAlignment="1" applyProtection="1">
      <alignment vertical="center"/>
    </xf>
    <xf numFmtId="0" fontId="94" fillId="32" borderId="123" xfId="152" applyFont="1" applyFill="1" applyBorder="1" applyAlignment="1">
      <alignment horizontal="left" vertical="center" wrapText="1"/>
    </xf>
    <xf numFmtId="0" fontId="44" fillId="32" borderId="124" xfId="153" applyFont="1" applyFill="1" applyBorder="1" applyAlignment="1">
      <alignment horizontal="left" vertical="center" wrapText="1"/>
    </xf>
    <xf numFmtId="0" fontId="95" fillId="32" borderId="124" xfId="153" applyFont="1" applyFill="1" applyBorder="1" applyAlignment="1">
      <alignment horizontal="left" vertical="center" wrapText="1"/>
    </xf>
    <xf numFmtId="0" fontId="44" fillId="32" borderId="124" xfId="0" applyFont="1" applyFill="1" applyBorder="1" applyAlignment="1">
      <alignment horizontal="left" vertical="top" wrapText="1"/>
    </xf>
    <xf numFmtId="0" fontId="44" fillId="32" borderId="124" xfId="0" applyFont="1" applyFill="1" applyBorder="1" applyAlignment="1">
      <alignment horizontal="left" vertical="center" wrapText="1"/>
    </xf>
    <xf numFmtId="174" fontId="95" fillId="32" borderId="58" xfId="0" applyNumberFormat="1" applyFont="1" applyFill="1" applyBorder="1" applyAlignment="1">
      <alignment horizontal="right" vertical="center"/>
    </xf>
  </cellXfs>
  <cellStyles count="24214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17" xfId="24171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14" xfId="24172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14" xfId="24173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12" xfId="24174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7_Форма 17  КРАТКОЕ ОПИСАНИЕ" xfId="241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17" xfId="24176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" xfId="24170" builtinId="3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2 6" xfId="24180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3 5" xfId="24181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2 7" xfId="2417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3 5" xfId="24182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4 5" xfId="24183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2 8" xfId="24178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2 5" xfId="24186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3 5" xfId="24187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2 7" xfId="24185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3 5" xfId="24188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4 5" xfId="2418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3 8" xfId="24184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2 5" xfId="24191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3 5" xfId="24192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4 7" xfId="24190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5 5" xfId="24193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6 5" xfId="24194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7 5" xfId="24195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2 5" xfId="24198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3 5" xfId="24199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2 7" xfId="24197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3 5" xfId="2420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4 5" xfId="24201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2 8" xfId="24196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2 5" xfId="24204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3 5" xfId="24205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2 7" xfId="24203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3 5" xfId="24206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4 5" xfId="24207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3 8" xfId="24202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2 5" xfId="24209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3 5" xfId="2421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4 7" xfId="24208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5 5" xfId="24211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6 5" xfId="24212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7 5" xfId="24213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Финансовый 8" xfId="24177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25" t="s">
        <v>25</v>
      </c>
      <c r="B5" s="625"/>
      <c r="C5" s="625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25"/>
      <c r="O5" s="625"/>
      <c r="P5" s="625"/>
      <c r="Q5" s="625"/>
      <c r="R5" s="625"/>
      <c r="S5" s="625"/>
      <c r="T5" s="625"/>
      <c r="U5" s="625"/>
      <c r="V5" s="625"/>
      <c r="W5" s="625"/>
      <c r="X5" s="625"/>
      <c r="Y5" s="625"/>
      <c r="Z5" s="625"/>
      <c r="AA5" s="625"/>
      <c r="AB5" s="625"/>
      <c r="AC5" s="625"/>
    </row>
    <row r="6" spans="1:29">
      <c r="A6" s="625" t="s">
        <v>26</v>
      </c>
      <c r="B6" s="625"/>
      <c r="C6" s="625"/>
      <c r="D6" s="625"/>
      <c r="E6" s="625"/>
      <c r="F6" s="625"/>
      <c r="G6" s="625"/>
      <c r="H6" s="625"/>
      <c r="I6" s="625"/>
      <c r="J6" s="625"/>
      <c r="K6" s="625"/>
      <c r="L6" s="625"/>
      <c r="M6" s="625"/>
      <c r="N6" s="625"/>
      <c r="O6" s="625"/>
      <c r="P6" s="625"/>
      <c r="Q6" s="625"/>
      <c r="R6" s="625"/>
      <c r="S6" s="625"/>
      <c r="T6" s="625"/>
      <c r="U6" s="625"/>
      <c r="V6" s="625"/>
      <c r="W6" s="625"/>
      <c r="X6" s="625"/>
      <c r="Y6" s="625"/>
      <c r="Z6" s="625"/>
      <c r="AA6" s="625"/>
      <c r="AB6" s="625"/>
      <c r="AC6" s="625"/>
    </row>
    <row r="7" spans="1:29">
      <c r="A7" s="625" t="s">
        <v>27</v>
      </c>
      <c r="B7" s="625"/>
      <c r="C7" s="625"/>
      <c r="D7" s="625"/>
      <c r="E7" s="625"/>
      <c r="F7" s="625"/>
      <c r="G7" s="625"/>
      <c r="H7" s="625"/>
      <c r="I7" s="625"/>
      <c r="J7" s="625"/>
      <c r="K7" s="625"/>
      <c r="L7" s="625"/>
      <c r="M7" s="625"/>
      <c r="N7" s="625"/>
      <c r="O7" s="625"/>
      <c r="P7" s="625"/>
      <c r="Q7" s="625"/>
      <c r="R7" s="625"/>
      <c r="S7" s="625"/>
      <c r="T7" s="625"/>
      <c r="U7" s="625"/>
      <c r="V7" s="625"/>
      <c r="W7" s="625"/>
      <c r="X7" s="625"/>
      <c r="Y7" s="625"/>
      <c r="Z7" s="625"/>
      <c r="AA7" s="625"/>
      <c r="AB7" s="625"/>
      <c r="AC7" s="625"/>
    </row>
    <row r="8" spans="1:29">
      <c r="A8" s="625" t="s">
        <v>28</v>
      </c>
      <c r="B8" s="625"/>
      <c r="C8" s="625"/>
      <c r="D8" s="625"/>
      <c r="E8" s="625"/>
      <c r="F8" s="625"/>
      <c r="G8" s="625"/>
      <c r="H8" s="625"/>
      <c r="I8" s="625"/>
      <c r="J8" s="625"/>
      <c r="K8" s="625"/>
      <c r="L8" s="625"/>
      <c r="M8" s="625"/>
      <c r="N8" s="625"/>
      <c r="O8" s="625"/>
      <c r="P8" s="625"/>
      <c r="Q8" s="625"/>
      <c r="R8" s="625"/>
      <c r="S8" s="625"/>
      <c r="T8" s="625"/>
      <c r="U8" s="625"/>
      <c r="V8" s="625"/>
      <c r="W8" s="625"/>
      <c r="X8" s="625"/>
      <c r="Y8" s="625"/>
      <c r="Z8" s="625"/>
      <c r="AA8" s="625"/>
      <c r="AB8" s="625"/>
      <c r="AC8" s="625"/>
    </row>
    <row r="9" spans="1:29">
      <c r="A9" s="52"/>
    </row>
    <row r="10" spans="1:29">
      <c r="A10" s="625" t="s">
        <v>29</v>
      </c>
      <c r="B10" s="625"/>
      <c r="C10" s="625"/>
      <c r="D10" s="625"/>
      <c r="E10" s="625"/>
      <c r="F10" s="625"/>
      <c r="G10" s="625"/>
      <c r="H10" s="625"/>
      <c r="I10" s="625"/>
      <c r="J10" s="625"/>
      <c r="K10" s="625"/>
      <c r="L10" s="625"/>
      <c r="M10" s="625"/>
      <c r="N10" s="625"/>
      <c r="O10" s="625"/>
      <c r="P10" s="625"/>
      <c r="Q10" s="625"/>
      <c r="R10" s="625"/>
      <c r="S10" s="625"/>
      <c r="T10" s="625"/>
      <c r="U10" s="625"/>
      <c r="V10" s="625"/>
      <c r="W10" s="625"/>
      <c r="X10" s="625"/>
      <c r="Y10" s="625"/>
      <c r="Z10" s="625"/>
      <c r="AA10" s="625"/>
      <c r="AB10" s="625"/>
      <c r="AC10" s="625"/>
    </row>
    <row r="11" spans="1:29">
      <c r="A11" s="625" t="s">
        <v>30</v>
      </c>
      <c r="B11" s="625"/>
      <c r="C11" s="625"/>
      <c r="D11" s="625"/>
      <c r="E11" s="625"/>
      <c r="F11" s="625"/>
      <c r="G11" s="625"/>
      <c r="H11" s="625"/>
      <c r="I11" s="625"/>
      <c r="J11" s="625"/>
      <c r="K11" s="625"/>
      <c r="L11" s="625"/>
      <c r="M11" s="625"/>
      <c r="N11" s="625"/>
      <c r="O11" s="625"/>
      <c r="P11" s="625"/>
      <c r="Q11" s="625"/>
      <c r="R11" s="625"/>
      <c r="S11" s="625"/>
      <c r="T11" s="625"/>
      <c r="U11" s="625"/>
      <c r="V11" s="625"/>
      <c r="W11" s="625"/>
      <c r="X11" s="625"/>
      <c r="Y11" s="625"/>
      <c r="Z11" s="625"/>
      <c r="AA11" s="625"/>
      <c r="AB11" s="625"/>
      <c r="AC11" s="625"/>
    </row>
    <row r="12" spans="1:29">
      <c r="A12" s="625" t="s">
        <v>31</v>
      </c>
      <c r="B12" s="625"/>
      <c r="C12" s="625"/>
      <c r="D12" s="625"/>
      <c r="E12" s="625"/>
      <c r="F12" s="625"/>
      <c r="G12" s="625"/>
      <c r="H12" s="625"/>
      <c r="I12" s="625"/>
      <c r="J12" s="625"/>
      <c r="K12" s="625"/>
      <c r="L12" s="625"/>
      <c r="M12" s="625"/>
      <c r="N12" s="625"/>
      <c r="O12" s="625"/>
      <c r="P12" s="625"/>
      <c r="Q12" s="625"/>
      <c r="R12" s="625"/>
      <c r="S12" s="625"/>
      <c r="T12" s="625"/>
      <c r="U12" s="625"/>
      <c r="V12" s="625"/>
      <c r="W12" s="625"/>
      <c r="X12" s="625"/>
      <c r="Y12" s="625"/>
      <c r="Z12" s="625"/>
      <c r="AA12" s="625"/>
      <c r="AB12" s="625"/>
      <c r="AC12" s="625"/>
    </row>
    <row r="13" spans="1:29">
      <c r="A13" s="625" t="s">
        <v>32</v>
      </c>
      <c r="B13" s="625"/>
      <c r="C13" s="625"/>
      <c r="D13" s="625"/>
      <c r="E13" s="625"/>
      <c r="F13" s="625"/>
      <c r="G13" s="625"/>
      <c r="H13" s="625"/>
      <c r="I13" s="625"/>
      <c r="J13" s="625"/>
      <c r="K13" s="625"/>
      <c r="L13" s="625"/>
      <c r="M13" s="625"/>
      <c r="N13" s="625"/>
      <c r="O13" s="625"/>
      <c r="P13" s="625"/>
      <c r="Q13" s="625"/>
      <c r="R13" s="625"/>
      <c r="S13" s="625"/>
      <c r="T13" s="625"/>
      <c r="U13" s="625"/>
      <c r="V13" s="625"/>
      <c r="W13" s="625"/>
      <c r="X13" s="625"/>
      <c r="Y13" s="625"/>
      <c r="Z13" s="625"/>
      <c r="AA13" s="625"/>
      <c r="AB13" s="625"/>
      <c r="AC13" s="625"/>
    </row>
    <row r="14" spans="1:29">
      <c r="A14" s="52"/>
    </row>
    <row r="15" spans="1:29">
      <c r="A15" s="625" t="s">
        <v>33</v>
      </c>
      <c r="B15" s="625"/>
      <c r="C15" s="625"/>
      <c r="D15" s="625"/>
      <c r="E15" s="625"/>
      <c r="F15" s="625"/>
      <c r="G15" s="625"/>
      <c r="H15" s="625"/>
      <c r="I15" s="625"/>
      <c r="J15" s="625"/>
      <c r="K15" s="625"/>
      <c r="L15" s="625"/>
      <c r="M15" s="625"/>
      <c r="N15" s="625"/>
      <c r="O15" s="625"/>
      <c r="P15" s="625"/>
      <c r="Q15" s="625"/>
      <c r="R15" s="625"/>
      <c r="S15" s="625"/>
      <c r="T15" s="625"/>
      <c r="U15" s="625"/>
      <c r="V15" s="625"/>
      <c r="W15" s="625"/>
      <c r="X15" s="625"/>
      <c r="Y15" s="625"/>
      <c r="Z15" s="625"/>
      <c r="AA15" s="625"/>
      <c r="AB15" s="625"/>
      <c r="AC15" s="625"/>
    </row>
    <row r="16" spans="1:29">
      <c r="A16" s="52"/>
    </row>
    <row r="17" spans="1:30">
      <c r="A17" s="625" t="s">
        <v>34</v>
      </c>
      <c r="B17" s="625"/>
      <c r="C17" s="625"/>
      <c r="D17" s="625"/>
      <c r="E17" s="625"/>
      <c r="F17" s="625"/>
      <c r="G17" s="625"/>
      <c r="H17" s="625"/>
      <c r="I17" s="625"/>
      <c r="J17" s="625"/>
      <c r="K17" s="625"/>
      <c r="L17" s="625"/>
      <c r="M17" s="625"/>
      <c r="N17" s="625"/>
      <c r="O17" s="625"/>
      <c r="P17" s="625"/>
      <c r="Q17" s="625"/>
      <c r="R17" s="625"/>
      <c r="S17" s="625"/>
      <c r="T17" s="625"/>
      <c r="U17" s="625"/>
      <c r="V17" s="625"/>
      <c r="W17" s="625"/>
      <c r="X17" s="625"/>
      <c r="Y17" s="625"/>
      <c r="Z17" s="625"/>
      <c r="AA17" s="625"/>
      <c r="AB17" s="625"/>
      <c r="AC17" s="625"/>
    </row>
    <row r="18" spans="1:30">
      <c r="A18" s="625" t="s">
        <v>35</v>
      </c>
      <c r="B18" s="625"/>
      <c r="C18" s="625"/>
      <c r="D18" s="625"/>
      <c r="E18" s="625"/>
      <c r="F18" s="625"/>
      <c r="G18" s="625"/>
      <c r="H18" s="625"/>
      <c r="I18" s="625"/>
      <c r="J18" s="625"/>
      <c r="K18" s="625"/>
      <c r="L18" s="625"/>
      <c r="M18" s="625"/>
      <c r="N18" s="625"/>
      <c r="O18" s="625"/>
      <c r="P18" s="625"/>
      <c r="Q18" s="625"/>
      <c r="R18" s="625"/>
      <c r="S18" s="625"/>
      <c r="T18" s="625"/>
      <c r="U18" s="625"/>
      <c r="V18" s="625"/>
      <c r="W18" s="625"/>
      <c r="X18" s="625"/>
      <c r="Y18" s="625"/>
      <c r="Z18" s="625"/>
      <c r="AA18" s="625"/>
      <c r="AB18" s="625"/>
      <c r="AC18" s="625"/>
    </row>
    <row r="19" spans="1:30">
      <c r="A19" s="625" t="s">
        <v>36</v>
      </c>
      <c r="B19" s="625"/>
      <c r="C19" s="625"/>
      <c r="D19" s="625"/>
      <c r="E19" s="625"/>
      <c r="F19" s="625"/>
      <c r="G19" s="625"/>
      <c r="H19" s="625"/>
      <c r="I19" s="625"/>
      <c r="J19" s="625"/>
      <c r="K19" s="625"/>
      <c r="L19" s="625"/>
      <c r="M19" s="625"/>
      <c r="N19" s="625"/>
      <c r="O19" s="625"/>
      <c r="P19" s="625"/>
      <c r="Q19" s="625"/>
      <c r="R19" s="625"/>
      <c r="S19" s="625"/>
      <c r="T19" s="625"/>
      <c r="U19" s="625"/>
      <c r="V19" s="625"/>
      <c r="W19" s="625"/>
      <c r="X19" s="625"/>
      <c r="Y19" s="625"/>
      <c r="Z19" s="625"/>
      <c r="AA19" s="625"/>
      <c r="AB19" s="625"/>
      <c r="AC19" s="625"/>
    </row>
    <row r="20" spans="1:30">
      <c r="A20" s="625" t="s">
        <v>37</v>
      </c>
      <c r="B20" s="625"/>
      <c r="C20" s="625"/>
      <c r="D20" s="625"/>
      <c r="E20" s="625"/>
      <c r="F20" s="625"/>
      <c r="G20" s="625"/>
      <c r="H20" s="625"/>
      <c r="I20" s="625"/>
      <c r="J20" s="625"/>
      <c r="K20" s="625"/>
      <c r="L20" s="625"/>
      <c r="M20" s="625"/>
      <c r="N20" s="625"/>
      <c r="O20" s="625"/>
      <c r="P20" s="625"/>
      <c r="Q20" s="625"/>
      <c r="R20" s="625"/>
      <c r="S20" s="625"/>
      <c r="T20" s="625"/>
      <c r="U20" s="625"/>
      <c r="V20" s="625"/>
      <c r="W20" s="625"/>
      <c r="X20" s="625"/>
      <c r="Y20" s="625"/>
      <c r="Z20" s="625"/>
      <c r="AA20" s="625"/>
      <c r="AB20" s="625"/>
      <c r="AC20" s="625"/>
    </row>
    <row r="21" spans="1:30" ht="15.75">
      <c r="A21" s="7"/>
    </row>
    <row r="27" spans="1:30" ht="15.75" thickBot="1"/>
    <row r="28" spans="1:30" ht="15.75" thickBot="1">
      <c r="A28" s="638" t="s">
        <v>0</v>
      </c>
      <c r="B28" s="626" t="s">
        <v>1</v>
      </c>
      <c r="C28" s="626" t="s">
        <v>2</v>
      </c>
      <c r="D28" s="626" t="s">
        <v>3</v>
      </c>
      <c r="E28" s="626" t="s">
        <v>4</v>
      </c>
      <c r="F28" s="626" t="s">
        <v>5</v>
      </c>
      <c r="G28" s="626" t="s">
        <v>6</v>
      </c>
      <c r="H28" s="635" t="s">
        <v>7</v>
      </c>
      <c r="I28" s="636"/>
      <c r="J28" s="636"/>
      <c r="K28" s="636"/>
      <c r="L28" s="636"/>
      <c r="M28" s="636"/>
      <c r="N28" s="636"/>
      <c r="O28" s="636"/>
      <c r="P28" s="636"/>
      <c r="Q28" s="637"/>
      <c r="R28" s="626" t="s">
        <v>8</v>
      </c>
      <c r="S28" s="635" t="s">
        <v>9</v>
      </c>
      <c r="T28" s="636"/>
      <c r="U28" s="636"/>
      <c r="V28" s="636"/>
      <c r="W28" s="636"/>
      <c r="X28" s="636"/>
      <c r="Y28" s="636"/>
      <c r="Z28" s="636"/>
      <c r="AA28" s="636"/>
      <c r="AB28" s="637"/>
      <c r="AC28" s="626" t="s">
        <v>10</v>
      </c>
      <c r="AD28" s="53"/>
    </row>
    <row r="29" spans="1:30" ht="15.75" thickBot="1">
      <c r="A29" s="639"/>
      <c r="B29" s="634"/>
      <c r="C29" s="634"/>
      <c r="D29" s="634"/>
      <c r="E29" s="634"/>
      <c r="F29" s="634"/>
      <c r="G29" s="634"/>
      <c r="H29" s="635" t="s">
        <v>11</v>
      </c>
      <c r="I29" s="636"/>
      <c r="J29" s="636"/>
      <c r="K29" s="636"/>
      <c r="L29" s="637"/>
      <c r="M29" s="635" t="s">
        <v>12</v>
      </c>
      <c r="N29" s="636"/>
      <c r="O29" s="636"/>
      <c r="P29" s="636"/>
      <c r="Q29" s="637"/>
      <c r="R29" s="634"/>
      <c r="S29" s="630" t="s">
        <v>13</v>
      </c>
      <c r="T29" s="631"/>
      <c r="U29" s="630" t="s">
        <v>14</v>
      </c>
      <c r="V29" s="631"/>
      <c r="W29" s="630" t="s">
        <v>15</v>
      </c>
      <c r="X29" s="631"/>
      <c r="Y29" s="630" t="s">
        <v>16</v>
      </c>
      <c r="Z29" s="631"/>
      <c r="AA29" s="630" t="s">
        <v>17</v>
      </c>
      <c r="AB29" s="631"/>
      <c r="AC29" s="634"/>
      <c r="AD29" s="53"/>
    </row>
    <row r="30" spans="1:30" ht="15.75" thickBot="1">
      <c r="A30" s="639"/>
      <c r="B30" s="634"/>
      <c r="C30" s="634"/>
      <c r="D30" s="634"/>
      <c r="E30" s="634"/>
      <c r="F30" s="634"/>
      <c r="G30" s="634"/>
      <c r="H30" s="626" t="s">
        <v>13</v>
      </c>
      <c r="I30" s="626" t="s">
        <v>14</v>
      </c>
      <c r="J30" s="626" t="s">
        <v>15</v>
      </c>
      <c r="K30" s="626" t="s">
        <v>16</v>
      </c>
      <c r="L30" s="626" t="s">
        <v>17</v>
      </c>
      <c r="M30" s="626" t="s">
        <v>18</v>
      </c>
      <c r="N30" s="626" t="s">
        <v>14</v>
      </c>
      <c r="O30" s="626" t="s">
        <v>15</v>
      </c>
      <c r="P30" s="626" t="s">
        <v>16</v>
      </c>
      <c r="Q30" s="626" t="s">
        <v>17</v>
      </c>
      <c r="R30" s="634"/>
      <c r="S30" s="632"/>
      <c r="T30" s="633"/>
      <c r="U30" s="632"/>
      <c r="V30" s="633"/>
      <c r="W30" s="632"/>
      <c r="X30" s="633"/>
      <c r="Y30" s="632"/>
      <c r="Z30" s="633"/>
      <c r="AA30" s="632"/>
      <c r="AB30" s="633"/>
      <c r="AC30" s="634"/>
      <c r="AD30" s="53"/>
    </row>
    <row r="31" spans="1:30" ht="39" thickBot="1">
      <c r="A31" s="640"/>
      <c r="B31" s="627"/>
      <c r="C31" s="627"/>
      <c r="D31" s="627"/>
      <c r="E31" s="627"/>
      <c r="F31" s="627"/>
      <c r="G31" s="627"/>
      <c r="H31" s="627"/>
      <c r="I31" s="627"/>
      <c r="J31" s="627"/>
      <c r="K31" s="627"/>
      <c r="L31" s="627"/>
      <c r="M31" s="627"/>
      <c r="N31" s="627"/>
      <c r="O31" s="627"/>
      <c r="P31" s="627"/>
      <c r="Q31" s="627"/>
      <c r="R31" s="627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27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28" t="s">
        <v>21</v>
      </c>
      <c r="C34" s="629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F28:F31"/>
    <mergeCell ref="A28:A31"/>
    <mergeCell ref="B28:B31"/>
    <mergeCell ref="C28:C31"/>
    <mergeCell ref="D28:D31"/>
    <mergeCell ref="E28:E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A13:AC13"/>
    <mergeCell ref="A15:AC15"/>
    <mergeCell ref="A17:AC17"/>
    <mergeCell ref="A18:AC18"/>
    <mergeCell ref="A19:AC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44" t="s">
        <v>39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44" t="s">
        <v>40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44" t="s">
        <v>27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44" t="s">
        <v>37</v>
      </c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52" t="s">
        <v>0</v>
      </c>
      <c r="B29" s="652" t="s">
        <v>1</v>
      </c>
      <c r="C29" s="652" t="s">
        <v>2</v>
      </c>
      <c r="D29" s="652" t="s">
        <v>41</v>
      </c>
      <c r="E29" s="652" t="s">
        <v>42</v>
      </c>
      <c r="F29" s="645" t="s">
        <v>43</v>
      </c>
      <c r="G29" s="646"/>
      <c r="H29" s="645" t="s">
        <v>44</v>
      </c>
      <c r="I29" s="646"/>
      <c r="J29" s="649" t="s">
        <v>45</v>
      </c>
      <c r="K29" s="650"/>
      <c r="L29" s="650"/>
      <c r="M29" s="651"/>
      <c r="N29" s="645" t="s">
        <v>46</v>
      </c>
      <c r="O29" s="646"/>
      <c r="P29" s="649" t="s">
        <v>47</v>
      </c>
      <c r="Q29" s="650"/>
      <c r="R29" s="650"/>
      <c r="S29" s="651"/>
      <c r="T29" s="652" t="s">
        <v>10</v>
      </c>
    </row>
    <row r="30" spans="1:29" ht="15.75" thickBot="1">
      <c r="A30" s="653"/>
      <c r="B30" s="653"/>
      <c r="C30" s="653"/>
      <c r="D30" s="653"/>
      <c r="E30" s="653"/>
      <c r="F30" s="647"/>
      <c r="G30" s="648"/>
      <c r="H30" s="647"/>
      <c r="I30" s="648"/>
      <c r="J30" s="649" t="s">
        <v>11</v>
      </c>
      <c r="K30" s="651"/>
      <c r="L30" s="649" t="s">
        <v>12</v>
      </c>
      <c r="M30" s="651"/>
      <c r="N30" s="647"/>
      <c r="O30" s="648"/>
      <c r="P30" s="649" t="s">
        <v>48</v>
      </c>
      <c r="Q30" s="651"/>
      <c r="R30" s="649" t="s">
        <v>20</v>
      </c>
      <c r="S30" s="651"/>
      <c r="T30" s="653"/>
    </row>
    <row r="31" spans="1:29" ht="30.75" thickBot="1">
      <c r="A31" s="654"/>
      <c r="B31" s="654"/>
      <c r="C31" s="654"/>
      <c r="D31" s="654"/>
      <c r="E31" s="654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54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41" t="s">
        <v>21</v>
      </c>
      <c r="B34" s="642"/>
      <c r="C34" s="643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44" t="s">
        <v>63</v>
      </c>
      <c r="B5" s="644"/>
      <c r="C5" s="644"/>
      <c r="D5" s="644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644"/>
      <c r="V5" s="644"/>
      <c r="W5" s="644"/>
    </row>
    <row r="6" spans="1:23">
      <c r="A6" s="644" t="s">
        <v>64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</row>
    <row r="7" spans="1:23">
      <c r="A7" s="644" t="s">
        <v>27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</row>
    <row r="8" spans="1:23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  <c r="W8" s="644"/>
    </row>
    <row r="9" spans="1:23">
      <c r="A9" s="8"/>
    </row>
    <row r="10" spans="1:23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</row>
    <row r="11" spans="1:23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</row>
    <row r="12" spans="1:23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</row>
    <row r="13" spans="1:23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</row>
    <row r="14" spans="1:23">
      <c r="A14" s="8"/>
    </row>
    <row r="15" spans="1:23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644"/>
      <c r="V15" s="644"/>
      <c r="W15" s="644"/>
    </row>
    <row r="16" spans="1:23">
      <c r="A16" s="8"/>
    </row>
    <row r="17" spans="1:23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644"/>
      <c r="V17" s="644"/>
      <c r="W17" s="644"/>
    </row>
    <row r="18" spans="1:23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  <c r="W18" s="644"/>
    </row>
    <row r="19" spans="1:23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  <c r="W19" s="644"/>
    </row>
    <row r="20" spans="1:23">
      <c r="A20" s="655" t="s">
        <v>37</v>
      </c>
      <c r="B20" s="655"/>
      <c r="C20" s="655"/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655"/>
      <c r="O20" s="655"/>
      <c r="P20" s="655"/>
      <c r="Q20" s="655"/>
      <c r="R20" s="655"/>
      <c r="S20" s="655"/>
      <c r="T20" s="655"/>
      <c r="U20" s="655"/>
      <c r="V20" s="655"/>
      <c r="W20" s="655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65" t="s">
        <v>0</v>
      </c>
      <c r="B25" s="659" t="s">
        <v>1</v>
      </c>
      <c r="C25" s="659" t="s">
        <v>2</v>
      </c>
      <c r="D25" s="659" t="s">
        <v>53</v>
      </c>
      <c r="E25" s="662" t="s">
        <v>54</v>
      </c>
      <c r="F25" s="663"/>
      <c r="G25" s="663"/>
      <c r="H25" s="663"/>
      <c r="I25" s="663"/>
      <c r="J25" s="663"/>
      <c r="K25" s="663"/>
      <c r="L25" s="663"/>
      <c r="M25" s="663"/>
      <c r="N25" s="663"/>
      <c r="O25" s="663"/>
      <c r="P25" s="663"/>
      <c r="Q25" s="663"/>
      <c r="R25" s="664"/>
      <c r="S25" s="668" t="s">
        <v>55</v>
      </c>
      <c r="T25" s="669"/>
      <c r="U25" s="669"/>
      <c r="V25" s="670"/>
      <c r="W25" s="659" t="s">
        <v>10</v>
      </c>
    </row>
    <row r="26" spans="1:23" ht="15.75" thickBot="1">
      <c r="A26" s="666"/>
      <c r="B26" s="660"/>
      <c r="C26" s="660"/>
      <c r="D26" s="660"/>
      <c r="E26" s="662" t="s">
        <v>11</v>
      </c>
      <c r="F26" s="663"/>
      <c r="G26" s="663"/>
      <c r="H26" s="663"/>
      <c r="I26" s="663"/>
      <c r="J26" s="663"/>
      <c r="K26" s="664"/>
      <c r="L26" s="662" t="s">
        <v>12</v>
      </c>
      <c r="M26" s="663"/>
      <c r="N26" s="663"/>
      <c r="O26" s="663"/>
      <c r="P26" s="663"/>
      <c r="Q26" s="663"/>
      <c r="R26" s="664"/>
      <c r="S26" s="671"/>
      <c r="T26" s="672"/>
      <c r="U26" s="672"/>
      <c r="V26" s="673"/>
      <c r="W26" s="660"/>
    </row>
    <row r="27" spans="1:23" ht="21.75" thickBot="1">
      <c r="A27" s="666"/>
      <c r="B27" s="660"/>
      <c r="C27" s="660"/>
      <c r="D27" s="660"/>
      <c r="E27" s="17" t="s">
        <v>56</v>
      </c>
      <c r="F27" s="662" t="s">
        <v>57</v>
      </c>
      <c r="G27" s="663"/>
      <c r="H27" s="663"/>
      <c r="I27" s="663"/>
      <c r="J27" s="663"/>
      <c r="K27" s="664"/>
      <c r="L27" s="17" t="s">
        <v>56</v>
      </c>
      <c r="M27" s="662" t="s">
        <v>57</v>
      </c>
      <c r="N27" s="663"/>
      <c r="O27" s="663"/>
      <c r="P27" s="663"/>
      <c r="Q27" s="663"/>
      <c r="R27" s="664"/>
      <c r="S27" s="662" t="s">
        <v>56</v>
      </c>
      <c r="T27" s="664"/>
      <c r="U27" s="662" t="s">
        <v>57</v>
      </c>
      <c r="V27" s="664"/>
      <c r="W27" s="660"/>
    </row>
    <row r="28" spans="1:23" ht="21.75" thickBot="1">
      <c r="A28" s="667"/>
      <c r="B28" s="661"/>
      <c r="C28" s="661"/>
      <c r="D28" s="661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61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56" t="s">
        <v>21</v>
      </c>
      <c r="B31" s="657"/>
      <c r="C31" s="658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44" t="s">
        <v>66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</row>
    <row r="7" spans="1:22">
      <c r="A7" s="644" t="s">
        <v>67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</row>
    <row r="8" spans="1:22">
      <c r="A8" s="644" t="s">
        <v>68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</row>
    <row r="9" spans="1:22">
      <c r="A9" s="644" t="s">
        <v>28</v>
      </c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4"/>
      <c r="R9" s="644"/>
      <c r="S9" s="644"/>
      <c r="T9" s="644"/>
      <c r="U9" s="644"/>
      <c r="V9" s="644"/>
    </row>
    <row r="10" spans="1:22">
      <c r="A10" s="8"/>
    </row>
    <row r="11" spans="1:22">
      <c r="A11" s="644" t="s">
        <v>29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</row>
    <row r="12" spans="1:22">
      <c r="A12" s="644" t="s">
        <v>30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</row>
    <row r="13" spans="1:22">
      <c r="A13" s="644" t="s">
        <v>31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</row>
    <row r="14" spans="1:22">
      <c r="A14" s="644" t="s">
        <v>32</v>
      </c>
      <c r="B14" s="644"/>
      <c r="C14" s="644"/>
      <c r="D14" s="644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</row>
    <row r="15" spans="1:22">
      <c r="A15" s="8"/>
    </row>
    <row r="16" spans="1:22">
      <c r="A16" s="644" t="s">
        <v>33</v>
      </c>
      <c r="B16" s="644"/>
      <c r="C16" s="644"/>
      <c r="D16" s="644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4"/>
      <c r="R16" s="644"/>
      <c r="S16" s="644"/>
      <c r="T16" s="644"/>
      <c r="U16" s="644"/>
      <c r="V16" s="644"/>
    </row>
    <row r="17" spans="1:22">
      <c r="A17" s="8"/>
    </row>
    <row r="18" spans="1:22">
      <c r="A18" s="644" t="s">
        <v>34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</row>
    <row r="19" spans="1:22">
      <c r="A19" s="644" t="s">
        <v>35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</row>
    <row r="20" spans="1:22">
      <c r="A20" s="644" t="s">
        <v>36</v>
      </c>
      <c r="B20" s="644"/>
      <c r="C20" s="644"/>
      <c r="D20" s="644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644"/>
      <c r="V20" s="644"/>
    </row>
    <row r="21" spans="1:22">
      <c r="A21" s="655" t="s">
        <v>37</v>
      </c>
      <c r="B21" s="655"/>
      <c r="C21" s="655"/>
      <c r="D21" s="655"/>
      <c r="E21" s="655"/>
      <c r="F21" s="655"/>
      <c r="G21" s="655"/>
      <c r="H21" s="655"/>
      <c r="I21" s="655"/>
      <c r="J21" s="655"/>
      <c r="K21" s="655"/>
      <c r="L21" s="655"/>
      <c r="M21" s="655"/>
      <c r="N21" s="655"/>
      <c r="O21" s="655"/>
      <c r="P21" s="655"/>
      <c r="Q21" s="655"/>
      <c r="R21" s="655"/>
      <c r="S21" s="655"/>
      <c r="T21" s="655"/>
      <c r="U21" s="655"/>
      <c r="V21" s="655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59" t="s">
        <v>0</v>
      </c>
      <c r="B24" s="659" t="s">
        <v>1</v>
      </c>
      <c r="C24" s="659" t="s">
        <v>2</v>
      </c>
      <c r="D24" s="674" t="s">
        <v>69</v>
      </c>
      <c r="E24" s="662" t="s">
        <v>70</v>
      </c>
      <c r="F24" s="663"/>
      <c r="G24" s="663"/>
      <c r="H24" s="663"/>
      <c r="I24" s="663"/>
      <c r="J24" s="663"/>
      <c r="K24" s="663"/>
      <c r="L24" s="663"/>
      <c r="M24" s="663"/>
      <c r="N24" s="663"/>
      <c r="O24" s="663"/>
      <c r="P24" s="664"/>
      <c r="Q24" s="668" t="s">
        <v>71</v>
      </c>
      <c r="R24" s="669"/>
      <c r="S24" s="669"/>
      <c r="T24" s="669"/>
      <c r="U24" s="670"/>
      <c r="V24" s="659" t="s">
        <v>10</v>
      </c>
    </row>
    <row r="25" spans="1:22" ht="15.75" thickBot="1">
      <c r="A25" s="660"/>
      <c r="B25" s="660"/>
      <c r="C25" s="660"/>
      <c r="D25" s="674"/>
      <c r="E25" s="662" t="s">
        <v>11</v>
      </c>
      <c r="F25" s="663"/>
      <c r="G25" s="663"/>
      <c r="H25" s="663"/>
      <c r="I25" s="663"/>
      <c r="J25" s="664"/>
      <c r="K25" s="662" t="s">
        <v>12</v>
      </c>
      <c r="L25" s="663"/>
      <c r="M25" s="663"/>
      <c r="N25" s="663"/>
      <c r="O25" s="663"/>
      <c r="P25" s="664"/>
      <c r="Q25" s="671"/>
      <c r="R25" s="672"/>
      <c r="S25" s="672"/>
      <c r="T25" s="672"/>
      <c r="U25" s="673"/>
      <c r="V25" s="660"/>
    </row>
    <row r="26" spans="1:22" ht="37.5" customHeight="1" thickBot="1">
      <c r="A26" s="661"/>
      <c r="B26" s="661"/>
      <c r="C26" s="661"/>
      <c r="D26" s="674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61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56" t="s">
        <v>21</v>
      </c>
      <c r="B29" s="657"/>
      <c r="C29" s="658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C24:C26"/>
    <mergeCell ref="D24:D26"/>
    <mergeCell ref="E24:P24"/>
    <mergeCell ref="Q24:U25"/>
    <mergeCell ref="V24:V26"/>
    <mergeCell ref="E25:J25"/>
    <mergeCell ref="K25:P25"/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44" t="s">
        <v>76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  <c r="AA6" s="644"/>
    </row>
    <row r="7" spans="1:27">
      <c r="A7" s="644" t="s">
        <v>75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  <c r="AA7" s="644"/>
    </row>
    <row r="8" spans="1:27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44"/>
      <c r="Z8" s="644"/>
      <c r="AA8" s="644"/>
    </row>
    <row r="9" spans="1:27">
      <c r="A9" s="16"/>
    </row>
    <row r="10" spans="1:27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  <c r="AA10" s="644"/>
    </row>
    <row r="11" spans="1:27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</row>
    <row r="12" spans="1:27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  <c r="AA12" s="644"/>
    </row>
    <row r="13" spans="1:27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</row>
    <row r="14" spans="1:27">
      <c r="A14" s="16"/>
    </row>
    <row r="15" spans="1:27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644"/>
      <c r="V15" s="644"/>
    </row>
    <row r="16" spans="1:27">
      <c r="A16" s="16"/>
    </row>
    <row r="17" spans="1:27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644"/>
      <c r="V17" s="644"/>
    </row>
    <row r="18" spans="1:27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</row>
    <row r="19" spans="1:27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</row>
    <row r="20" spans="1:27">
      <c r="A20" s="655" t="s">
        <v>37</v>
      </c>
      <c r="B20" s="655"/>
      <c r="C20" s="655"/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655"/>
      <c r="O20" s="655"/>
      <c r="P20" s="655"/>
      <c r="Q20" s="655"/>
      <c r="R20" s="655"/>
      <c r="S20" s="655"/>
      <c r="T20" s="655"/>
      <c r="U20" s="655"/>
      <c r="V20" s="655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675" t="s">
        <v>0</v>
      </c>
      <c r="B23" s="675" t="s">
        <v>1</v>
      </c>
      <c r="C23" s="675" t="s">
        <v>2</v>
      </c>
      <c r="D23" s="690" t="s">
        <v>69</v>
      </c>
      <c r="E23" s="678" t="s">
        <v>77</v>
      </c>
      <c r="F23" s="679"/>
      <c r="G23" s="679"/>
      <c r="H23" s="679"/>
      <c r="I23" s="679"/>
      <c r="J23" s="679"/>
      <c r="K23" s="679"/>
      <c r="L23" s="679"/>
      <c r="M23" s="679"/>
      <c r="N23" s="679"/>
      <c r="O23" s="679"/>
      <c r="P23" s="679"/>
      <c r="Q23" s="679"/>
      <c r="R23" s="679"/>
      <c r="S23" s="680"/>
      <c r="T23" s="681" t="s">
        <v>71</v>
      </c>
      <c r="U23" s="682"/>
      <c r="V23" s="682"/>
      <c r="W23" s="682"/>
      <c r="X23" s="682"/>
      <c r="Y23" s="682"/>
      <c r="Z23" s="683"/>
      <c r="AA23" s="675" t="s">
        <v>10</v>
      </c>
    </row>
    <row r="24" spans="1:27" ht="16.5" thickBot="1">
      <c r="A24" s="676"/>
      <c r="B24" s="676"/>
      <c r="C24" s="676"/>
      <c r="D24" s="691"/>
      <c r="E24" s="678" t="s">
        <v>11</v>
      </c>
      <c r="F24" s="679"/>
      <c r="G24" s="679"/>
      <c r="H24" s="679"/>
      <c r="I24" s="679"/>
      <c r="J24" s="679"/>
      <c r="K24" s="680"/>
      <c r="L24" s="678" t="s">
        <v>12</v>
      </c>
      <c r="M24" s="679"/>
      <c r="N24" s="679"/>
      <c r="O24" s="679"/>
      <c r="P24" s="679"/>
      <c r="Q24" s="679"/>
      <c r="R24" s="679"/>
      <c r="S24" s="680"/>
      <c r="T24" s="684"/>
      <c r="U24" s="685"/>
      <c r="V24" s="685"/>
      <c r="W24" s="685"/>
      <c r="X24" s="685"/>
      <c r="Y24" s="685"/>
      <c r="Z24" s="686"/>
      <c r="AA24" s="676"/>
    </row>
    <row r="25" spans="1:27" ht="79.5" thickBot="1">
      <c r="A25" s="677"/>
      <c r="B25" s="677"/>
      <c r="C25" s="677"/>
      <c r="D25" s="692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677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687" t="s">
        <v>21</v>
      </c>
      <c r="B28" s="688"/>
      <c r="C28" s="689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6:AA6"/>
    <mergeCell ref="A7:AA7"/>
    <mergeCell ref="A10:AA10"/>
    <mergeCell ref="A12:AA12"/>
    <mergeCell ref="A11:AA11"/>
    <mergeCell ref="A28:C28"/>
    <mergeCell ref="A23:A25"/>
    <mergeCell ref="B23:B25"/>
    <mergeCell ref="C23:C25"/>
    <mergeCell ref="D23:D25"/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44" t="s">
        <v>84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  <c r="AA6" s="644"/>
    </row>
    <row r="7" spans="1:27">
      <c r="A7" s="644" t="s">
        <v>85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  <c r="AA7" s="644"/>
    </row>
    <row r="8" spans="1:27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44"/>
      <c r="Z8" s="644"/>
      <c r="AA8" s="644"/>
    </row>
    <row r="9" spans="1:27">
      <c r="A9" s="8"/>
    </row>
    <row r="10" spans="1:27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  <c r="AA10" s="644"/>
    </row>
    <row r="11" spans="1:27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</row>
    <row r="12" spans="1:27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  <c r="AA12" s="644"/>
    </row>
    <row r="13" spans="1:27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</row>
    <row r="14" spans="1:27">
      <c r="A14" s="8"/>
    </row>
    <row r="15" spans="1:27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644"/>
      <c r="V15" s="644"/>
    </row>
    <row r="16" spans="1:27">
      <c r="A16" s="8"/>
    </row>
    <row r="17" spans="1:22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644"/>
      <c r="V17" s="644"/>
    </row>
    <row r="18" spans="1:22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</row>
    <row r="19" spans="1:22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</row>
    <row r="20" spans="1:22">
      <c r="A20" s="655" t="s">
        <v>37</v>
      </c>
      <c r="B20" s="655"/>
      <c r="C20" s="655"/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655"/>
      <c r="O20" s="655"/>
      <c r="P20" s="655"/>
      <c r="Q20" s="655"/>
      <c r="R20" s="655"/>
      <c r="S20" s="655"/>
      <c r="T20" s="655"/>
      <c r="U20" s="655"/>
      <c r="V20" s="655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675" t="s">
        <v>0</v>
      </c>
      <c r="B24" s="675" t="s">
        <v>1</v>
      </c>
      <c r="C24" s="675" t="s">
        <v>2</v>
      </c>
      <c r="D24" s="675" t="s">
        <v>87</v>
      </c>
      <c r="E24" s="678" t="s">
        <v>88</v>
      </c>
      <c r="F24" s="679"/>
      <c r="G24" s="679"/>
      <c r="H24" s="679"/>
      <c r="I24" s="679"/>
      <c r="J24" s="679"/>
      <c r="K24" s="679"/>
      <c r="L24" s="679"/>
      <c r="M24" s="679"/>
      <c r="N24" s="679"/>
      <c r="O24" s="680"/>
      <c r="P24" s="681" t="s">
        <v>71</v>
      </c>
      <c r="Q24" s="682"/>
      <c r="R24" s="682"/>
      <c r="S24" s="682"/>
      <c r="T24" s="683"/>
      <c r="U24" s="675" t="s">
        <v>10</v>
      </c>
    </row>
    <row r="25" spans="1:22" ht="16.5" thickBot="1">
      <c r="A25" s="676"/>
      <c r="B25" s="676"/>
      <c r="C25" s="676"/>
      <c r="D25" s="676"/>
      <c r="E25" s="678" t="s">
        <v>11</v>
      </c>
      <c r="F25" s="679"/>
      <c r="G25" s="679"/>
      <c r="H25" s="679"/>
      <c r="I25" s="680"/>
      <c r="J25" s="678" t="s">
        <v>12</v>
      </c>
      <c r="K25" s="679"/>
      <c r="L25" s="679"/>
      <c r="M25" s="679"/>
      <c r="N25" s="679"/>
      <c r="O25" s="680"/>
      <c r="P25" s="684"/>
      <c r="Q25" s="685"/>
      <c r="R25" s="685"/>
      <c r="S25" s="685"/>
      <c r="T25" s="686"/>
      <c r="U25" s="676"/>
    </row>
    <row r="26" spans="1:22" ht="79.5" thickBot="1">
      <c r="A26" s="677"/>
      <c r="B26" s="677"/>
      <c r="C26" s="677"/>
      <c r="D26" s="677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677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687" t="s">
        <v>21</v>
      </c>
      <c r="B29" s="688"/>
      <c r="C29" s="689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44" t="s">
        <v>91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  <c r="AA6" s="644"/>
    </row>
    <row r="7" spans="1:27">
      <c r="A7" s="644" t="s">
        <v>92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  <c r="AA7" s="644"/>
    </row>
    <row r="8" spans="1:27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44"/>
      <c r="Z8" s="644"/>
      <c r="AA8" s="644"/>
    </row>
    <row r="9" spans="1:27">
      <c r="A9" s="8"/>
    </row>
    <row r="10" spans="1:27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  <c r="AA10" s="644"/>
    </row>
    <row r="11" spans="1:27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</row>
    <row r="12" spans="1:27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  <c r="AA12" s="644"/>
    </row>
    <row r="13" spans="1:27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</row>
    <row r="14" spans="1:27">
      <c r="A14" s="8"/>
    </row>
    <row r="15" spans="1:27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644"/>
      <c r="V15" s="644"/>
    </row>
    <row r="16" spans="1:27">
      <c r="A16" s="8"/>
    </row>
    <row r="17" spans="1:45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644"/>
      <c r="V17" s="644"/>
    </row>
    <row r="18" spans="1:45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</row>
    <row r="19" spans="1:45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</row>
    <row r="20" spans="1:45">
      <c r="A20" s="655" t="s">
        <v>37</v>
      </c>
      <c r="B20" s="655"/>
      <c r="C20" s="655"/>
      <c r="D20" s="655"/>
      <c r="E20" s="655"/>
      <c r="F20" s="655"/>
      <c r="G20" s="655"/>
      <c r="H20" s="655"/>
      <c r="I20" s="655"/>
      <c r="J20" s="655"/>
      <c r="K20" s="655"/>
      <c r="L20" s="655"/>
      <c r="M20" s="655"/>
      <c r="N20" s="655"/>
      <c r="O20" s="655"/>
      <c r="P20" s="655"/>
      <c r="Q20" s="655"/>
      <c r="R20" s="655"/>
      <c r="S20" s="655"/>
      <c r="T20" s="655"/>
      <c r="U20" s="655"/>
      <c r="V20" s="655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696" t="s">
        <v>0</v>
      </c>
      <c r="B27" s="696" t="s">
        <v>1</v>
      </c>
      <c r="C27" s="696" t="s">
        <v>2</v>
      </c>
      <c r="D27" s="693" t="s">
        <v>93</v>
      </c>
      <c r="E27" s="694"/>
      <c r="F27" s="694"/>
      <c r="G27" s="694"/>
      <c r="H27" s="694"/>
      <c r="I27" s="694"/>
      <c r="J27" s="694"/>
      <c r="K27" s="694"/>
      <c r="L27" s="694"/>
      <c r="M27" s="694"/>
      <c r="N27" s="694"/>
      <c r="O27" s="694"/>
      <c r="P27" s="694"/>
      <c r="Q27" s="694"/>
      <c r="R27" s="694"/>
      <c r="S27" s="694"/>
      <c r="T27" s="694"/>
      <c r="U27" s="694"/>
      <c r="V27" s="694"/>
      <c r="W27" s="694"/>
      <c r="X27" s="695"/>
    </row>
    <row r="28" spans="1:45" s="30" customFormat="1" ht="19.5" thickBot="1">
      <c r="A28" s="697"/>
      <c r="B28" s="697"/>
      <c r="C28" s="697"/>
      <c r="D28" s="693" t="s">
        <v>94</v>
      </c>
      <c r="E28" s="694"/>
      <c r="F28" s="695"/>
      <c r="G28" s="693" t="s">
        <v>95</v>
      </c>
      <c r="H28" s="694"/>
      <c r="I28" s="695"/>
      <c r="J28" s="693" t="s">
        <v>96</v>
      </c>
      <c r="K28" s="694"/>
      <c r="L28" s="695"/>
      <c r="M28" s="693" t="s">
        <v>97</v>
      </c>
      <c r="N28" s="694"/>
      <c r="O28" s="695"/>
      <c r="P28" s="693" t="s">
        <v>98</v>
      </c>
      <c r="Q28" s="694"/>
      <c r="R28" s="695"/>
      <c r="S28" s="693" t="s">
        <v>99</v>
      </c>
      <c r="T28" s="694"/>
      <c r="U28" s="695"/>
      <c r="V28" s="693" t="s">
        <v>100</v>
      </c>
      <c r="W28" s="694"/>
      <c r="X28" s="695"/>
    </row>
    <row r="29" spans="1:45" s="30" customFormat="1" ht="225.75" thickBot="1">
      <c r="A29" s="697"/>
      <c r="B29" s="697"/>
      <c r="C29" s="697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698"/>
      <c r="B30" s="698"/>
      <c r="C30" s="698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44" t="s">
        <v>111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</row>
    <row r="7" spans="1:13">
      <c r="A7" s="644" t="s">
        <v>112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</row>
    <row r="8" spans="1:13">
      <c r="A8" s="644" t="s">
        <v>28</v>
      </c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</row>
    <row r="9" spans="1:13">
      <c r="A9" s="8"/>
    </row>
    <row r="10" spans="1:13">
      <c r="A10" s="644" t="s">
        <v>29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</row>
    <row r="11" spans="1:13">
      <c r="A11" s="644" t="s">
        <v>30</v>
      </c>
      <c r="B11" s="644"/>
      <c r="C11" s="644"/>
      <c r="D11" s="644"/>
      <c r="E11" s="644"/>
      <c r="F11" s="644"/>
      <c r="G11" s="644"/>
      <c r="H11" s="644"/>
      <c r="I11" s="644"/>
      <c r="J11" s="644"/>
      <c r="K11" s="644"/>
      <c r="L11" s="644"/>
      <c r="M11" s="644"/>
    </row>
    <row r="12" spans="1:13">
      <c r="A12" s="644" t="s">
        <v>31</v>
      </c>
      <c r="B12" s="644"/>
      <c r="C12" s="644"/>
      <c r="D12" s="644"/>
      <c r="E12" s="644"/>
      <c r="F12" s="644"/>
      <c r="G12" s="644"/>
      <c r="H12" s="644"/>
      <c r="I12" s="644"/>
      <c r="J12" s="644"/>
      <c r="K12" s="644"/>
      <c r="L12" s="644"/>
      <c r="M12" s="644"/>
    </row>
    <row r="13" spans="1:13">
      <c r="A13" s="644" t="s">
        <v>32</v>
      </c>
      <c r="B13" s="644"/>
      <c r="C13" s="644"/>
      <c r="D13" s="644"/>
      <c r="E13" s="644"/>
      <c r="F13" s="644"/>
      <c r="G13" s="644"/>
      <c r="H13" s="644"/>
      <c r="I13" s="644"/>
      <c r="J13" s="644"/>
      <c r="K13" s="644"/>
      <c r="L13" s="644"/>
      <c r="M13" s="644"/>
    </row>
    <row r="14" spans="1:13">
      <c r="A14" s="8"/>
    </row>
    <row r="15" spans="1:13">
      <c r="A15" s="644" t="s">
        <v>33</v>
      </c>
      <c r="B15" s="644"/>
      <c r="C15" s="644"/>
      <c r="D15" s="644"/>
      <c r="E15" s="644"/>
      <c r="F15" s="644"/>
      <c r="G15" s="644"/>
      <c r="H15" s="644"/>
      <c r="I15" s="644"/>
      <c r="J15" s="644"/>
      <c r="K15" s="644"/>
      <c r="L15" s="644"/>
      <c r="M15" s="644"/>
    </row>
    <row r="16" spans="1:13">
      <c r="A16" s="8"/>
    </row>
    <row r="17" spans="1:13">
      <c r="A17" s="644" t="s">
        <v>34</v>
      </c>
      <c r="B17" s="644"/>
      <c r="C17" s="644"/>
      <c r="D17" s="644"/>
      <c r="E17" s="644"/>
      <c r="F17" s="644"/>
      <c r="G17" s="644"/>
      <c r="H17" s="644"/>
      <c r="I17" s="644"/>
      <c r="J17" s="644"/>
      <c r="K17" s="644"/>
      <c r="L17" s="644"/>
      <c r="M17" s="644"/>
    </row>
    <row r="18" spans="1:13">
      <c r="A18" s="644" t="s">
        <v>35</v>
      </c>
      <c r="B18" s="644"/>
      <c r="C18" s="644"/>
      <c r="D18" s="644"/>
      <c r="E18" s="644"/>
      <c r="F18" s="644"/>
      <c r="G18" s="644"/>
      <c r="H18" s="644"/>
      <c r="I18" s="644"/>
      <c r="J18" s="644"/>
      <c r="K18" s="644"/>
      <c r="L18" s="644"/>
      <c r="M18" s="644"/>
    </row>
    <row r="19" spans="1:13">
      <c r="A19" s="644" t="s">
        <v>36</v>
      </c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  <c r="M19" s="644"/>
    </row>
    <row r="20" spans="1:13">
      <c r="A20" s="655" t="s">
        <v>37</v>
      </c>
      <c r="B20" s="655"/>
      <c r="C20" s="655"/>
      <c r="D20" s="655"/>
      <c r="E20" s="655"/>
      <c r="F20" s="655"/>
      <c r="G20" s="655"/>
      <c r="H20" s="655"/>
      <c r="I20" s="655"/>
      <c r="J20" s="655"/>
      <c r="K20" s="655"/>
      <c r="L20" s="655"/>
      <c r="M20" s="655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675" t="s">
        <v>0</v>
      </c>
      <c r="B28" s="675" t="s">
        <v>1</v>
      </c>
      <c r="C28" s="675" t="s">
        <v>2</v>
      </c>
      <c r="D28" s="675" t="s">
        <v>113</v>
      </c>
      <c r="E28" s="675" t="s">
        <v>114</v>
      </c>
      <c r="F28" s="678" t="s">
        <v>115</v>
      </c>
      <c r="G28" s="680"/>
      <c r="H28" s="678" t="s">
        <v>116</v>
      </c>
      <c r="I28" s="680"/>
      <c r="J28" s="678" t="s">
        <v>117</v>
      </c>
      <c r="K28" s="680"/>
      <c r="L28" s="678" t="s">
        <v>118</v>
      </c>
      <c r="M28" s="680"/>
    </row>
    <row r="29" spans="1:13" ht="95.25" thickBot="1">
      <c r="A29" s="677"/>
      <c r="B29" s="677"/>
      <c r="C29" s="677"/>
      <c r="D29" s="677"/>
      <c r="E29" s="677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699" t="s">
        <v>21</v>
      </c>
      <c r="C33" s="700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  <mergeCell ref="E28:E29"/>
    <mergeCell ref="F28:G28"/>
    <mergeCell ref="H28:I28"/>
    <mergeCell ref="J28:K28"/>
    <mergeCell ref="L28:M28"/>
    <mergeCell ref="B33:C33"/>
    <mergeCell ref="A28:A29"/>
    <mergeCell ref="B28:B29"/>
    <mergeCell ref="C28:C29"/>
    <mergeCell ref="D28:D2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704" t="s">
        <v>124</v>
      </c>
      <c r="B6" s="644"/>
      <c r="C6" s="644"/>
      <c r="D6" s="644"/>
      <c r="E6" s="644"/>
      <c r="F6" s="644"/>
      <c r="G6" s="644"/>
      <c r="H6" s="644"/>
      <c r="I6" s="644"/>
      <c r="J6" s="644"/>
      <c r="K6" s="644"/>
      <c r="L6" s="644"/>
      <c r="M6" s="644"/>
    </row>
    <row r="7" spans="1:13">
      <c r="A7" s="644" t="s">
        <v>125</v>
      </c>
      <c r="B7" s="644"/>
      <c r="C7" s="644"/>
      <c r="D7" s="644"/>
      <c r="E7" s="644"/>
      <c r="F7" s="644"/>
      <c r="G7" s="644"/>
      <c r="H7" s="644"/>
      <c r="I7" s="644"/>
      <c r="J7" s="644"/>
      <c r="K7" s="644"/>
      <c r="L7" s="644"/>
      <c r="M7" s="644"/>
    </row>
    <row r="8" spans="1:13">
      <c r="A8" s="644"/>
      <c r="B8" s="644"/>
      <c r="C8" s="644"/>
      <c r="D8" s="644"/>
      <c r="E8" s="644"/>
      <c r="F8" s="644"/>
      <c r="G8" s="644"/>
      <c r="H8" s="644"/>
      <c r="I8" s="644"/>
      <c r="J8" s="644"/>
      <c r="K8" s="644"/>
      <c r="L8" s="644"/>
      <c r="M8" s="644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675" t="s">
        <v>136</v>
      </c>
      <c r="B25" s="675" t="s">
        <v>137</v>
      </c>
      <c r="C25" s="675" t="s">
        <v>138</v>
      </c>
      <c r="D25" s="678" t="s">
        <v>139</v>
      </c>
      <c r="E25" s="680"/>
      <c r="F25" s="678" t="s">
        <v>140</v>
      </c>
      <c r="G25" s="680"/>
      <c r="H25" s="675" t="s">
        <v>10</v>
      </c>
    </row>
    <row r="26" spans="1:14" ht="48" thickBot="1">
      <c r="A26" s="677"/>
      <c r="B26" s="677"/>
      <c r="C26" s="677"/>
      <c r="D26" s="27" t="s">
        <v>11</v>
      </c>
      <c r="E26" s="27" t="s">
        <v>12</v>
      </c>
      <c r="F26" s="27" t="s">
        <v>141</v>
      </c>
      <c r="G26" s="27" t="s">
        <v>142</v>
      </c>
      <c r="H26" s="677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678" t="s">
        <v>143</v>
      </c>
      <c r="B28" s="679"/>
      <c r="C28" s="679"/>
      <c r="D28" s="679"/>
      <c r="E28" s="679"/>
      <c r="F28" s="679"/>
      <c r="G28" s="679"/>
      <c r="H28" s="680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48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701" t="s">
        <v>327</v>
      </c>
      <c r="B240" s="703"/>
      <c r="C240" s="703"/>
      <c r="D240" s="703"/>
      <c r="E240" s="703"/>
      <c r="F240" s="703"/>
      <c r="G240" s="703"/>
      <c r="H240" s="702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16.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48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32.25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32.25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701" t="s">
        <v>381</v>
      </c>
      <c r="B290" s="703"/>
      <c r="C290" s="703"/>
      <c r="D290" s="703"/>
      <c r="E290" s="703"/>
      <c r="F290" s="703"/>
      <c r="G290" s="703"/>
      <c r="H290" s="702"/>
    </row>
    <row r="291" spans="1:8" ht="16.5" thickBot="1">
      <c r="A291" s="675" t="s">
        <v>136</v>
      </c>
      <c r="B291" s="675" t="s">
        <v>137</v>
      </c>
      <c r="C291" s="675" t="s">
        <v>138</v>
      </c>
      <c r="D291" s="678" t="s">
        <v>139</v>
      </c>
      <c r="E291" s="680"/>
      <c r="F291" s="678" t="s">
        <v>382</v>
      </c>
      <c r="G291" s="680"/>
      <c r="H291" s="675" t="s">
        <v>10</v>
      </c>
    </row>
    <row r="292" spans="1:8" ht="48" thickBot="1">
      <c r="A292" s="677"/>
      <c r="B292" s="677"/>
      <c r="C292" s="677"/>
      <c r="D292" s="27" t="s">
        <v>11</v>
      </c>
      <c r="E292" s="27" t="s">
        <v>12</v>
      </c>
      <c r="F292" s="27" t="s">
        <v>141</v>
      </c>
      <c r="G292" s="27" t="s">
        <v>142</v>
      </c>
      <c r="H292" s="677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701" t="s">
        <v>383</v>
      </c>
      <c r="B294" s="702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X148"/>
  <sheetViews>
    <sheetView tabSelected="1" zoomScale="60" zoomScaleNormal="60" workbookViewId="0">
      <selection activeCell="J25" sqref="J25"/>
    </sheetView>
  </sheetViews>
  <sheetFormatPr defaultColWidth="9.140625" defaultRowHeight="15" outlineLevelCol="1"/>
  <cols>
    <col min="1" max="1" width="13.42578125" style="98" customWidth="1"/>
    <col min="2" max="2" width="51" style="555" customWidth="1"/>
    <col min="3" max="3" width="15.42578125" style="160" customWidth="1"/>
    <col min="4" max="4" width="18.28515625" style="140" customWidth="1"/>
    <col min="5" max="5" width="18.5703125" style="140" customWidth="1"/>
    <col min="6" max="6" width="20.28515625" style="140" customWidth="1"/>
    <col min="7" max="8" width="15" style="140" customWidth="1"/>
    <col min="9" max="14" width="15" style="140" customWidth="1" outlineLevel="1"/>
    <col min="15" max="15" width="13.5703125" style="160" customWidth="1" outlineLevel="1"/>
    <col min="16" max="16" width="13.5703125" style="140" customWidth="1" outlineLevel="1"/>
    <col min="17" max="17" width="20.7109375" style="134" customWidth="1"/>
    <col min="18" max="18" width="15.140625" style="140" customWidth="1"/>
    <col min="19" max="19" width="16.42578125" style="160" customWidth="1"/>
    <col min="20" max="20" width="101" style="145" customWidth="1"/>
    <col min="21" max="21" width="9.5703125" style="100" customWidth="1"/>
    <col min="22" max="16384" width="9.140625" style="100"/>
  </cols>
  <sheetData>
    <row r="1" spans="1:24" customFormat="1" ht="15.75">
      <c r="A1" s="98"/>
      <c r="B1" s="555"/>
      <c r="C1" s="16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60"/>
      <c r="P1" s="140"/>
      <c r="Q1" s="263" t="s">
        <v>480</v>
      </c>
      <c r="R1" s="140"/>
      <c r="S1" s="160"/>
      <c r="T1" s="145"/>
      <c r="U1" s="100"/>
      <c r="V1" s="100"/>
      <c r="W1" s="100"/>
      <c r="X1" s="100"/>
    </row>
    <row r="2" spans="1:24" ht="15.75">
      <c r="Q2" s="263" t="s">
        <v>23</v>
      </c>
    </row>
    <row r="3" spans="1:24" ht="15.75">
      <c r="Q3" s="263" t="s">
        <v>24</v>
      </c>
    </row>
    <row r="6" spans="1:24" ht="15.75">
      <c r="A6" s="709" t="s">
        <v>481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10"/>
      <c r="T6" s="709"/>
    </row>
    <row r="7" spans="1:24" ht="15.75">
      <c r="A7" s="709" t="s">
        <v>1177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10"/>
      <c r="T7" s="709"/>
    </row>
    <row r="8" spans="1:24" ht="15.75">
      <c r="A8" s="709" t="s">
        <v>1424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10"/>
      <c r="T8" s="709"/>
    </row>
    <row r="9" spans="1:24">
      <c r="A9" s="97"/>
    </row>
    <row r="10" spans="1:24" ht="15.75">
      <c r="A10" s="716" t="s">
        <v>1171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7"/>
      <c r="T10" s="716"/>
    </row>
    <row r="11" spans="1:24">
      <c r="A11" s="97"/>
    </row>
    <row r="12" spans="1:24" ht="15.75">
      <c r="A12" s="714" t="s">
        <v>1217</v>
      </c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  <c r="R12" s="714"/>
      <c r="S12" s="715"/>
      <c r="T12" s="714"/>
    </row>
    <row r="13" spans="1:24">
      <c r="A13" s="97"/>
    </row>
    <row r="14" spans="1:24" ht="15.75">
      <c r="A14" s="714" t="s">
        <v>34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14"/>
      <c r="R14" s="714"/>
      <c r="S14" s="715"/>
      <c r="T14" s="714"/>
    </row>
    <row r="15" spans="1:24" ht="15.75">
      <c r="A15" s="712" t="s">
        <v>1238</v>
      </c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2"/>
      <c r="O15" s="712"/>
      <c r="P15" s="712"/>
      <c r="Q15" s="712"/>
      <c r="R15" s="712"/>
      <c r="S15" s="713"/>
      <c r="T15" s="712"/>
    </row>
    <row r="16" spans="1:24">
      <c r="A16" s="711"/>
      <c r="B16" s="711"/>
      <c r="C16" s="711"/>
      <c r="D16" s="711"/>
      <c r="E16" s="711"/>
      <c r="F16" s="711"/>
      <c r="G16" s="711"/>
      <c r="H16" s="711"/>
      <c r="I16" s="711"/>
      <c r="J16" s="711"/>
      <c r="K16" s="711"/>
      <c r="L16" s="711"/>
      <c r="M16" s="711"/>
    </row>
    <row r="18" spans="1:21" ht="15.75">
      <c r="A18" s="706" t="s">
        <v>0</v>
      </c>
      <c r="B18" s="708" t="s">
        <v>1</v>
      </c>
      <c r="C18" s="706" t="s">
        <v>2</v>
      </c>
      <c r="D18" s="706" t="s">
        <v>3</v>
      </c>
      <c r="E18" s="706" t="s">
        <v>1240</v>
      </c>
      <c r="F18" s="706" t="s">
        <v>1241</v>
      </c>
      <c r="G18" s="706" t="s">
        <v>1239</v>
      </c>
      <c r="H18" s="706"/>
      <c r="I18" s="706"/>
      <c r="J18" s="706"/>
      <c r="K18" s="706"/>
      <c r="L18" s="706"/>
      <c r="M18" s="706"/>
      <c r="N18" s="706"/>
      <c r="O18" s="706"/>
      <c r="P18" s="706"/>
      <c r="Q18" s="706" t="s">
        <v>482</v>
      </c>
      <c r="R18" s="707" t="s">
        <v>483</v>
      </c>
      <c r="S18" s="706"/>
      <c r="T18" s="707" t="s">
        <v>10</v>
      </c>
    </row>
    <row r="19" spans="1:21" ht="54.75" customHeight="1">
      <c r="A19" s="706"/>
      <c r="B19" s="708"/>
      <c r="C19" s="706"/>
      <c r="D19" s="706"/>
      <c r="E19" s="706"/>
      <c r="F19" s="706"/>
      <c r="G19" s="706" t="s">
        <v>484</v>
      </c>
      <c r="H19" s="706"/>
      <c r="I19" s="706" t="s">
        <v>485</v>
      </c>
      <c r="J19" s="706"/>
      <c r="K19" s="706" t="s">
        <v>486</v>
      </c>
      <c r="L19" s="706"/>
      <c r="M19" s="706" t="s">
        <v>487</v>
      </c>
      <c r="N19" s="706"/>
      <c r="O19" s="706" t="s">
        <v>488</v>
      </c>
      <c r="P19" s="706"/>
      <c r="Q19" s="706"/>
      <c r="R19" s="707" t="s">
        <v>19</v>
      </c>
      <c r="S19" s="706" t="s">
        <v>20</v>
      </c>
      <c r="T19" s="707"/>
    </row>
    <row r="20" spans="1:21" ht="103.5" customHeight="1">
      <c r="A20" s="706"/>
      <c r="B20" s="708"/>
      <c r="C20" s="706"/>
      <c r="D20" s="706"/>
      <c r="E20" s="706"/>
      <c r="F20" s="706"/>
      <c r="G20" s="584" t="s">
        <v>11</v>
      </c>
      <c r="H20" s="624" t="s">
        <v>12</v>
      </c>
      <c r="I20" s="624" t="s">
        <v>11</v>
      </c>
      <c r="J20" s="624" t="s">
        <v>12</v>
      </c>
      <c r="K20" s="624" t="s">
        <v>11</v>
      </c>
      <c r="L20" s="624" t="s">
        <v>12</v>
      </c>
      <c r="M20" s="624" t="s">
        <v>11</v>
      </c>
      <c r="N20" s="624" t="s">
        <v>12</v>
      </c>
      <c r="O20" s="624" t="s">
        <v>11</v>
      </c>
      <c r="P20" s="624" t="s">
        <v>12</v>
      </c>
      <c r="Q20" s="706"/>
      <c r="R20" s="707"/>
      <c r="S20" s="706"/>
      <c r="T20" s="707"/>
    </row>
    <row r="21" spans="1:21" ht="15.75">
      <c r="A21" s="104">
        <v>1</v>
      </c>
      <c r="B21" s="554">
        <v>2</v>
      </c>
      <c r="C21" s="104">
        <v>3</v>
      </c>
      <c r="D21" s="104">
        <v>4</v>
      </c>
      <c r="E21" s="104">
        <v>5</v>
      </c>
      <c r="F21" s="104">
        <v>6</v>
      </c>
      <c r="G21" s="104">
        <v>7</v>
      </c>
      <c r="H21" s="104">
        <v>8</v>
      </c>
      <c r="I21" s="104">
        <v>9</v>
      </c>
      <c r="J21" s="104">
        <v>10</v>
      </c>
      <c r="K21" s="104">
        <v>11</v>
      </c>
      <c r="L21" s="104">
        <v>12</v>
      </c>
      <c r="M21" s="104">
        <v>13</v>
      </c>
      <c r="N21" s="104">
        <v>14</v>
      </c>
      <c r="O21" s="104">
        <v>15</v>
      </c>
      <c r="P21" s="104">
        <v>16</v>
      </c>
      <c r="Q21" s="104">
        <v>17</v>
      </c>
      <c r="R21" s="131">
        <v>18</v>
      </c>
      <c r="S21" s="104">
        <v>19</v>
      </c>
      <c r="T21" s="103">
        <v>20</v>
      </c>
    </row>
    <row r="22" spans="1:21" ht="31.5">
      <c r="A22" s="101">
        <v>0</v>
      </c>
      <c r="B22" s="556" t="s">
        <v>21</v>
      </c>
      <c r="C22" s="136" t="s">
        <v>856</v>
      </c>
      <c r="D22" s="125">
        <f>SUM(D23:D28)</f>
        <v>11.439599999999999</v>
      </c>
      <c r="E22" s="125">
        <v>0</v>
      </c>
      <c r="F22" s="125">
        <f t="shared" ref="F22" si="0">SUM(F23:F28)</f>
        <v>0</v>
      </c>
      <c r="G22" s="124">
        <f>G23+G24+G25+G26+G27+G28-0.001</f>
        <v>79.975677199999993</v>
      </c>
      <c r="H22" s="124">
        <f>H23+H24+H25+H26+H27+H28</f>
        <v>19.948448266</v>
      </c>
      <c r="I22" s="124">
        <f t="shared" ref="I22:P22" si="1">I23+I24+I25+I26+I27+I28</f>
        <v>0</v>
      </c>
      <c r="J22" s="124">
        <f>J23+J24+J25+J26+J27+J28</f>
        <v>2.4792197400000004</v>
      </c>
      <c r="K22" s="124">
        <f t="shared" si="1"/>
        <v>0</v>
      </c>
      <c r="L22" s="124">
        <f t="shared" si="1"/>
        <v>3.7967787319999999</v>
      </c>
      <c r="M22" s="124">
        <f>M23+M24+M25+M26+M27+M28</f>
        <v>0</v>
      </c>
      <c r="N22" s="124">
        <f>N23+N24+N25+N26+N27+N28</f>
        <v>5.3042914400000019</v>
      </c>
      <c r="O22" s="124">
        <f>O23+O24+O25+O26+O27+O28-0.001</f>
        <v>79.975677199999993</v>
      </c>
      <c r="P22" s="124">
        <f t="shared" si="1"/>
        <v>8.368158354000002</v>
      </c>
      <c r="Q22" s="124">
        <f t="shared" ref="Q22:Q119" si="2">D22-H22</f>
        <v>-8.5088482660000011</v>
      </c>
      <c r="R22" s="166">
        <f t="shared" ref="R22:R119" si="3">G22-H22</f>
        <v>60.027228933999993</v>
      </c>
      <c r="S22" s="162">
        <f t="shared" ref="S22:S119" si="4">H22/G22*100</f>
        <v>24.943143921262102</v>
      </c>
      <c r="T22" s="103"/>
    </row>
    <row r="23" spans="1:21" ht="15.75">
      <c r="A23" s="101" t="s">
        <v>857</v>
      </c>
      <c r="B23" s="556" t="s">
        <v>858</v>
      </c>
      <c r="C23" s="136" t="s">
        <v>856</v>
      </c>
      <c r="D23" s="125">
        <f>D29</f>
        <v>0</v>
      </c>
      <c r="E23" s="125">
        <v>0</v>
      </c>
      <c r="F23" s="125">
        <f t="shared" ref="F23" si="5">F29</f>
        <v>0</v>
      </c>
      <c r="G23" s="124">
        <f>G29</f>
        <v>65.175623999999999</v>
      </c>
      <c r="H23" s="124">
        <f t="shared" ref="H23:P23" si="6">H29</f>
        <v>16.600448266000001</v>
      </c>
      <c r="I23" s="124">
        <f t="shared" si="6"/>
        <v>0</v>
      </c>
      <c r="J23" s="124">
        <f t="shared" si="6"/>
        <v>1.6422197400000005</v>
      </c>
      <c r="K23" s="124">
        <f t="shared" si="6"/>
        <v>0</v>
      </c>
      <c r="L23" s="124">
        <f t="shared" si="6"/>
        <v>2.9597787320000002</v>
      </c>
      <c r="M23" s="124">
        <f t="shared" si="6"/>
        <v>0</v>
      </c>
      <c r="N23" s="124">
        <f t="shared" si="6"/>
        <v>4.4672914400000021</v>
      </c>
      <c r="O23" s="124">
        <f t="shared" si="6"/>
        <v>65.175623999999999</v>
      </c>
      <c r="P23" s="124">
        <f t="shared" si="6"/>
        <v>7.5311583540000022</v>
      </c>
      <c r="Q23" s="124">
        <f t="shared" si="2"/>
        <v>-16.600448266000001</v>
      </c>
      <c r="R23" s="166">
        <f t="shared" si="3"/>
        <v>48.575175733999998</v>
      </c>
      <c r="S23" s="162">
        <f t="shared" si="4"/>
        <v>25.470332690639065</v>
      </c>
      <c r="T23" s="103"/>
    </row>
    <row r="24" spans="1:21" ht="29.25" customHeight="1">
      <c r="A24" s="101" t="s">
        <v>859</v>
      </c>
      <c r="B24" s="556" t="s">
        <v>860</v>
      </c>
      <c r="C24" s="136" t="s">
        <v>856</v>
      </c>
      <c r="D24" s="125">
        <f>D114</f>
        <v>0</v>
      </c>
      <c r="E24" s="125">
        <v>0</v>
      </c>
      <c r="F24" s="125">
        <f t="shared" ref="F24" si="7">F114</f>
        <v>0</v>
      </c>
      <c r="G24" s="124">
        <f>G114</f>
        <v>10.6370532</v>
      </c>
      <c r="H24" s="124">
        <f t="shared" ref="H24:P24" si="8">H114</f>
        <v>0</v>
      </c>
      <c r="I24" s="124">
        <f t="shared" si="8"/>
        <v>0</v>
      </c>
      <c r="J24" s="124">
        <f>J114</f>
        <v>0</v>
      </c>
      <c r="K24" s="124">
        <f t="shared" si="8"/>
        <v>0</v>
      </c>
      <c r="L24" s="124">
        <f t="shared" si="8"/>
        <v>0</v>
      </c>
      <c r="M24" s="124">
        <f t="shared" si="8"/>
        <v>0</v>
      </c>
      <c r="N24" s="124">
        <f t="shared" si="8"/>
        <v>0</v>
      </c>
      <c r="O24" s="124">
        <f t="shared" si="8"/>
        <v>10.6370532</v>
      </c>
      <c r="P24" s="124">
        <f t="shared" si="8"/>
        <v>0</v>
      </c>
      <c r="Q24" s="124">
        <f t="shared" si="2"/>
        <v>0</v>
      </c>
      <c r="R24" s="166">
        <f t="shared" si="3"/>
        <v>10.6370532</v>
      </c>
      <c r="S24" s="162">
        <f t="shared" si="4"/>
        <v>0</v>
      </c>
      <c r="T24" s="103"/>
    </row>
    <row r="25" spans="1:21" ht="110.25">
      <c r="A25" s="101" t="s">
        <v>861</v>
      </c>
      <c r="B25" s="556" t="s">
        <v>862</v>
      </c>
      <c r="C25" s="136" t="s">
        <v>856</v>
      </c>
      <c r="D25" s="125">
        <v>0</v>
      </c>
      <c r="E25" s="125">
        <v>0</v>
      </c>
      <c r="F25" s="125">
        <v>0</v>
      </c>
      <c r="G25" s="124">
        <f t="shared" ref="G25:P25" si="9">G138</f>
        <v>0</v>
      </c>
      <c r="H25" s="124">
        <f>H138</f>
        <v>0</v>
      </c>
      <c r="I25" s="124">
        <f t="shared" si="9"/>
        <v>0</v>
      </c>
      <c r="J25" s="124">
        <f t="shared" si="9"/>
        <v>0</v>
      </c>
      <c r="K25" s="124">
        <f t="shared" si="9"/>
        <v>0</v>
      </c>
      <c r="L25" s="124">
        <f t="shared" si="9"/>
        <v>0</v>
      </c>
      <c r="M25" s="124">
        <f t="shared" si="9"/>
        <v>0</v>
      </c>
      <c r="N25" s="124">
        <f t="shared" si="9"/>
        <v>0</v>
      </c>
      <c r="O25" s="124">
        <f t="shared" si="9"/>
        <v>0</v>
      </c>
      <c r="P25" s="124">
        <f t="shared" si="9"/>
        <v>0</v>
      </c>
      <c r="Q25" s="124">
        <f t="shared" si="2"/>
        <v>0</v>
      </c>
      <c r="R25" s="166">
        <f t="shared" si="3"/>
        <v>0</v>
      </c>
      <c r="S25" s="162" t="e">
        <f t="shared" si="4"/>
        <v>#DIV/0!</v>
      </c>
      <c r="T25" s="103"/>
    </row>
    <row r="26" spans="1:21" ht="31.5">
      <c r="A26" s="102" t="s">
        <v>863</v>
      </c>
      <c r="B26" s="557" t="s">
        <v>864</v>
      </c>
      <c r="C26" s="136" t="s">
        <v>856</v>
      </c>
      <c r="D26" s="125">
        <f>D141</f>
        <v>0</v>
      </c>
      <c r="E26" s="125">
        <v>0</v>
      </c>
      <c r="F26" s="125">
        <f t="shared" ref="F26" si="10">F141</f>
        <v>0</v>
      </c>
      <c r="G26" s="124">
        <f>G141</f>
        <v>0</v>
      </c>
      <c r="H26" s="124">
        <f>H141</f>
        <v>0</v>
      </c>
      <c r="I26" s="124">
        <f t="shared" ref="I26:P26" si="11">I141</f>
        <v>0</v>
      </c>
      <c r="J26" s="124">
        <f t="shared" si="11"/>
        <v>0</v>
      </c>
      <c r="K26" s="124">
        <f t="shared" si="11"/>
        <v>0</v>
      </c>
      <c r="L26" s="124">
        <f t="shared" si="11"/>
        <v>0</v>
      </c>
      <c r="M26" s="124">
        <f t="shared" si="11"/>
        <v>0</v>
      </c>
      <c r="N26" s="124">
        <f t="shared" si="11"/>
        <v>0</v>
      </c>
      <c r="O26" s="124">
        <f t="shared" si="11"/>
        <v>0</v>
      </c>
      <c r="P26" s="124">
        <f t="shared" si="11"/>
        <v>0</v>
      </c>
      <c r="Q26" s="124">
        <f t="shared" si="2"/>
        <v>0</v>
      </c>
      <c r="R26" s="166">
        <f t="shared" si="3"/>
        <v>0</v>
      </c>
      <c r="S26" s="162" t="e">
        <f t="shared" si="4"/>
        <v>#DIV/0!</v>
      </c>
      <c r="T26" s="103"/>
    </row>
    <row r="27" spans="1:21" ht="31.5">
      <c r="A27" s="102" t="s">
        <v>865</v>
      </c>
      <c r="B27" s="557" t="s">
        <v>866</v>
      </c>
      <c r="C27" s="136" t="s">
        <v>856</v>
      </c>
      <c r="D27" s="125">
        <v>0</v>
      </c>
      <c r="E27" s="125">
        <v>0</v>
      </c>
      <c r="F27" s="125">
        <v>0</v>
      </c>
      <c r="G27" s="124">
        <f t="shared" ref="G27:P27" si="12">G142</f>
        <v>0</v>
      </c>
      <c r="H27" s="124">
        <f t="shared" si="12"/>
        <v>0</v>
      </c>
      <c r="I27" s="124">
        <f t="shared" si="12"/>
        <v>0</v>
      </c>
      <c r="J27" s="124">
        <f t="shared" si="12"/>
        <v>0</v>
      </c>
      <c r="K27" s="124">
        <f t="shared" si="12"/>
        <v>0</v>
      </c>
      <c r="L27" s="124">
        <f t="shared" si="12"/>
        <v>0</v>
      </c>
      <c r="M27" s="124">
        <f t="shared" si="12"/>
        <v>0</v>
      </c>
      <c r="N27" s="124">
        <f t="shared" si="12"/>
        <v>0</v>
      </c>
      <c r="O27" s="124">
        <f t="shared" si="12"/>
        <v>0</v>
      </c>
      <c r="P27" s="124">
        <f t="shared" si="12"/>
        <v>0</v>
      </c>
      <c r="Q27" s="124">
        <f t="shared" si="2"/>
        <v>0</v>
      </c>
      <c r="R27" s="166">
        <f t="shared" si="3"/>
        <v>0</v>
      </c>
      <c r="S27" s="162" t="e">
        <f t="shared" si="4"/>
        <v>#DIV/0!</v>
      </c>
      <c r="T27" s="103"/>
    </row>
    <row r="28" spans="1:21" ht="15.75">
      <c r="A28" s="102" t="s">
        <v>867</v>
      </c>
      <c r="B28" s="557" t="s">
        <v>868</v>
      </c>
      <c r="C28" s="136" t="s">
        <v>856</v>
      </c>
      <c r="D28" s="125">
        <f>D143</f>
        <v>11.439599999999999</v>
      </c>
      <c r="E28" s="125">
        <v>0</v>
      </c>
      <c r="F28" s="125">
        <f t="shared" ref="F28" si="13">F143</f>
        <v>0</v>
      </c>
      <c r="G28" s="124">
        <f>G143</f>
        <v>4.1639999999999997</v>
      </c>
      <c r="H28" s="124">
        <f t="shared" ref="H28:P28" si="14">H143</f>
        <v>3.3479999999999999</v>
      </c>
      <c r="I28" s="124">
        <f t="shared" si="14"/>
        <v>0</v>
      </c>
      <c r="J28" s="124">
        <f t="shared" si="14"/>
        <v>0.83699999999999997</v>
      </c>
      <c r="K28" s="124">
        <f t="shared" si="14"/>
        <v>0</v>
      </c>
      <c r="L28" s="124">
        <f t="shared" si="14"/>
        <v>0.83699999999999997</v>
      </c>
      <c r="M28" s="124">
        <f t="shared" si="14"/>
        <v>0</v>
      </c>
      <c r="N28" s="124">
        <f t="shared" si="14"/>
        <v>0.83699999999999997</v>
      </c>
      <c r="O28" s="124">
        <f t="shared" si="14"/>
        <v>4.1639999999999997</v>
      </c>
      <c r="P28" s="124">
        <f t="shared" si="14"/>
        <v>0.83699999999999997</v>
      </c>
      <c r="Q28" s="124">
        <f t="shared" si="2"/>
        <v>8.0915999999999997</v>
      </c>
      <c r="R28" s="166">
        <f t="shared" si="3"/>
        <v>0.81599999999999984</v>
      </c>
      <c r="S28" s="162">
        <f t="shared" si="4"/>
        <v>80.403458213256485</v>
      </c>
      <c r="T28" s="103"/>
    </row>
    <row r="29" spans="1:21" ht="47.25">
      <c r="A29" s="99" t="s">
        <v>723</v>
      </c>
      <c r="B29" s="557" t="s">
        <v>869</v>
      </c>
      <c r="C29" s="130" t="s">
        <v>856</v>
      </c>
      <c r="D29" s="125">
        <f>D30+D112</f>
        <v>0</v>
      </c>
      <c r="E29" s="125">
        <v>0</v>
      </c>
      <c r="F29" s="124">
        <f>F30+F112</f>
        <v>0</v>
      </c>
      <c r="G29" s="124">
        <f>G30+G112</f>
        <v>65.175623999999999</v>
      </c>
      <c r="H29" s="124">
        <f>H30+H112</f>
        <v>16.600448266000001</v>
      </c>
      <c r="I29" s="124">
        <f>I30+I112</f>
        <v>0</v>
      </c>
      <c r="J29" s="124">
        <f>J30+J112</f>
        <v>1.6422197400000005</v>
      </c>
      <c r="K29" s="124">
        <f>K30+K112</f>
        <v>0</v>
      </c>
      <c r="L29" s="124">
        <f>L30+L112</f>
        <v>2.9597787320000002</v>
      </c>
      <c r="M29" s="124">
        <f>M30+M112</f>
        <v>0</v>
      </c>
      <c r="N29" s="124">
        <f>N30+N112</f>
        <v>4.4672914400000021</v>
      </c>
      <c r="O29" s="124">
        <f>O30+O112</f>
        <v>65.175623999999999</v>
      </c>
      <c r="P29" s="124">
        <f>P30+P112</f>
        <v>7.5311583540000022</v>
      </c>
      <c r="Q29" s="124">
        <f t="shared" si="2"/>
        <v>-16.600448266000001</v>
      </c>
      <c r="R29" s="166">
        <f t="shared" si="3"/>
        <v>48.575175733999998</v>
      </c>
      <c r="S29" s="162">
        <f t="shared" si="4"/>
        <v>25.470332690639065</v>
      </c>
      <c r="T29" s="103"/>
    </row>
    <row r="30" spans="1:21" ht="63">
      <c r="A30" s="102" t="s">
        <v>387</v>
      </c>
      <c r="B30" s="163" t="s">
        <v>870</v>
      </c>
      <c r="C30" s="136" t="s">
        <v>856</v>
      </c>
      <c r="D30" s="124">
        <f>SUM(D31:D111)</f>
        <v>0</v>
      </c>
      <c r="E30" s="124">
        <f>SUM(E31:E111)</f>
        <v>0</v>
      </c>
      <c r="F30" s="124">
        <f>SUM(F31:F111)</f>
        <v>0</v>
      </c>
      <c r="G30" s="124">
        <f>SUM(G31:G111)</f>
        <v>65.175623999999999</v>
      </c>
      <c r="H30" s="124">
        <f>SUM(H31:H111)</f>
        <v>16.600448266000001</v>
      </c>
      <c r="I30" s="124">
        <f>SUM(I31:I111)</f>
        <v>0</v>
      </c>
      <c r="J30" s="124">
        <f>SUM(J31:J111)</f>
        <v>1.6422197400000005</v>
      </c>
      <c r="K30" s="124">
        <f>SUM(K31:K111)</f>
        <v>0</v>
      </c>
      <c r="L30" s="124">
        <f>SUM(L31:L111)</f>
        <v>2.9597787320000002</v>
      </c>
      <c r="M30" s="124">
        <f>SUM(M31:M111)</f>
        <v>0</v>
      </c>
      <c r="N30" s="124">
        <f>SUM(N31:N111)</f>
        <v>4.4672914400000021</v>
      </c>
      <c r="O30" s="124">
        <f>SUM(O31:O111)</f>
        <v>65.175623999999999</v>
      </c>
      <c r="P30" s="124">
        <f>SUM(P31:P111)</f>
        <v>7.5311583540000022</v>
      </c>
      <c r="Q30" s="124">
        <f t="shared" si="2"/>
        <v>-16.600448266000001</v>
      </c>
      <c r="R30" s="166">
        <f t="shared" si="3"/>
        <v>48.575175733999998</v>
      </c>
      <c r="S30" s="162">
        <f t="shared" si="4"/>
        <v>25.470332690639065</v>
      </c>
      <c r="T30" s="103"/>
    </row>
    <row r="31" spans="1:21" s="606" customFormat="1" ht="49.5" customHeight="1">
      <c r="A31" s="602" t="s">
        <v>389</v>
      </c>
      <c r="B31" s="821" t="s">
        <v>1235</v>
      </c>
      <c r="C31" s="603" t="s">
        <v>1288</v>
      </c>
      <c r="D31" s="326">
        <v>0</v>
      </c>
      <c r="E31" s="125">
        <v>0</v>
      </c>
      <c r="F31" s="165">
        <v>0</v>
      </c>
      <c r="G31" s="105">
        <f t="shared" ref="G31:G34" si="15">I31+K31+M31+O31</f>
        <v>65.175623999999999</v>
      </c>
      <c r="H31" s="105">
        <f>J31+L31+N31+P31</f>
        <v>6.3572886240000006</v>
      </c>
      <c r="I31" s="105">
        <v>0</v>
      </c>
      <c r="J31" s="593">
        <f>(49396.43*1.2+254484.8+40116.23+49000)/1000000</f>
        <v>0.40287674600000001</v>
      </c>
      <c r="K31" s="105">
        <v>0</v>
      </c>
      <c r="L31" s="818">
        <f>(39832.35*1.2+61971.68*1.2+100791.2*1.2+296303.84+293370.21+230669.75+45630.79+45179.01+35682.22+350000+303660*1.2)/1000000</f>
        <v>1.9043420960000002</v>
      </c>
      <c r="M31" s="105">
        <v>0</v>
      </c>
      <c r="N31" s="587">
        <f>(13793.04+306507.55*1.2+1071053.76+173382.26+316400+260000)/1000000</f>
        <v>2.2024381200000001</v>
      </c>
      <c r="O31" s="590">
        <f>54.31302*1.2</f>
        <v>65.175623999999999</v>
      </c>
      <c r="P31" s="158">
        <f>(186197.74*1.2+796987.77*1.2+454706.58+131600+81502.47)/1000000</f>
        <v>1.847631662</v>
      </c>
      <c r="Q31" s="105">
        <f t="shared" si="2"/>
        <v>-6.3572886240000006</v>
      </c>
      <c r="R31" s="168">
        <f>G31-H31</f>
        <v>58.818335376</v>
      </c>
      <c r="S31" s="162">
        <f t="shared" si="4"/>
        <v>9.7540893877747923</v>
      </c>
      <c r="T31" s="608" t="s">
        <v>1307</v>
      </c>
      <c r="U31" s="605"/>
    </row>
    <row r="32" spans="1:21" ht="43.5" customHeight="1">
      <c r="A32" s="602" t="s">
        <v>390</v>
      </c>
      <c r="B32" s="821" t="s">
        <v>1255</v>
      </c>
      <c r="C32" s="603" t="s">
        <v>1214</v>
      </c>
      <c r="D32" s="158">
        <v>0</v>
      </c>
      <c r="E32" s="125">
        <v>0</v>
      </c>
      <c r="F32" s="165">
        <v>0</v>
      </c>
      <c r="G32" s="105">
        <f t="shared" si="15"/>
        <v>0</v>
      </c>
      <c r="H32" s="105">
        <f t="shared" ref="H32:H57" si="16">J32+L32+N32+P32</f>
        <v>0.35921426200000006</v>
      </c>
      <c r="I32" s="105">
        <v>0</v>
      </c>
      <c r="J32" s="593">
        <f>(13352.45*1.2+63667.86+9804.85+224765.51*1.2)/1000000</f>
        <v>0.35921426200000006</v>
      </c>
      <c r="K32" s="105">
        <v>0</v>
      </c>
      <c r="L32" s="158">
        <v>0</v>
      </c>
      <c r="M32" s="105">
        <v>0</v>
      </c>
      <c r="N32" s="158">
        <v>0</v>
      </c>
      <c r="O32" s="105">
        <v>0</v>
      </c>
      <c r="P32" s="105">
        <v>0</v>
      </c>
      <c r="Q32" s="105">
        <f t="shared" si="2"/>
        <v>-0.35921426200000006</v>
      </c>
      <c r="R32" s="168">
        <f t="shared" si="3"/>
        <v>-0.35921426200000006</v>
      </c>
      <c r="S32" s="162" t="e">
        <f t="shared" si="4"/>
        <v>#DIV/0!</v>
      </c>
      <c r="T32" s="604" t="s">
        <v>1237</v>
      </c>
      <c r="U32" s="605"/>
    </row>
    <row r="33" spans="1:21" ht="49.5" customHeight="1">
      <c r="A33" s="602" t="s">
        <v>391</v>
      </c>
      <c r="B33" s="822" t="s">
        <v>1256</v>
      </c>
      <c r="C33" s="603" t="s">
        <v>1305</v>
      </c>
      <c r="D33" s="158">
        <v>0</v>
      </c>
      <c r="E33" s="125">
        <v>0</v>
      </c>
      <c r="F33" s="165">
        <v>0</v>
      </c>
      <c r="G33" s="105">
        <f t="shared" si="15"/>
        <v>0</v>
      </c>
      <c r="H33" s="105">
        <f t="shared" si="16"/>
        <v>2.0453178000000002E-2</v>
      </c>
      <c r="I33" s="105">
        <v>0</v>
      </c>
      <c r="J33" s="593">
        <f>(1537.2*1.2+7553.97+1231.02+6436.29*1.2)/1000000</f>
        <v>1.8353178000000001E-2</v>
      </c>
      <c r="K33" s="105">
        <v>0</v>
      </c>
      <c r="L33" s="587">
        <v>0</v>
      </c>
      <c r="M33" s="105">
        <v>0</v>
      </c>
      <c r="N33" s="158">
        <v>0</v>
      </c>
      <c r="O33" s="105">
        <v>0</v>
      </c>
      <c r="P33" s="158">
        <f>21000/10000000</f>
        <v>2.0999999999999999E-3</v>
      </c>
      <c r="Q33" s="105">
        <f t="shared" si="2"/>
        <v>-2.0453178000000002E-2</v>
      </c>
      <c r="R33" s="168">
        <f t="shared" si="3"/>
        <v>-2.0453178000000002E-2</v>
      </c>
      <c r="S33" s="162" t="e">
        <f t="shared" si="4"/>
        <v>#DIV/0!</v>
      </c>
      <c r="T33" s="604" t="s">
        <v>1237</v>
      </c>
      <c r="U33" s="605"/>
    </row>
    <row r="34" spans="1:21" ht="49.5" customHeight="1">
      <c r="A34" s="602" t="s">
        <v>1189</v>
      </c>
      <c r="B34" s="822" t="s">
        <v>1223</v>
      </c>
      <c r="C34" s="603" t="s">
        <v>1289</v>
      </c>
      <c r="D34" s="158">
        <v>0</v>
      </c>
      <c r="E34" s="125">
        <v>0</v>
      </c>
      <c r="F34" s="165">
        <v>0</v>
      </c>
      <c r="G34" s="105">
        <f t="shared" si="15"/>
        <v>0</v>
      </c>
      <c r="H34" s="105">
        <f t="shared" si="16"/>
        <v>2.0740138000000002E-2</v>
      </c>
      <c r="I34" s="105">
        <v>0</v>
      </c>
      <c r="J34" s="593">
        <f>(1627.54*1.2+8074.55+1243.48)/1000000</f>
        <v>1.1271078E-2</v>
      </c>
      <c r="K34" s="105">
        <v>0</v>
      </c>
      <c r="L34" s="105">
        <v>0</v>
      </c>
      <c r="M34" s="105">
        <v>0</v>
      </c>
      <c r="N34" s="587">
        <f>6557.55*1.2/1000000</f>
        <v>7.8690599999999989E-3</v>
      </c>
      <c r="O34" s="105">
        <v>0</v>
      </c>
      <c r="P34" s="158">
        <f>16000/10000000</f>
        <v>1.6000000000000001E-3</v>
      </c>
      <c r="Q34" s="105">
        <f t="shared" si="2"/>
        <v>-2.0740138000000002E-2</v>
      </c>
      <c r="R34" s="168">
        <f t="shared" si="3"/>
        <v>-2.0740138000000002E-2</v>
      </c>
      <c r="S34" s="162" t="e">
        <f t="shared" si="4"/>
        <v>#DIV/0!</v>
      </c>
      <c r="T34" s="604" t="s">
        <v>1237</v>
      </c>
      <c r="U34" s="605"/>
    </row>
    <row r="35" spans="1:21" ht="49.5" customHeight="1">
      <c r="A35" s="602" t="s">
        <v>1190</v>
      </c>
      <c r="B35" s="822" t="s">
        <v>1257</v>
      </c>
      <c r="C35" s="603" t="s">
        <v>1292</v>
      </c>
      <c r="D35" s="158">
        <v>0</v>
      </c>
      <c r="E35" s="125">
        <v>0</v>
      </c>
      <c r="F35" s="165">
        <v>0</v>
      </c>
      <c r="G35" s="105">
        <f t="shared" ref="G35:G46" si="17">I35+K35+M35+O35</f>
        <v>0</v>
      </c>
      <c r="H35" s="105">
        <f t="shared" si="16"/>
        <v>2.0471417999999998E-2</v>
      </c>
      <c r="I35" s="105">
        <v>0</v>
      </c>
      <c r="J35" s="593">
        <f>(980.31*1.2+8388.45+1291.82+6678.98*1.2)/1000000</f>
        <v>1.8871417999999997E-2</v>
      </c>
      <c r="K35" s="105">
        <v>0</v>
      </c>
      <c r="L35" s="105">
        <v>0</v>
      </c>
      <c r="M35" s="105">
        <v>0</v>
      </c>
      <c r="N35" s="105">
        <v>0</v>
      </c>
      <c r="O35" s="105">
        <v>0</v>
      </c>
      <c r="P35" s="158">
        <f>16000/10000000</f>
        <v>1.6000000000000001E-3</v>
      </c>
      <c r="Q35" s="105">
        <f t="shared" si="2"/>
        <v>-2.0471417999999998E-2</v>
      </c>
      <c r="R35" s="168">
        <f t="shared" si="3"/>
        <v>-2.0471417999999998E-2</v>
      </c>
      <c r="S35" s="162" t="e">
        <f t="shared" si="4"/>
        <v>#DIV/0!</v>
      </c>
      <c r="T35" s="604" t="s">
        <v>1237</v>
      </c>
      <c r="U35" s="548"/>
    </row>
    <row r="36" spans="1:21" ht="49.5" customHeight="1">
      <c r="A36" s="602" t="s">
        <v>1191</v>
      </c>
      <c r="B36" s="822" t="s">
        <v>1225</v>
      </c>
      <c r="C36" s="603" t="s">
        <v>1293</v>
      </c>
      <c r="D36" s="158">
        <v>0</v>
      </c>
      <c r="E36" s="125">
        <v>0</v>
      </c>
      <c r="F36" s="165">
        <v>0</v>
      </c>
      <c r="G36" s="105">
        <f t="shared" si="17"/>
        <v>0</v>
      </c>
      <c r="H36" s="105">
        <f t="shared" si="16"/>
        <v>1.9893167999999999E-2</v>
      </c>
      <c r="I36" s="105">
        <v>0</v>
      </c>
      <c r="J36" s="593">
        <f>(2676.62*1.2+7845.6+1208.22)/1000000</f>
        <v>1.2265763999999998E-2</v>
      </c>
      <c r="K36" s="105">
        <v>0</v>
      </c>
      <c r="L36" s="105">
        <v>0</v>
      </c>
      <c r="M36" s="105">
        <v>0</v>
      </c>
      <c r="N36" s="587">
        <f>6356.17*1.2/1000000</f>
        <v>7.627404E-3</v>
      </c>
      <c r="O36" s="105">
        <v>0</v>
      </c>
      <c r="P36" s="105">
        <v>0</v>
      </c>
      <c r="Q36" s="105">
        <f t="shared" si="2"/>
        <v>-1.9893167999999999E-2</v>
      </c>
      <c r="R36" s="168">
        <f t="shared" si="3"/>
        <v>-1.9893167999999999E-2</v>
      </c>
      <c r="S36" s="162" t="e">
        <f t="shared" si="4"/>
        <v>#DIV/0!</v>
      </c>
      <c r="T36" s="604" t="s">
        <v>1237</v>
      </c>
    </row>
    <row r="37" spans="1:21" ht="49.5" customHeight="1">
      <c r="A37" s="602" t="s">
        <v>1192</v>
      </c>
      <c r="B37" s="822" t="s">
        <v>1224</v>
      </c>
      <c r="C37" s="603" t="s">
        <v>1291</v>
      </c>
      <c r="D37" s="158">
        <v>0</v>
      </c>
      <c r="E37" s="125">
        <v>0</v>
      </c>
      <c r="F37" s="165">
        <v>0</v>
      </c>
      <c r="G37" s="105">
        <f t="shared" si="17"/>
        <v>0</v>
      </c>
      <c r="H37" s="105">
        <f t="shared" si="16"/>
        <v>7.1893788E-2</v>
      </c>
      <c r="I37" s="105">
        <v>0</v>
      </c>
      <c r="J37" s="593">
        <f>(2828.64*1.2+13604.3+2095.06+39000.05*1.2)/1000000</f>
        <v>6.5893787999999995E-2</v>
      </c>
      <c r="K37" s="105">
        <f>L37</f>
        <v>0</v>
      </c>
      <c r="L37" s="105">
        <v>0</v>
      </c>
      <c r="M37" s="105">
        <v>0</v>
      </c>
      <c r="N37" s="105">
        <v>0</v>
      </c>
      <c r="O37" s="105">
        <v>0</v>
      </c>
      <c r="P37" s="158">
        <f>60000/10000000</f>
        <v>6.0000000000000001E-3</v>
      </c>
      <c r="Q37" s="105">
        <f t="shared" si="2"/>
        <v>-7.1893788E-2</v>
      </c>
      <c r="R37" s="168">
        <f t="shared" si="3"/>
        <v>-7.1893788E-2</v>
      </c>
      <c r="S37" s="162" t="e">
        <f t="shared" si="4"/>
        <v>#DIV/0!</v>
      </c>
      <c r="T37" s="604" t="s">
        <v>1237</v>
      </c>
    </row>
    <row r="38" spans="1:21" ht="49.5" customHeight="1">
      <c r="A38" s="602" t="s">
        <v>1193</v>
      </c>
      <c r="B38" s="822" t="s">
        <v>1226</v>
      </c>
      <c r="C38" s="603" t="s">
        <v>1294</v>
      </c>
      <c r="D38" s="158">
        <v>0</v>
      </c>
      <c r="E38" s="125">
        <v>0</v>
      </c>
      <c r="F38" s="165">
        <v>0</v>
      </c>
      <c r="G38" s="105">
        <f t="shared" si="17"/>
        <v>0</v>
      </c>
      <c r="H38" s="105">
        <f t="shared" si="16"/>
        <v>0.13879028199999999</v>
      </c>
      <c r="I38" s="105">
        <v>0</v>
      </c>
      <c r="J38" s="593">
        <f>(11163.73*1.2+23300.75+3833.3+77383.13*1.2)/1000000</f>
        <v>0.133390282</v>
      </c>
      <c r="K38" s="105">
        <f t="shared" ref="K38:K43" si="18">L38</f>
        <v>0</v>
      </c>
      <c r="L38" s="105">
        <v>0</v>
      </c>
      <c r="M38" s="105">
        <v>0</v>
      </c>
      <c r="N38" s="105">
        <v>0</v>
      </c>
      <c r="O38" s="105">
        <v>0</v>
      </c>
      <c r="P38" s="158">
        <f>54000/10000000</f>
        <v>5.4000000000000003E-3</v>
      </c>
      <c r="Q38" s="105">
        <f t="shared" si="2"/>
        <v>-0.13879028199999999</v>
      </c>
      <c r="R38" s="168">
        <f t="shared" si="3"/>
        <v>-0.13879028199999999</v>
      </c>
      <c r="S38" s="162" t="e">
        <f t="shared" si="4"/>
        <v>#DIV/0!</v>
      </c>
      <c r="T38" s="604" t="s">
        <v>1237</v>
      </c>
    </row>
    <row r="39" spans="1:21" ht="49.5" customHeight="1">
      <c r="A39" s="602" t="s">
        <v>1194</v>
      </c>
      <c r="B39" s="822" t="s">
        <v>1227</v>
      </c>
      <c r="C39" s="603" t="s">
        <v>1295</v>
      </c>
      <c r="D39" s="158">
        <v>0</v>
      </c>
      <c r="E39" s="125">
        <v>0</v>
      </c>
      <c r="F39" s="165">
        <v>0</v>
      </c>
      <c r="G39" s="105">
        <f t="shared" si="17"/>
        <v>0</v>
      </c>
      <c r="H39" s="105">
        <f t="shared" si="16"/>
        <v>2.4680630000000002E-2</v>
      </c>
      <c r="I39" s="105">
        <v>0</v>
      </c>
      <c r="J39" s="593">
        <f>(2405.17*1.2+12099.09+1863.26)/1000000</f>
        <v>1.6848554000000002E-2</v>
      </c>
      <c r="K39" s="105">
        <f t="shared" si="18"/>
        <v>0</v>
      </c>
      <c r="L39" s="105">
        <v>0</v>
      </c>
      <c r="M39" s="105">
        <v>0</v>
      </c>
      <c r="N39" s="587">
        <f>6526.73*1.2/1000000</f>
        <v>7.8320759999999986E-3</v>
      </c>
      <c r="O39" s="105">
        <v>0</v>
      </c>
      <c r="P39" s="105">
        <v>0</v>
      </c>
      <c r="Q39" s="105">
        <f t="shared" si="2"/>
        <v>-2.4680630000000002E-2</v>
      </c>
      <c r="R39" s="168">
        <f t="shared" si="3"/>
        <v>-2.4680630000000002E-2</v>
      </c>
      <c r="S39" s="162" t="e">
        <f t="shared" si="4"/>
        <v>#DIV/0!</v>
      </c>
      <c r="T39" s="604" t="s">
        <v>1237</v>
      </c>
    </row>
    <row r="40" spans="1:21" ht="49.5" customHeight="1">
      <c r="A40" s="602" t="s">
        <v>1195</v>
      </c>
      <c r="B40" s="822" t="s">
        <v>1228</v>
      </c>
      <c r="C40" s="603" t="s">
        <v>1296</v>
      </c>
      <c r="D40" s="158">
        <v>0</v>
      </c>
      <c r="E40" s="125">
        <v>0</v>
      </c>
      <c r="F40" s="165">
        <v>0</v>
      </c>
      <c r="G40" s="105">
        <f t="shared" si="17"/>
        <v>0</v>
      </c>
      <c r="H40" s="105">
        <f t="shared" si="16"/>
        <v>2.6621704000000003E-2</v>
      </c>
      <c r="I40" s="105">
        <v>0</v>
      </c>
      <c r="J40" s="593">
        <f>(5709.91*1.2+10278.75+1582.93)/1000000</f>
        <v>1.8713572000000001E-2</v>
      </c>
      <c r="K40" s="105">
        <v>0</v>
      </c>
      <c r="L40" s="326">
        <v>0</v>
      </c>
      <c r="M40" s="105">
        <v>0</v>
      </c>
      <c r="N40" s="587">
        <f>6590.11*1.2/1000000</f>
        <v>7.908132E-3</v>
      </c>
      <c r="O40" s="105">
        <v>0</v>
      </c>
      <c r="P40" s="105">
        <v>0</v>
      </c>
      <c r="Q40" s="105">
        <f t="shared" si="2"/>
        <v>-2.6621704000000003E-2</v>
      </c>
      <c r="R40" s="168">
        <f t="shared" si="3"/>
        <v>-2.6621704000000003E-2</v>
      </c>
      <c r="S40" s="162" t="e">
        <f t="shared" si="4"/>
        <v>#DIV/0!</v>
      </c>
      <c r="T40" s="604" t="s">
        <v>1237</v>
      </c>
    </row>
    <row r="41" spans="1:21" ht="55.5" customHeight="1">
      <c r="A41" s="602" t="s">
        <v>1196</v>
      </c>
      <c r="B41" s="822" t="s">
        <v>1229</v>
      </c>
      <c r="C41" s="603" t="s">
        <v>1304</v>
      </c>
      <c r="D41" s="158">
        <v>0</v>
      </c>
      <c r="E41" s="125">
        <v>0</v>
      </c>
      <c r="F41" s="165">
        <v>0</v>
      </c>
      <c r="G41" s="105">
        <f t="shared" si="17"/>
        <v>0</v>
      </c>
      <c r="H41" s="105">
        <f t="shared" si="16"/>
        <v>1.8982011999999999E-2</v>
      </c>
      <c r="I41" s="105">
        <v>0</v>
      </c>
      <c r="J41" s="593">
        <f>(1632.96*1.2+6691.91+1030.55)/1000000</f>
        <v>9.6820119999999985E-3</v>
      </c>
      <c r="K41" s="105">
        <f t="shared" si="18"/>
        <v>0</v>
      </c>
      <c r="L41" s="326">
        <v>0</v>
      </c>
      <c r="M41" s="105">
        <v>0</v>
      </c>
      <c r="N41" s="587">
        <f>6750*1.2/1000000</f>
        <v>8.0999999999999996E-3</v>
      </c>
      <c r="O41" s="105">
        <v>0</v>
      </c>
      <c r="P41" s="158">
        <f>12000/10000000</f>
        <v>1.1999999999999999E-3</v>
      </c>
      <c r="Q41" s="105">
        <f t="shared" si="2"/>
        <v>-1.8982011999999999E-2</v>
      </c>
      <c r="R41" s="168">
        <f t="shared" si="3"/>
        <v>-1.8982011999999999E-2</v>
      </c>
      <c r="S41" s="162" t="e">
        <f t="shared" si="4"/>
        <v>#DIV/0!</v>
      </c>
      <c r="T41" s="604" t="s">
        <v>1237</v>
      </c>
    </row>
    <row r="42" spans="1:21" ht="49.5" customHeight="1">
      <c r="A42" s="602" t="s">
        <v>1197</v>
      </c>
      <c r="B42" s="822" t="s">
        <v>1230</v>
      </c>
      <c r="C42" s="603" t="s">
        <v>1297</v>
      </c>
      <c r="D42" s="158">
        <v>0</v>
      </c>
      <c r="E42" s="125">
        <v>0</v>
      </c>
      <c r="F42" s="165">
        <v>0</v>
      </c>
      <c r="G42" s="105">
        <f t="shared" si="17"/>
        <v>0</v>
      </c>
      <c r="H42" s="105">
        <f t="shared" si="16"/>
        <v>0.113053138</v>
      </c>
      <c r="I42" s="105">
        <v>0</v>
      </c>
      <c r="J42" s="593">
        <f>(3830.26*1.2+26929.71+4553.42)/1000000</f>
        <v>3.6079441999999996E-2</v>
      </c>
      <c r="K42" s="105">
        <v>0</v>
      </c>
      <c r="L42" s="326">
        <v>0</v>
      </c>
      <c r="M42" s="105">
        <v>0</v>
      </c>
      <c r="N42" s="587">
        <f>61228.08*1.2/1000000</f>
        <v>7.3473695999999991E-2</v>
      </c>
      <c r="O42" s="105">
        <v>0</v>
      </c>
      <c r="P42" s="158">
        <f>35000/10000000</f>
        <v>3.5000000000000001E-3</v>
      </c>
      <c r="Q42" s="105">
        <f t="shared" si="2"/>
        <v>-0.113053138</v>
      </c>
      <c r="R42" s="168">
        <f t="shared" si="3"/>
        <v>-0.113053138</v>
      </c>
      <c r="S42" s="162" t="e">
        <f t="shared" si="4"/>
        <v>#DIV/0!</v>
      </c>
      <c r="T42" s="604" t="s">
        <v>1237</v>
      </c>
    </row>
    <row r="43" spans="1:21" ht="40.5" customHeight="1">
      <c r="A43" s="602" t="s">
        <v>1198</v>
      </c>
      <c r="B43" s="822" t="s">
        <v>1215</v>
      </c>
      <c r="C43" s="603" t="s">
        <v>1290</v>
      </c>
      <c r="D43" s="158">
        <v>0</v>
      </c>
      <c r="E43" s="125">
        <v>0</v>
      </c>
      <c r="F43" s="165">
        <v>0</v>
      </c>
      <c r="G43" s="105">
        <f t="shared" si="17"/>
        <v>0</v>
      </c>
      <c r="H43" s="105">
        <f t="shared" si="16"/>
        <v>0.43675777199999999</v>
      </c>
      <c r="I43" s="105">
        <v>0</v>
      </c>
      <c r="J43" s="593">
        <f>(21524.04*1.2+47627.42+7334.62+44880*1.2)/1000000</f>
        <v>0.13464688799999996</v>
      </c>
      <c r="K43" s="105">
        <f t="shared" si="18"/>
        <v>0</v>
      </c>
      <c r="L43" s="105">
        <v>0</v>
      </c>
      <c r="M43" s="105">
        <v>0</v>
      </c>
      <c r="N43" s="105">
        <v>0</v>
      </c>
      <c r="O43" s="105">
        <v>0</v>
      </c>
      <c r="P43" s="105">
        <f>251759.07*1.2/1000000</f>
        <v>0.30211088400000002</v>
      </c>
      <c r="Q43" s="105">
        <f t="shared" si="2"/>
        <v>-0.43675777199999999</v>
      </c>
      <c r="R43" s="168">
        <f t="shared" si="3"/>
        <v>-0.43675777199999999</v>
      </c>
      <c r="S43" s="162" t="e">
        <f t="shared" si="4"/>
        <v>#DIV/0!</v>
      </c>
      <c r="T43" s="604" t="s">
        <v>1237</v>
      </c>
    </row>
    <row r="44" spans="1:21" ht="49.5" customHeight="1">
      <c r="A44" s="602" t="s">
        <v>1199</v>
      </c>
      <c r="B44" s="822" t="s">
        <v>1232</v>
      </c>
      <c r="C44" s="603" t="s">
        <v>1299</v>
      </c>
      <c r="D44" s="158">
        <v>0</v>
      </c>
      <c r="E44" s="125">
        <v>0</v>
      </c>
      <c r="F44" s="165">
        <v>0</v>
      </c>
      <c r="G44" s="105">
        <f t="shared" si="17"/>
        <v>0</v>
      </c>
      <c r="H44" s="105">
        <f t="shared" si="16"/>
        <v>2.2996744E-2</v>
      </c>
      <c r="I44" s="105">
        <v>0</v>
      </c>
      <c r="J44" s="593">
        <f>(1540.82*1.2+10211.06+1572.5)/1000000</f>
        <v>1.3632544E-2</v>
      </c>
      <c r="K44" s="105">
        <v>0</v>
      </c>
      <c r="L44" s="105">
        <v>0</v>
      </c>
      <c r="M44" s="105">
        <v>0</v>
      </c>
      <c r="N44" s="587">
        <f>6803.5*1.2/1000000</f>
        <v>8.1641999999999999E-3</v>
      </c>
      <c r="O44" s="105">
        <v>0</v>
      </c>
      <c r="P44" s="158">
        <f>12000/10000000</f>
        <v>1.1999999999999999E-3</v>
      </c>
      <c r="Q44" s="105">
        <f t="shared" si="2"/>
        <v>-2.2996744E-2</v>
      </c>
      <c r="R44" s="168">
        <f t="shared" si="3"/>
        <v>-2.2996744E-2</v>
      </c>
      <c r="S44" s="162" t="e">
        <f t="shared" si="4"/>
        <v>#DIV/0!</v>
      </c>
      <c r="T44" s="604" t="s">
        <v>1237</v>
      </c>
    </row>
    <row r="45" spans="1:21" ht="49.5" customHeight="1">
      <c r="A45" s="602" t="s">
        <v>1200</v>
      </c>
      <c r="B45" s="822" t="s">
        <v>1258</v>
      </c>
      <c r="C45" s="603" t="s">
        <v>1300</v>
      </c>
      <c r="D45" s="158">
        <v>0</v>
      </c>
      <c r="E45" s="125">
        <v>0</v>
      </c>
      <c r="F45" s="165">
        <v>0</v>
      </c>
      <c r="G45" s="105">
        <f t="shared" si="17"/>
        <v>0</v>
      </c>
      <c r="H45" s="105">
        <f t="shared" si="16"/>
        <v>8.2194437999999995E-2</v>
      </c>
      <c r="I45" s="105">
        <v>0</v>
      </c>
      <c r="J45" s="593">
        <f>(2853.8*1.2+19356.39+3083.8)/1000000</f>
        <v>2.5864749999999999E-2</v>
      </c>
      <c r="K45" s="105">
        <v>0</v>
      </c>
      <c r="L45" s="105">
        <v>0</v>
      </c>
      <c r="M45" s="105">
        <v>0</v>
      </c>
      <c r="N45" s="587">
        <f>44024.74*1.2/1000000</f>
        <v>5.2829687999999993E-2</v>
      </c>
      <c r="O45" s="105">
        <v>0</v>
      </c>
      <c r="P45" s="158">
        <f>35000/10000000</f>
        <v>3.5000000000000001E-3</v>
      </c>
      <c r="Q45" s="105">
        <f t="shared" si="2"/>
        <v>-8.2194437999999995E-2</v>
      </c>
      <c r="R45" s="168">
        <f t="shared" si="3"/>
        <v>-8.2194437999999995E-2</v>
      </c>
      <c r="S45" s="162" t="e">
        <f t="shared" si="4"/>
        <v>#DIV/0!</v>
      </c>
      <c r="T45" s="604" t="s">
        <v>1237</v>
      </c>
    </row>
    <row r="46" spans="1:21" ht="54" customHeight="1">
      <c r="A46" s="602" t="s">
        <v>1201</v>
      </c>
      <c r="B46" s="822" t="s">
        <v>1234</v>
      </c>
      <c r="C46" s="603" t="s">
        <v>1302</v>
      </c>
      <c r="D46" s="158">
        <v>0</v>
      </c>
      <c r="E46" s="125">
        <v>0</v>
      </c>
      <c r="F46" s="165">
        <v>0</v>
      </c>
      <c r="G46" s="105">
        <f t="shared" si="17"/>
        <v>0</v>
      </c>
      <c r="H46" s="105">
        <f t="shared" si="16"/>
        <v>0.17573297800000001</v>
      </c>
      <c r="I46" s="105">
        <v>0</v>
      </c>
      <c r="J46" s="593">
        <f>(4756.79*1.2+27543.86+4241.75)/1000000</f>
        <v>3.7493758000000002E-2</v>
      </c>
      <c r="K46" s="105">
        <v>0</v>
      </c>
      <c r="L46" s="158">
        <v>0</v>
      </c>
      <c r="M46" s="105">
        <v>0</v>
      </c>
      <c r="N46" s="587">
        <f>70199.35*1.2/1000000</f>
        <v>8.4239220000000004E-2</v>
      </c>
      <c r="O46" s="105">
        <v>0</v>
      </c>
      <c r="P46" s="105">
        <f>54000/1000000</f>
        <v>5.3999999999999999E-2</v>
      </c>
      <c r="Q46" s="105">
        <f t="shared" si="2"/>
        <v>-0.17573297800000001</v>
      </c>
      <c r="R46" s="168">
        <f t="shared" si="3"/>
        <v>-0.17573297800000001</v>
      </c>
      <c r="S46" s="162" t="e">
        <f t="shared" si="4"/>
        <v>#DIV/0!</v>
      </c>
      <c r="T46" s="604" t="s">
        <v>1237</v>
      </c>
    </row>
    <row r="47" spans="1:21" ht="54.75" customHeight="1">
      <c r="A47" s="602" t="s">
        <v>1202</v>
      </c>
      <c r="B47" s="823" t="s">
        <v>1236</v>
      </c>
      <c r="C47" s="603" t="s">
        <v>1303</v>
      </c>
      <c r="D47" s="158">
        <v>0</v>
      </c>
      <c r="E47" s="125">
        <v>0</v>
      </c>
      <c r="F47" s="165">
        <v>0</v>
      </c>
      <c r="G47" s="105">
        <f>I47+K47+M47+O47</f>
        <v>0</v>
      </c>
      <c r="H47" s="105">
        <f t="shared" si="16"/>
        <v>0.24250328199999999</v>
      </c>
      <c r="I47" s="105">
        <v>0</v>
      </c>
      <c r="J47" s="593">
        <f>(14547.51*1.2+22262.2+3428.43)/1000000</f>
        <v>4.3147642E-2</v>
      </c>
      <c r="K47" s="105">
        <v>0</v>
      </c>
      <c r="L47" s="158">
        <v>0</v>
      </c>
      <c r="M47" s="105">
        <v>0</v>
      </c>
      <c r="N47" s="587">
        <f>166129.7*1.2/1000000</f>
        <v>0.19935564</v>
      </c>
      <c r="O47" s="105">
        <v>0</v>
      </c>
      <c r="P47" s="105">
        <v>0</v>
      </c>
      <c r="Q47" s="105">
        <f t="shared" si="2"/>
        <v>-0.24250328199999999</v>
      </c>
      <c r="R47" s="168">
        <f t="shared" si="3"/>
        <v>-0.24250328199999999</v>
      </c>
      <c r="S47" s="162" t="e">
        <f t="shared" si="4"/>
        <v>#DIV/0!</v>
      </c>
      <c r="T47" s="604" t="s">
        <v>1237</v>
      </c>
    </row>
    <row r="48" spans="1:21" ht="59.25" customHeight="1">
      <c r="A48" s="602" t="s">
        <v>1203</v>
      </c>
      <c r="B48" s="822" t="s">
        <v>1259</v>
      </c>
      <c r="C48" s="603" t="s">
        <v>1306</v>
      </c>
      <c r="D48" s="158">
        <v>0</v>
      </c>
      <c r="E48" s="125">
        <v>0</v>
      </c>
      <c r="F48" s="165">
        <v>0</v>
      </c>
      <c r="G48" s="105">
        <f t="shared" ref="G48:G57" si="19">I48+K48+M48+O48</f>
        <v>0</v>
      </c>
      <c r="H48" s="105">
        <f t="shared" si="16"/>
        <v>0.21574968</v>
      </c>
      <c r="I48" s="105">
        <v>0</v>
      </c>
      <c r="J48" s="593">
        <f>(7956.76*1.2+41290.12+6764.92)/1000000</f>
        <v>5.7603152000000005E-2</v>
      </c>
      <c r="K48" s="105">
        <v>0</v>
      </c>
      <c r="L48" s="105">
        <v>0</v>
      </c>
      <c r="M48" s="105">
        <v>0</v>
      </c>
      <c r="N48" s="105">
        <v>0</v>
      </c>
      <c r="O48" s="105">
        <v>0</v>
      </c>
      <c r="P48" s="105">
        <f>(55000+85955.44*1.2)/1000000</f>
        <v>0.15814652799999998</v>
      </c>
      <c r="Q48" s="105">
        <f t="shared" si="2"/>
        <v>-0.21574968</v>
      </c>
      <c r="R48" s="168">
        <f t="shared" si="3"/>
        <v>-0.21574968</v>
      </c>
      <c r="S48" s="162" t="e">
        <f t="shared" si="4"/>
        <v>#DIV/0!</v>
      </c>
      <c r="T48" s="604" t="s">
        <v>1237</v>
      </c>
    </row>
    <row r="49" spans="1:20" ht="59.25" customHeight="1">
      <c r="A49" s="602" t="s">
        <v>1204</v>
      </c>
      <c r="B49" s="822" t="s">
        <v>1233</v>
      </c>
      <c r="C49" s="603" t="s">
        <v>1301</v>
      </c>
      <c r="D49" s="158">
        <v>0</v>
      </c>
      <c r="E49" s="125">
        <v>0</v>
      </c>
      <c r="F49" s="165">
        <v>0</v>
      </c>
      <c r="G49" s="105">
        <f t="shared" si="19"/>
        <v>0</v>
      </c>
      <c r="H49" s="105">
        <f t="shared" si="16"/>
        <v>3.9783432000000001E-2</v>
      </c>
      <c r="I49" s="105">
        <v>0</v>
      </c>
      <c r="J49" s="593">
        <f>(553.86*1.2+4233.09+651.89)/1000000</f>
        <v>5.5496119999999998E-3</v>
      </c>
      <c r="K49" s="105">
        <v>0</v>
      </c>
      <c r="L49" s="158">
        <v>0</v>
      </c>
      <c r="M49" s="105">
        <v>0</v>
      </c>
      <c r="N49" s="587">
        <f>2694.85*1.2/1000000</f>
        <v>3.2338199999999997E-3</v>
      </c>
      <c r="O49" s="105">
        <v>0</v>
      </c>
      <c r="P49" s="105">
        <f>31000/1000000</f>
        <v>3.1E-2</v>
      </c>
      <c r="Q49" s="105">
        <f t="shared" si="2"/>
        <v>-3.9783432000000001E-2</v>
      </c>
      <c r="R49" s="168">
        <f t="shared" si="3"/>
        <v>-3.9783432000000001E-2</v>
      </c>
      <c r="S49" s="162" t="e">
        <f t="shared" si="4"/>
        <v>#DIV/0!</v>
      </c>
      <c r="T49" s="604" t="s">
        <v>1237</v>
      </c>
    </row>
    <row r="50" spans="1:20" ht="51.75" customHeight="1">
      <c r="A50" s="602" t="s">
        <v>1205</v>
      </c>
      <c r="B50" s="824" t="s">
        <v>1260</v>
      </c>
      <c r="C50" s="603" t="s">
        <v>1308</v>
      </c>
      <c r="D50" s="158">
        <v>0</v>
      </c>
      <c r="E50" s="125">
        <v>0</v>
      </c>
      <c r="F50" s="165">
        <v>0</v>
      </c>
      <c r="G50" s="105">
        <f t="shared" si="19"/>
        <v>0</v>
      </c>
      <c r="H50" s="105">
        <f t="shared" si="16"/>
        <v>0.26086203600000002</v>
      </c>
      <c r="I50" s="105">
        <v>0</v>
      </c>
      <c r="J50" s="593">
        <f>(5172.39+13439.86*1.2+26184.72+4032.45)/1000000</f>
        <v>5.1517392000000002E-2</v>
      </c>
      <c r="K50" s="105">
        <v>0</v>
      </c>
      <c r="L50" s="158">
        <f>60000/1000000</f>
        <v>0.06</v>
      </c>
      <c r="M50" s="105">
        <v>0</v>
      </c>
      <c r="N50" s="587">
        <f>124453.87*1.2/1000000</f>
        <v>0.149344644</v>
      </c>
      <c r="O50" s="105">
        <v>0</v>
      </c>
      <c r="P50" s="105">
        <v>0</v>
      </c>
      <c r="Q50" s="105">
        <f t="shared" si="2"/>
        <v>-0.26086203600000002</v>
      </c>
      <c r="R50" s="168">
        <f t="shared" si="3"/>
        <v>-0.26086203600000002</v>
      </c>
      <c r="S50" s="162" t="e">
        <f t="shared" si="4"/>
        <v>#DIV/0!</v>
      </c>
      <c r="T50" s="604" t="s">
        <v>1237</v>
      </c>
    </row>
    <row r="51" spans="1:20" ht="59.25" customHeight="1">
      <c r="A51" s="602" t="s">
        <v>1206</v>
      </c>
      <c r="B51" s="824" t="s">
        <v>1261</v>
      </c>
      <c r="C51" s="603" t="s">
        <v>1309</v>
      </c>
      <c r="D51" s="158">
        <v>0</v>
      </c>
      <c r="E51" s="125">
        <v>0</v>
      </c>
      <c r="F51" s="165">
        <v>0</v>
      </c>
      <c r="G51" s="105">
        <f t="shared" si="19"/>
        <v>0</v>
      </c>
      <c r="H51" s="105">
        <f t="shared" si="16"/>
        <v>0.27426842400000001</v>
      </c>
      <c r="I51" s="105">
        <v>0</v>
      </c>
      <c r="J51" s="593">
        <f>(13338.65*1.2+27009.88+4159.52)/1000000</f>
        <v>4.717578E-2</v>
      </c>
      <c r="K51" s="105">
        <v>0</v>
      </c>
      <c r="L51" s="326">
        <v>0</v>
      </c>
      <c r="M51" s="105">
        <v>0</v>
      </c>
      <c r="N51" s="587">
        <f>126743.87*1.2/1000000</f>
        <v>0.152092644</v>
      </c>
      <c r="O51" s="105">
        <v>0</v>
      </c>
      <c r="P51" s="105">
        <f>75000/1000000</f>
        <v>7.4999999999999997E-2</v>
      </c>
      <c r="Q51" s="105">
        <f t="shared" si="2"/>
        <v>-0.27426842400000001</v>
      </c>
      <c r="R51" s="168">
        <f t="shared" si="3"/>
        <v>-0.27426842400000001</v>
      </c>
      <c r="S51" s="162" t="e">
        <f t="shared" si="4"/>
        <v>#DIV/0!</v>
      </c>
      <c r="T51" s="604" t="s">
        <v>1237</v>
      </c>
    </row>
    <row r="52" spans="1:20" ht="69" customHeight="1">
      <c r="A52" s="602" t="s">
        <v>1207</v>
      </c>
      <c r="B52" s="824" t="s">
        <v>1262</v>
      </c>
      <c r="C52" s="603" t="s">
        <v>1310</v>
      </c>
      <c r="D52" s="158">
        <v>0</v>
      </c>
      <c r="E52" s="125">
        <v>0</v>
      </c>
      <c r="F52" s="165">
        <v>0</v>
      </c>
      <c r="G52" s="105">
        <f t="shared" si="19"/>
        <v>0</v>
      </c>
      <c r="H52" s="105">
        <f t="shared" si="16"/>
        <v>9.9905521999999997E-2</v>
      </c>
      <c r="I52" s="105">
        <v>0</v>
      </c>
      <c r="J52" s="593">
        <f>(3323.22*1.2+14237.1+2192.51)/1000000</f>
        <v>2.0417474000000001E-2</v>
      </c>
      <c r="K52" s="105">
        <v>0</v>
      </c>
      <c r="L52" s="158">
        <v>0</v>
      </c>
      <c r="M52" s="105">
        <v>0</v>
      </c>
      <c r="N52" s="587">
        <f>28740.04*1.2/1000000</f>
        <v>3.4488048E-2</v>
      </c>
      <c r="O52" s="105">
        <v>0</v>
      </c>
      <c r="P52" s="105">
        <f>45000/1000000</f>
        <v>4.4999999999999998E-2</v>
      </c>
      <c r="Q52" s="105">
        <f t="shared" si="2"/>
        <v>-9.9905521999999997E-2</v>
      </c>
      <c r="R52" s="168">
        <f t="shared" si="3"/>
        <v>-9.9905521999999997E-2</v>
      </c>
      <c r="S52" s="162" t="e">
        <f t="shared" si="4"/>
        <v>#DIV/0!</v>
      </c>
      <c r="T52" s="604" t="s">
        <v>1237</v>
      </c>
    </row>
    <row r="53" spans="1:20" ht="53.25" customHeight="1">
      <c r="A53" s="602" t="s">
        <v>1208</v>
      </c>
      <c r="B53" s="824" t="s">
        <v>1263</v>
      </c>
      <c r="C53" s="603" t="s">
        <v>1311</v>
      </c>
      <c r="D53" s="158">
        <v>0</v>
      </c>
      <c r="E53" s="125">
        <v>0</v>
      </c>
      <c r="F53" s="165">
        <v>0</v>
      </c>
      <c r="G53" s="105">
        <f t="shared" si="19"/>
        <v>0</v>
      </c>
      <c r="H53" s="105">
        <f t="shared" si="16"/>
        <v>0.26627387999999996</v>
      </c>
      <c r="I53" s="105">
        <v>0</v>
      </c>
      <c r="J53" s="593">
        <f>(9712.77*1.2+34168.8+5262)/1000000</f>
        <v>5.1086124000000004E-2</v>
      </c>
      <c r="K53" s="105">
        <v>0</v>
      </c>
      <c r="L53" s="158">
        <f>60000/1000000</f>
        <v>0.06</v>
      </c>
      <c r="M53" s="105">
        <v>0</v>
      </c>
      <c r="N53" s="587">
        <f>129323.13*1.2/1000000</f>
        <v>0.15518775599999998</v>
      </c>
      <c r="O53" s="105">
        <v>0</v>
      </c>
      <c r="P53" s="105">
        <v>0</v>
      </c>
      <c r="Q53" s="105">
        <f t="shared" si="2"/>
        <v>-0.26627387999999996</v>
      </c>
      <c r="R53" s="168">
        <f t="shared" si="3"/>
        <v>-0.26627387999999996</v>
      </c>
      <c r="S53" s="162" t="e">
        <f t="shared" si="4"/>
        <v>#DIV/0!</v>
      </c>
      <c r="T53" s="604" t="s">
        <v>1237</v>
      </c>
    </row>
    <row r="54" spans="1:20" ht="53.25" customHeight="1">
      <c r="A54" s="602" t="s">
        <v>1209</v>
      </c>
      <c r="B54" s="824" t="s">
        <v>1264</v>
      </c>
      <c r="C54" s="603" t="s">
        <v>1312</v>
      </c>
      <c r="D54" s="158">
        <v>0</v>
      </c>
      <c r="E54" s="125">
        <v>0</v>
      </c>
      <c r="F54" s="165">
        <v>0</v>
      </c>
      <c r="G54" s="105">
        <f t="shared" si="19"/>
        <v>0</v>
      </c>
      <c r="H54" s="105">
        <f t="shared" si="16"/>
        <v>4.7468325999999998E-2</v>
      </c>
      <c r="I54" s="105">
        <v>0</v>
      </c>
      <c r="J54" s="593">
        <f>(1596.58*1.2+5911.05+910.3)/1000000</f>
        <v>8.7372459999999989E-3</v>
      </c>
      <c r="K54" s="105">
        <v>0</v>
      </c>
      <c r="L54" s="158">
        <v>0</v>
      </c>
      <c r="M54" s="105">
        <v>0</v>
      </c>
      <c r="N54" s="587">
        <f>30000/1000000</f>
        <v>0.03</v>
      </c>
      <c r="O54" s="105">
        <v>0</v>
      </c>
      <c r="P54" s="158">
        <f>7275.9*1.2/1000000</f>
        <v>8.7310800000000004E-3</v>
      </c>
      <c r="Q54" s="105">
        <f t="shared" si="2"/>
        <v>-4.7468325999999998E-2</v>
      </c>
      <c r="R54" s="168">
        <f t="shared" si="3"/>
        <v>-4.7468325999999998E-2</v>
      </c>
      <c r="S54" s="162" t="e">
        <f t="shared" si="4"/>
        <v>#DIV/0!</v>
      </c>
      <c r="T54" s="604" t="s">
        <v>1237</v>
      </c>
    </row>
    <row r="55" spans="1:20" ht="59.25" customHeight="1">
      <c r="A55" s="602" t="s">
        <v>1210</v>
      </c>
      <c r="B55" s="824" t="s">
        <v>1265</v>
      </c>
      <c r="C55" s="603" t="s">
        <v>1313</v>
      </c>
      <c r="D55" s="158">
        <v>0</v>
      </c>
      <c r="E55" s="125">
        <v>0</v>
      </c>
      <c r="F55" s="165">
        <v>0</v>
      </c>
      <c r="G55" s="105">
        <f t="shared" si="19"/>
        <v>0</v>
      </c>
      <c r="H55" s="105">
        <f t="shared" si="16"/>
        <v>0.12688728199999999</v>
      </c>
      <c r="I55" s="105">
        <v>0</v>
      </c>
      <c r="J55" s="593">
        <f>(12013.01*1.2+23805.61+3666.06)/1000000</f>
        <v>4.1887281999999998E-2</v>
      </c>
      <c r="K55" s="105">
        <v>0</v>
      </c>
      <c r="L55" s="158">
        <f>85000/1000000</f>
        <v>8.5000000000000006E-2</v>
      </c>
      <c r="M55" s="105">
        <v>0</v>
      </c>
      <c r="N55" s="105">
        <v>0</v>
      </c>
      <c r="O55" s="105">
        <v>0</v>
      </c>
      <c r="P55" s="105">
        <v>0</v>
      </c>
      <c r="Q55" s="105">
        <f t="shared" si="2"/>
        <v>-0.12688728199999999</v>
      </c>
      <c r="R55" s="168">
        <f t="shared" si="3"/>
        <v>-0.12688728199999999</v>
      </c>
      <c r="S55" s="162" t="e">
        <f t="shared" si="4"/>
        <v>#DIV/0!</v>
      </c>
      <c r="T55" s="604" t="s">
        <v>1237</v>
      </c>
    </row>
    <row r="56" spans="1:20" s="537" customFormat="1" ht="69" customHeight="1">
      <c r="A56" s="607" t="s">
        <v>1211</v>
      </c>
      <c r="B56" s="822" t="s">
        <v>1231</v>
      </c>
      <c r="C56" s="603" t="s">
        <v>1298</v>
      </c>
      <c r="D56" s="326">
        <v>0</v>
      </c>
      <c r="E56" s="125">
        <v>0</v>
      </c>
      <c r="F56" s="165">
        <v>0</v>
      </c>
      <c r="G56" s="105">
        <f t="shared" si="19"/>
        <v>0</v>
      </c>
      <c r="H56" s="105">
        <f t="shared" si="16"/>
        <v>0</v>
      </c>
      <c r="I56" s="105">
        <v>0</v>
      </c>
      <c r="J56" s="326">
        <v>0</v>
      </c>
      <c r="K56" s="105">
        <v>0</v>
      </c>
      <c r="L56" s="326">
        <v>0</v>
      </c>
      <c r="M56" s="105">
        <v>0</v>
      </c>
      <c r="N56" s="105">
        <v>0</v>
      </c>
      <c r="O56" s="105">
        <v>0</v>
      </c>
      <c r="P56" s="326">
        <v>0</v>
      </c>
      <c r="Q56" s="105">
        <f t="shared" si="2"/>
        <v>0</v>
      </c>
      <c r="R56" s="105">
        <f t="shared" si="3"/>
        <v>0</v>
      </c>
      <c r="S56" s="162" t="e">
        <f t="shared" si="4"/>
        <v>#DIV/0!</v>
      </c>
      <c r="T56" s="608" t="s">
        <v>1307</v>
      </c>
    </row>
    <row r="57" spans="1:20" s="537" customFormat="1" ht="51.75" customHeight="1">
      <c r="A57" s="607" t="s">
        <v>1212</v>
      </c>
      <c r="B57" s="824" t="s">
        <v>1267</v>
      </c>
      <c r="C57" s="603" t="s">
        <v>1314</v>
      </c>
      <c r="D57" s="326">
        <v>0</v>
      </c>
      <c r="E57" s="125">
        <v>0</v>
      </c>
      <c r="F57" s="165">
        <v>0</v>
      </c>
      <c r="G57" s="105">
        <f t="shared" si="19"/>
        <v>0</v>
      </c>
      <c r="H57" s="105">
        <f t="shared" si="16"/>
        <v>0.12039533599999999</v>
      </c>
      <c r="I57" s="105">
        <v>0</v>
      </c>
      <c r="J57" s="326">
        <v>0</v>
      </c>
      <c r="K57" s="105">
        <v>0</v>
      </c>
      <c r="L57" s="593">
        <f>(5159.96*1.2+26362.13+4059.77+18184.57*1.2)/1000000</f>
        <v>5.8435335999999997E-2</v>
      </c>
      <c r="M57" s="105">
        <v>0</v>
      </c>
      <c r="N57" s="587">
        <f>(18300*1.2+40000)/1000000</f>
        <v>6.1960000000000001E-2</v>
      </c>
      <c r="O57" s="105">
        <v>0</v>
      </c>
      <c r="P57" s="326">
        <v>0</v>
      </c>
      <c r="Q57" s="105">
        <f t="shared" si="2"/>
        <v>-0.12039533599999999</v>
      </c>
      <c r="R57" s="105">
        <f t="shared" si="3"/>
        <v>-0.12039533599999999</v>
      </c>
      <c r="S57" s="162" t="e">
        <f t="shared" si="4"/>
        <v>#DIV/0!</v>
      </c>
      <c r="T57" s="604" t="s">
        <v>1237</v>
      </c>
    </row>
    <row r="58" spans="1:20" s="537" customFormat="1" ht="53.25" customHeight="1">
      <c r="A58" s="607" t="s">
        <v>1213</v>
      </c>
      <c r="B58" s="824" t="s">
        <v>1268</v>
      </c>
      <c r="C58" s="603" t="s">
        <v>1315</v>
      </c>
      <c r="D58" s="326">
        <v>0</v>
      </c>
      <c r="E58" s="125">
        <v>0</v>
      </c>
      <c r="F58" s="165">
        <v>0</v>
      </c>
      <c r="G58" s="105">
        <f t="shared" ref="G58:G60" si="20">I58+K58+M58+O58</f>
        <v>0</v>
      </c>
      <c r="H58" s="105">
        <f t="shared" ref="H58:H60" si="21">J58+L58+N58+P58</f>
        <v>0.141765264</v>
      </c>
      <c r="I58" s="105">
        <v>0</v>
      </c>
      <c r="J58" s="326">
        <v>0</v>
      </c>
      <c r="K58" s="105">
        <v>0</v>
      </c>
      <c r="L58" s="593">
        <f>(1931.9*1.2+6509.72+1002.5+40778.97*1.2)/1000000</f>
        <v>5.8765264000000005E-2</v>
      </c>
      <c r="M58" s="105">
        <v>0</v>
      </c>
      <c r="N58" s="587">
        <f>83000/1000000</f>
        <v>8.3000000000000004E-2</v>
      </c>
      <c r="O58" s="105">
        <v>0</v>
      </c>
      <c r="P58" s="326">
        <v>0</v>
      </c>
      <c r="Q58" s="105">
        <f t="shared" ref="Q58:Q60" si="22">D58-H58</f>
        <v>-0.141765264</v>
      </c>
      <c r="R58" s="105">
        <f t="shared" ref="R58:R60" si="23">G58-H58</f>
        <v>-0.141765264</v>
      </c>
      <c r="S58" s="162" t="e">
        <f t="shared" ref="S58:S60" si="24">H58/G58*100</f>
        <v>#DIV/0!</v>
      </c>
      <c r="T58" s="604" t="s">
        <v>1237</v>
      </c>
    </row>
    <row r="59" spans="1:20" s="537" customFormat="1" ht="52.5" customHeight="1">
      <c r="A59" s="607" t="s">
        <v>1218</v>
      </c>
      <c r="B59" s="824" t="s">
        <v>1269</v>
      </c>
      <c r="C59" s="603" t="s">
        <v>1316</v>
      </c>
      <c r="D59" s="326">
        <v>0</v>
      </c>
      <c r="E59" s="125">
        <v>0</v>
      </c>
      <c r="F59" s="165">
        <v>0</v>
      </c>
      <c r="G59" s="105">
        <f t="shared" si="20"/>
        <v>0</v>
      </c>
      <c r="H59" s="105">
        <f t="shared" si="21"/>
        <v>0.13781405599999999</v>
      </c>
      <c r="I59" s="105">
        <v>0</v>
      </c>
      <c r="J59" s="326">
        <v>0</v>
      </c>
      <c r="K59" s="105">
        <v>0</v>
      </c>
      <c r="L59" s="593">
        <f>(4656.84*1.2+23823.07+3668.75+23711.69*1.2)/1000000</f>
        <v>6.1534055999999997E-2</v>
      </c>
      <c r="M59" s="105">
        <v>0</v>
      </c>
      <c r="N59" s="105">
        <v>0</v>
      </c>
      <c r="O59" s="105">
        <v>0</v>
      </c>
      <c r="P59" s="326">
        <f>(47000+24400*1.2)/1000000</f>
        <v>7.6280000000000001E-2</v>
      </c>
      <c r="Q59" s="105">
        <f t="shared" si="22"/>
        <v>-0.13781405599999999</v>
      </c>
      <c r="R59" s="105">
        <f t="shared" si="23"/>
        <v>-0.13781405599999999</v>
      </c>
      <c r="S59" s="162" t="e">
        <f t="shared" si="24"/>
        <v>#DIV/0!</v>
      </c>
      <c r="T59" s="604" t="s">
        <v>1237</v>
      </c>
    </row>
    <row r="60" spans="1:20" s="537" customFormat="1" ht="56.25" customHeight="1">
      <c r="A60" s="607" t="s">
        <v>1219</v>
      </c>
      <c r="B60" s="824" t="s">
        <v>1270</v>
      </c>
      <c r="C60" s="603" t="s">
        <v>1317</v>
      </c>
      <c r="D60" s="326">
        <v>0</v>
      </c>
      <c r="E60" s="125">
        <v>0</v>
      </c>
      <c r="F60" s="165">
        <v>0</v>
      </c>
      <c r="G60" s="105">
        <f t="shared" si="20"/>
        <v>0</v>
      </c>
      <c r="H60" s="105">
        <f t="shared" si="21"/>
        <v>0.1783853</v>
      </c>
      <c r="I60" s="105">
        <v>0</v>
      </c>
      <c r="J60" s="326">
        <v>0</v>
      </c>
      <c r="K60" s="105">
        <v>0</v>
      </c>
      <c r="L60" s="593">
        <f>(8607.64*1.2+14662.58+2258.04+27146.26*1.2)/1000000</f>
        <v>5.9825299999999998E-2</v>
      </c>
      <c r="M60" s="105">
        <v>0</v>
      </c>
      <c r="N60" s="326">
        <v>0</v>
      </c>
      <c r="O60" s="105">
        <v>0</v>
      </c>
      <c r="P60" s="326">
        <f>(60000+48800*1.2)/1000000</f>
        <v>0.11856</v>
      </c>
      <c r="Q60" s="105">
        <f t="shared" si="22"/>
        <v>-0.1783853</v>
      </c>
      <c r="R60" s="105">
        <f t="shared" si="23"/>
        <v>-0.1783853</v>
      </c>
      <c r="S60" s="162" t="e">
        <f t="shared" si="24"/>
        <v>#DIV/0!</v>
      </c>
      <c r="T60" s="604" t="s">
        <v>1237</v>
      </c>
    </row>
    <row r="61" spans="1:20" s="537" customFormat="1" ht="53.25" customHeight="1">
      <c r="A61" s="607" t="s">
        <v>1220</v>
      </c>
      <c r="B61" s="825" t="s">
        <v>1266</v>
      </c>
      <c r="C61" s="603" t="s">
        <v>1318</v>
      </c>
      <c r="D61" s="326">
        <v>0</v>
      </c>
      <c r="E61" s="125">
        <v>0</v>
      </c>
      <c r="F61" s="165">
        <v>0</v>
      </c>
      <c r="G61" s="105">
        <f t="shared" ref="G61" si="25">I61+K61+M61+O61</f>
        <v>0</v>
      </c>
      <c r="H61" s="105">
        <f t="shared" ref="H61" si="26">J61+L61+N61+P61</f>
        <v>0.154921376</v>
      </c>
      <c r="I61" s="105">
        <v>0</v>
      </c>
      <c r="J61" s="326">
        <v>0</v>
      </c>
      <c r="K61" s="105">
        <v>0</v>
      </c>
      <c r="L61" s="593">
        <f>(8222.54*1.2+15700.62+75000+2417.9+18879.84*1.2)/1000000</f>
        <v>0.125641376</v>
      </c>
      <c r="M61" s="105">
        <v>0</v>
      </c>
      <c r="N61" s="326">
        <v>0</v>
      </c>
      <c r="O61" s="105">
        <v>0</v>
      </c>
      <c r="P61" s="326">
        <f>24400*1.2/1000000</f>
        <v>2.928E-2</v>
      </c>
      <c r="Q61" s="105">
        <f t="shared" ref="Q61" si="27">D61-H61</f>
        <v>-0.154921376</v>
      </c>
      <c r="R61" s="105">
        <f t="shared" ref="R61" si="28">G61-H61</f>
        <v>-0.154921376</v>
      </c>
      <c r="S61" s="162" t="e">
        <f t="shared" ref="S61" si="29">H61/G61*100</f>
        <v>#DIV/0!</v>
      </c>
      <c r="T61" s="604" t="s">
        <v>1237</v>
      </c>
    </row>
    <row r="62" spans="1:20" s="537" customFormat="1" ht="66.75" customHeight="1">
      <c r="A62" s="607" t="s">
        <v>1221</v>
      </c>
      <c r="B62" s="825" t="s">
        <v>1319</v>
      </c>
      <c r="C62" s="603" t="s">
        <v>1363</v>
      </c>
      <c r="D62" s="326">
        <v>0</v>
      </c>
      <c r="E62" s="125">
        <v>0</v>
      </c>
      <c r="F62" s="165">
        <v>0</v>
      </c>
      <c r="G62" s="105">
        <f t="shared" ref="G62:G79" si="30">I62+K62+M62+O62</f>
        <v>0</v>
      </c>
      <c r="H62" s="105">
        <f t="shared" ref="H62:H79" si="31">J62+L62+N62+P62</f>
        <v>5.6487848E-2</v>
      </c>
      <c r="I62" s="105">
        <v>0</v>
      </c>
      <c r="J62" s="326">
        <v>0</v>
      </c>
      <c r="K62" s="105">
        <v>0</v>
      </c>
      <c r="L62" s="326">
        <v>0</v>
      </c>
      <c r="M62" s="105">
        <v>0</v>
      </c>
      <c r="N62" s="819">
        <f>(2539.25*1.2+7783.16+1351.56+36921.69*1.2)/1000000</f>
        <v>5.6487848E-2</v>
      </c>
      <c r="O62" s="105">
        <v>0</v>
      </c>
      <c r="P62" s="326">
        <v>0</v>
      </c>
      <c r="Q62" s="105">
        <f t="shared" ref="Q62:Q79" si="32">D62-H62</f>
        <v>-5.6487848E-2</v>
      </c>
      <c r="R62" s="105">
        <f t="shared" ref="R62:R79" si="33">G62-H62</f>
        <v>-5.6487848E-2</v>
      </c>
      <c r="S62" s="162" t="e">
        <f t="shared" ref="S62:S79" si="34">H62/G62*100</f>
        <v>#DIV/0!</v>
      </c>
      <c r="T62" s="604" t="s">
        <v>1237</v>
      </c>
    </row>
    <row r="63" spans="1:20" s="537" customFormat="1" ht="53.25" customHeight="1">
      <c r="A63" s="607" t="s">
        <v>1328</v>
      </c>
      <c r="B63" s="825" t="s">
        <v>1320</v>
      </c>
      <c r="C63" s="603" t="s">
        <v>1364</v>
      </c>
      <c r="D63" s="326">
        <v>0</v>
      </c>
      <c r="E63" s="125">
        <v>0</v>
      </c>
      <c r="F63" s="165">
        <v>0</v>
      </c>
      <c r="G63" s="105">
        <f t="shared" si="30"/>
        <v>0</v>
      </c>
      <c r="H63" s="105">
        <f t="shared" si="31"/>
        <v>5.8278376E-2</v>
      </c>
      <c r="I63" s="105">
        <v>0</v>
      </c>
      <c r="J63" s="326">
        <v>0</v>
      </c>
      <c r="K63" s="105">
        <v>0</v>
      </c>
      <c r="L63" s="326">
        <v>0</v>
      </c>
      <c r="M63" s="105">
        <v>0</v>
      </c>
      <c r="N63" s="819">
        <f>(2568.68*1.2+8896.71+1523.05+37313.5*1.2)/1000000</f>
        <v>5.8278376E-2</v>
      </c>
      <c r="O63" s="105">
        <v>0</v>
      </c>
      <c r="P63" s="326">
        <v>0</v>
      </c>
      <c r="Q63" s="105">
        <f t="shared" si="32"/>
        <v>-5.8278376E-2</v>
      </c>
      <c r="R63" s="105">
        <f t="shared" si="33"/>
        <v>-5.8278376E-2</v>
      </c>
      <c r="S63" s="162" t="e">
        <f t="shared" si="34"/>
        <v>#DIV/0!</v>
      </c>
      <c r="T63" s="604" t="s">
        <v>1237</v>
      </c>
    </row>
    <row r="64" spans="1:20" s="537" customFormat="1" ht="53.25" customHeight="1">
      <c r="A64" s="607" t="s">
        <v>1329</v>
      </c>
      <c r="B64" s="825" t="s">
        <v>1321</v>
      </c>
      <c r="C64" s="609" t="s">
        <v>1355</v>
      </c>
      <c r="D64" s="326">
        <v>0</v>
      </c>
      <c r="E64" s="125">
        <v>0</v>
      </c>
      <c r="F64" s="165">
        <v>0</v>
      </c>
      <c r="G64" s="105">
        <f t="shared" si="30"/>
        <v>0</v>
      </c>
      <c r="H64" s="105">
        <f t="shared" si="31"/>
        <v>0.12528602</v>
      </c>
      <c r="I64" s="105">
        <v>0</v>
      </c>
      <c r="J64" s="326">
        <v>0</v>
      </c>
      <c r="K64" s="105">
        <v>0</v>
      </c>
      <c r="L64" s="593">
        <f>(4821.46*1.2+20275.56+3122.44+22351.89*1.2)/1000000</f>
        <v>5.6006020000000004E-2</v>
      </c>
      <c r="M64" s="105">
        <v>0</v>
      </c>
      <c r="N64" s="587">
        <f>24400*1.2/1000000</f>
        <v>2.928E-2</v>
      </c>
      <c r="O64" s="105">
        <v>0</v>
      </c>
      <c r="P64" s="326">
        <f>40000/1000000</f>
        <v>0.04</v>
      </c>
      <c r="Q64" s="105">
        <f t="shared" si="32"/>
        <v>-0.12528602</v>
      </c>
      <c r="R64" s="105">
        <f t="shared" si="33"/>
        <v>-0.12528602</v>
      </c>
      <c r="S64" s="162" t="e">
        <f t="shared" si="34"/>
        <v>#DIV/0!</v>
      </c>
      <c r="T64" s="604" t="s">
        <v>1237</v>
      </c>
    </row>
    <row r="65" spans="1:20" s="537" customFormat="1" ht="53.25" customHeight="1">
      <c r="A65" s="607" t="s">
        <v>1330</v>
      </c>
      <c r="B65" s="825" t="s">
        <v>1322</v>
      </c>
      <c r="C65" s="609" t="s">
        <v>1361</v>
      </c>
      <c r="D65" s="326">
        <v>0</v>
      </c>
      <c r="E65" s="125">
        <v>0</v>
      </c>
      <c r="F65" s="165">
        <v>0</v>
      </c>
      <c r="G65" s="105">
        <f t="shared" si="30"/>
        <v>0</v>
      </c>
      <c r="H65" s="105">
        <f t="shared" si="31"/>
        <v>4.1081614000000002E-2</v>
      </c>
      <c r="I65" s="105">
        <v>0</v>
      </c>
      <c r="J65" s="326">
        <v>0</v>
      </c>
      <c r="K65" s="105">
        <v>0</v>
      </c>
      <c r="L65" s="593">
        <f>(1499.01*1.2+10611.27+1634.14+1431.16*1.2)/1000000</f>
        <v>1.5761614E-2</v>
      </c>
      <c r="M65" s="105">
        <v>0</v>
      </c>
      <c r="N65" s="587">
        <f>(6100*1.2+18000)/1000000</f>
        <v>2.5319999999999999E-2</v>
      </c>
      <c r="O65" s="105">
        <v>0</v>
      </c>
      <c r="P65" s="326">
        <v>0</v>
      </c>
      <c r="Q65" s="105">
        <f t="shared" si="32"/>
        <v>-4.1081614000000002E-2</v>
      </c>
      <c r="R65" s="105">
        <f t="shared" si="33"/>
        <v>-4.1081614000000002E-2</v>
      </c>
      <c r="S65" s="162" t="e">
        <f t="shared" si="34"/>
        <v>#DIV/0!</v>
      </c>
      <c r="T65" s="604" t="s">
        <v>1237</v>
      </c>
    </row>
    <row r="66" spans="1:20" s="537" customFormat="1" ht="62.25" customHeight="1">
      <c r="A66" s="607" t="s">
        <v>1331</v>
      </c>
      <c r="B66" s="825" t="s">
        <v>1323</v>
      </c>
      <c r="C66" s="603" t="s">
        <v>1365</v>
      </c>
      <c r="D66" s="326">
        <v>0</v>
      </c>
      <c r="E66" s="125">
        <v>0</v>
      </c>
      <c r="F66" s="165">
        <v>0</v>
      </c>
      <c r="G66" s="105">
        <f t="shared" si="30"/>
        <v>0</v>
      </c>
      <c r="H66" s="105">
        <f t="shared" si="31"/>
        <v>0.196575582</v>
      </c>
      <c r="I66" s="105">
        <v>0</v>
      </c>
      <c r="J66" s="326">
        <v>0</v>
      </c>
      <c r="K66" s="105">
        <v>0</v>
      </c>
      <c r="L66" s="593">
        <f>(3947.89*1.2+24088.45+3709.62+37633.37*1.2)/1000000</f>
        <v>7.7695581999999999E-2</v>
      </c>
      <c r="M66" s="105">
        <v>0</v>
      </c>
      <c r="N66" s="587">
        <f>53000/1000000</f>
        <v>5.2999999999999999E-2</v>
      </c>
      <c r="O66" s="105">
        <v>0</v>
      </c>
      <c r="P66" s="326">
        <f>54900*1.2/1000000</f>
        <v>6.5879999999999994E-2</v>
      </c>
      <c r="Q66" s="105">
        <f t="shared" si="32"/>
        <v>-0.196575582</v>
      </c>
      <c r="R66" s="105">
        <f t="shared" si="33"/>
        <v>-0.196575582</v>
      </c>
      <c r="S66" s="162" t="e">
        <f t="shared" si="34"/>
        <v>#DIV/0!</v>
      </c>
      <c r="T66" s="604" t="s">
        <v>1237</v>
      </c>
    </row>
    <row r="67" spans="1:20" s="537" customFormat="1" ht="66.75" customHeight="1">
      <c r="A67" s="607" t="s">
        <v>1332</v>
      </c>
      <c r="B67" s="825" t="s">
        <v>1324</v>
      </c>
      <c r="C67" s="603" t="s">
        <v>1366</v>
      </c>
      <c r="D67" s="326">
        <v>0</v>
      </c>
      <c r="E67" s="125">
        <v>0</v>
      </c>
      <c r="F67" s="165">
        <v>0</v>
      </c>
      <c r="G67" s="105">
        <f t="shared" si="30"/>
        <v>0</v>
      </c>
      <c r="H67" s="105">
        <f t="shared" si="31"/>
        <v>0.14639162999999999</v>
      </c>
      <c r="I67" s="105">
        <v>0</v>
      </c>
      <c r="J67" s="326">
        <v>0</v>
      </c>
      <c r="K67" s="105">
        <v>0</v>
      </c>
      <c r="L67" s="326">
        <v>0</v>
      </c>
      <c r="M67" s="105">
        <v>0</v>
      </c>
      <c r="N67" s="819">
        <f>(8505.69*1.2+15614.06+2404.57+98471.81*1.2)/1000000</f>
        <v>0.14639162999999999</v>
      </c>
      <c r="O67" s="105">
        <v>0</v>
      </c>
      <c r="P67" s="326">
        <v>0</v>
      </c>
      <c r="Q67" s="105">
        <f t="shared" si="32"/>
        <v>-0.14639162999999999</v>
      </c>
      <c r="R67" s="105">
        <f t="shared" si="33"/>
        <v>-0.14639162999999999</v>
      </c>
      <c r="S67" s="162" t="e">
        <f t="shared" si="34"/>
        <v>#DIV/0!</v>
      </c>
      <c r="T67" s="604" t="s">
        <v>1237</v>
      </c>
    </row>
    <row r="68" spans="1:20" s="537" customFormat="1" ht="53.25" customHeight="1">
      <c r="A68" s="607" t="s">
        <v>1333</v>
      </c>
      <c r="B68" s="825" t="s">
        <v>1325</v>
      </c>
      <c r="C68" s="603" t="s">
        <v>1367</v>
      </c>
      <c r="D68" s="326">
        <v>0</v>
      </c>
      <c r="E68" s="125">
        <v>0</v>
      </c>
      <c r="F68" s="165">
        <v>0</v>
      </c>
      <c r="G68" s="105">
        <f t="shared" si="30"/>
        <v>0</v>
      </c>
      <c r="H68" s="105">
        <f t="shared" si="31"/>
        <v>2.2899638E-2</v>
      </c>
      <c r="I68" s="105">
        <v>0</v>
      </c>
      <c r="J68" s="326">
        <v>0</v>
      </c>
      <c r="K68" s="105">
        <v>0</v>
      </c>
      <c r="L68" s="326">
        <v>0</v>
      </c>
      <c r="M68" s="105">
        <v>0</v>
      </c>
      <c r="N68" s="819">
        <f>(1499.01*1.2+9661.97+1487.94+8292.43*1.2)/1000000</f>
        <v>2.2899638E-2</v>
      </c>
      <c r="O68" s="105">
        <v>0</v>
      </c>
      <c r="P68" s="326">
        <v>0</v>
      </c>
      <c r="Q68" s="105">
        <f t="shared" si="32"/>
        <v>-2.2899638E-2</v>
      </c>
      <c r="R68" s="105">
        <f t="shared" si="33"/>
        <v>-2.2899638E-2</v>
      </c>
      <c r="S68" s="162" t="e">
        <f t="shared" si="34"/>
        <v>#DIV/0!</v>
      </c>
      <c r="T68" s="604" t="s">
        <v>1237</v>
      </c>
    </row>
    <row r="69" spans="1:20" s="537" customFormat="1" ht="53.25" customHeight="1">
      <c r="A69" s="607" t="s">
        <v>1334</v>
      </c>
      <c r="B69" s="825" t="s">
        <v>1326</v>
      </c>
      <c r="C69" s="609" t="s">
        <v>1360</v>
      </c>
      <c r="D69" s="326">
        <v>0</v>
      </c>
      <c r="E69" s="125">
        <v>0</v>
      </c>
      <c r="F69" s="165">
        <v>0</v>
      </c>
      <c r="G69" s="105">
        <f t="shared" si="30"/>
        <v>0</v>
      </c>
      <c r="H69" s="105">
        <f t="shared" si="31"/>
        <v>3.8553667999999999E-2</v>
      </c>
      <c r="I69" s="105">
        <v>0</v>
      </c>
      <c r="J69" s="326">
        <v>0</v>
      </c>
      <c r="K69" s="105">
        <v>0</v>
      </c>
      <c r="L69" s="593">
        <f>(1491.73*1.2+7692.44+1184.64+2138.76*1.2)/1000000</f>
        <v>1.3233668000000001E-2</v>
      </c>
      <c r="M69" s="105">
        <v>0</v>
      </c>
      <c r="N69" s="587">
        <f>18000/1000000</f>
        <v>1.7999999999999999E-2</v>
      </c>
      <c r="O69" s="105">
        <v>0</v>
      </c>
      <c r="P69" s="326">
        <f>6100*1.2/1000000</f>
        <v>7.3200000000000001E-3</v>
      </c>
      <c r="Q69" s="105">
        <f t="shared" si="32"/>
        <v>-3.8553667999999999E-2</v>
      </c>
      <c r="R69" s="105">
        <f t="shared" si="33"/>
        <v>-3.8553667999999999E-2</v>
      </c>
      <c r="S69" s="162" t="e">
        <f t="shared" si="34"/>
        <v>#DIV/0!</v>
      </c>
      <c r="T69" s="604" t="s">
        <v>1237</v>
      </c>
    </row>
    <row r="70" spans="1:20" s="537" customFormat="1" ht="53.25" customHeight="1">
      <c r="A70" s="607" t="s">
        <v>1335</v>
      </c>
      <c r="B70" s="825" t="s">
        <v>1327</v>
      </c>
      <c r="C70" s="609" t="s">
        <v>1356</v>
      </c>
      <c r="D70" s="326">
        <v>0</v>
      </c>
      <c r="E70" s="125">
        <v>0</v>
      </c>
      <c r="F70" s="165">
        <v>0</v>
      </c>
      <c r="G70" s="105">
        <f t="shared" si="30"/>
        <v>0</v>
      </c>
      <c r="H70" s="105">
        <f t="shared" si="31"/>
        <v>8.0690000000000012E-2</v>
      </c>
      <c r="I70" s="105">
        <v>0</v>
      </c>
      <c r="J70" s="326">
        <v>0</v>
      </c>
      <c r="K70" s="105">
        <v>0</v>
      </c>
      <c r="L70" s="593">
        <f>(4433.48*1.2+22648.08+3487.8+6061.62*1.2)/1000000</f>
        <v>3.8730000000000001E-2</v>
      </c>
      <c r="M70" s="105">
        <v>0</v>
      </c>
      <c r="N70" s="587">
        <f>20000/1000000</f>
        <v>0.02</v>
      </c>
      <c r="O70" s="105">
        <v>0</v>
      </c>
      <c r="P70" s="326">
        <f>18300*1.2/1000000</f>
        <v>2.196E-2</v>
      </c>
      <c r="Q70" s="105">
        <f t="shared" si="32"/>
        <v>-8.0690000000000012E-2</v>
      </c>
      <c r="R70" s="105">
        <f t="shared" si="33"/>
        <v>-8.0690000000000012E-2</v>
      </c>
      <c r="S70" s="162" t="e">
        <f t="shared" si="34"/>
        <v>#DIV/0!</v>
      </c>
      <c r="T70" s="604" t="s">
        <v>1237</v>
      </c>
    </row>
    <row r="71" spans="1:20" s="537" customFormat="1" ht="53.25" customHeight="1">
      <c r="A71" s="607" t="s">
        <v>1336</v>
      </c>
      <c r="B71" s="825" t="s">
        <v>1337</v>
      </c>
      <c r="C71" s="603" t="s">
        <v>1368</v>
      </c>
      <c r="D71" s="326">
        <v>0</v>
      </c>
      <c r="E71" s="125">
        <v>0</v>
      </c>
      <c r="F71" s="165">
        <v>0</v>
      </c>
      <c r="G71" s="105">
        <f t="shared" si="30"/>
        <v>0</v>
      </c>
      <c r="H71" s="105">
        <f t="shared" si="31"/>
        <v>0.15409154599999997</v>
      </c>
      <c r="I71" s="105">
        <v>0</v>
      </c>
      <c r="J71" s="326">
        <v>0</v>
      </c>
      <c r="K71" s="105">
        <v>0</v>
      </c>
      <c r="L71" s="326">
        <v>0</v>
      </c>
      <c r="M71" s="105">
        <v>0</v>
      </c>
      <c r="N71" s="819">
        <f>(8612.73*1.2+25722+3961.19+95060.9*1.2)/1000000</f>
        <v>0.15409154599999997</v>
      </c>
      <c r="O71" s="105">
        <v>0</v>
      </c>
      <c r="P71" s="326">
        <v>0</v>
      </c>
      <c r="Q71" s="105">
        <f t="shared" si="32"/>
        <v>-0.15409154599999997</v>
      </c>
      <c r="R71" s="105">
        <f t="shared" si="33"/>
        <v>-0.15409154599999997</v>
      </c>
      <c r="S71" s="162" t="e">
        <f t="shared" si="34"/>
        <v>#DIV/0!</v>
      </c>
      <c r="T71" s="604" t="s">
        <v>1237</v>
      </c>
    </row>
    <row r="72" spans="1:20" s="537" customFormat="1" ht="64.5" customHeight="1">
      <c r="A72" s="607" t="s">
        <v>1338</v>
      </c>
      <c r="B72" s="825" t="s">
        <v>1339</v>
      </c>
      <c r="C72" s="603" t="s">
        <v>1369</v>
      </c>
      <c r="D72" s="326">
        <v>0</v>
      </c>
      <c r="E72" s="125">
        <v>0</v>
      </c>
      <c r="F72" s="165">
        <v>0</v>
      </c>
      <c r="G72" s="105">
        <f t="shared" si="30"/>
        <v>0</v>
      </c>
      <c r="H72" s="105">
        <f t="shared" si="31"/>
        <v>6.3439173999999987E-2</v>
      </c>
      <c r="I72" s="105">
        <v>0</v>
      </c>
      <c r="J72" s="326">
        <v>0</v>
      </c>
      <c r="K72" s="105">
        <v>0</v>
      </c>
      <c r="L72" s="326">
        <v>0</v>
      </c>
      <c r="M72" s="105">
        <v>0</v>
      </c>
      <c r="N72" s="819">
        <f>(5174.3*1.2+9320.7+1435.39+38728.27*1.2)/1000000</f>
        <v>6.3439173999999987E-2</v>
      </c>
      <c r="O72" s="105">
        <v>0</v>
      </c>
      <c r="P72" s="326">
        <v>0</v>
      </c>
      <c r="Q72" s="105">
        <f t="shared" si="32"/>
        <v>-6.3439173999999987E-2</v>
      </c>
      <c r="R72" s="105">
        <f t="shared" si="33"/>
        <v>-6.3439173999999987E-2</v>
      </c>
      <c r="S72" s="162" t="e">
        <f t="shared" si="34"/>
        <v>#DIV/0!</v>
      </c>
      <c r="T72" s="604" t="s">
        <v>1237</v>
      </c>
    </row>
    <row r="73" spans="1:20" s="537" customFormat="1" ht="53.25" customHeight="1">
      <c r="A73" s="607" t="s">
        <v>1340</v>
      </c>
      <c r="B73" s="825" t="s">
        <v>1341</v>
      </c>
      <c r="C73" s="609" t="s">
        <v>1362</v>
      </c>
      <c r="D73" s="326">
        <v>0</v>
      </c>
      <c r="E73" s="125">
        <v>0</v>
      </c>
      <c r="F73" s="165">
        <v>0</v>
      </c>
      <c r="G73" s="105">
        <f t="shared" si="30"/>
        <v>0</v>
      </c>
      <c r="H73" s="105">
        <f t="shared" si="31"/>
        <v>4.3219081999999999E-2</v>
      </c>
      <c r="I73" s="105">
        <v>0</v>
      </c>
      <c r="J73" s="326">
        <v>0</v>
      </c>
      <c r="K73" s="105">
        <v>0</v>
      </c>
      <c r="L73" s="593">
        <f>(1491.15*1.2+12419+1912.53+1481.81*1.2)/1000000</f>
        <v>1.7899082000000004E-2</v>
      </c>
      <c r="M73" s="105">
        <v>0</v>
      </c>
      <c r="N73" s="587">
        <f>18000/1000000</f>
        <v>1.7999999999999999E-2</v>
      </c>
      <c r="O73" s="105">
        <v>0</v>
      </c>
      <c r="P73" s="326">
        <f>6100*1.2/1000000</f>
        <v>7.3200000000000001E-3</v>
      </c>
      <c r="Q73" s="105">
        <f t="shared" si="32"/>
        <v>-4.3219081999999999E-2</v>
      </c>
      <c r="R73" s="105">
        <f t="shared" si="33"/>
        <v>-4.3219081999999999E-2</v>
      </c>
      <c r="S73" s="162" t="e">
        <f t="shared" si="34"/>
        <v>#DIV/0!</v>
      </c>
      <c r="T73" s="604" t="s">
        <v>1237</v>
      </c>
    </row>
    <row r="74" spans="1:20" s="537" customFormat="1" ht="66" customHeight="1">
      <c r="A74" s="607" t="s">
        <v>1342</v>
      </c>
      <c r="B74" s="825" t="s">
        <v>1374</v>
      </c>
      <c r="C74" s="603" t="s">
        <v>1370</v>
      </c>
      <c r="D74" s="326">
        <v>0</v>
      </c>
      <c r="E74" s="125">
        <v>0</v>
      </c>
      <c r="F74" s="165">
        <v>0</v>
      </c>
      <c r="G74" s="105">
        <f t="shared" si="30"/>
        <v>0</v>
      </c>
      <c r="H74" s="105">
        <f t="shared" si="31"/>
        <v>7.6824888000000008E-2</v>
      </c>
      <c r="I74" s="105">
        <v>0</v>
      </c>
      <c r="J74" s="326">
        <v>0</v>
      </c>
      <c r="K74" s="105">
        <v>0</v>
      </c>
      <c r="L74" s="593">
        <f>(6955.98*1.2+18380.07+2830.53+2210.46*1.2)/1000000</f>
        <v>3.2210327999999996E-2</v>
      </c>
      <c r="M74" s="105">
        <v>0</v>
      </c>
      <c r="N74" s="326">
        <v>0</v>
      </c>
      <c r="O74" s="105">
        <v>0</v>
      </c>
      <c r="P74" s="326">
        <f>37178.8*1.2/1000000</f>
        <v>4.4614560000000004E-2</v>
      </c>
      <c r="Q74" s="105">
        <f t="shared" si="32"/>
        <v>-7.6824888000000008E-2</v>
      </c>
      <c r="R74" s="105">
        <f t="shared" si="33"/>
        <v>-7.6824888000000008E-2</v>
      </c>
      <c r="S74" s="162" t="e">
        <f t="shared" si="34"/>
        <v>#DIV/0!</v>
      </c>
      <c r="T74" s="604" t="s">
        <v>1237</v>
      </c>
    </row>
    <row r="75" spans="1:20" s="537" customFormat="1" ht="66.75" customHeight="1">
      <c r="A75" s="607" t="s">
        <v>1343</v>
      </c>
      <c r="B75" s="825" t="s">
        <v>1344</v>
      </c>
      <c r="C75" s="603" t="s">
        <v>1371</v>
      </c>
      <c r="D75" s="326">
        <v>0</v>
      </c>
      <c r="E75" s="125">
        <v>0</v>
      </c>
      <c r="F75" s="165">
        <v>0</v>
      </c>
      <c r="G75" s="105">
        <f t="shared" si="30"/>
        <v>0</v>
      </c>
      <c r="H75" s="105">
        <f t="shared" si="31"/>
        <v>0.10998651400000001</v>
      </c>
      <c r="I75" s="105">
        <v>0</v>
      </c>
      <c r="J75" s="326">
        <v>0</v>
      </c>
      <c r="K75" s="105">
        <v>0</v>
      </c>
      <c r="L75" s="593">
        <f>(8219*1.2+17386.23+2677.48+28886.67*1.2)/1000000</f>
        <v>6.4590514000000002E-2</v>
      </c>
      <c r="M75" s="105">
        <v>0</v>
      </c>
      <c r="N75" s="326">
        <v>0</v>
      </c>
      <c r="O75" s="105">
        <v>0</v>
      </c>
      <c r="P75" s="326">
        <f>37830*1.2/1000000</f>
        <v>4.5395999999999999E-2</v>
      </c>
      <c r="Q75" s="105">
        <f t="shared" si="32"/>
        <v>-0.10998651400000001</v>
      </c>
      <c r="R75" s="105">
        <f t="shared" si="33"/>
        <v>-0.10998651400000001</v>
      </c>
      <c r="S75" s="162" t="e">
        <f t="shared" si="34"/>
        <v>#DIV/0!</v>
      </c>
      <c r="T75" s="604" t="s">
        <v>1237</v>
      </c>
    </row>
    <row r="76" spans="1:20" s="537" customFormat="1" ht="53.25" customHeight="1">
      <c r="A76" s="607" t="s">
        <v>1345</v>
      </c>
      <c r="B76" s="825" t="s">
        <v>1347</v>
      </c>
      <c r="C76" s="609" t="s">
        <v>1357</v>
      </c>
      <c r="D76" s="326">
        <v>0</v>
      </c>
      <c r="E76" s="125">
        <v>0</v>
      </c>
      <c r="F76" s="165">
        <v>0</v>
      </c>
      <c r="G76" s="105">
        <f t="shared" si="30"/>
        <v>0</v>
      </c>
      <c r="H76" s="105">
        <f t="shared" si="31"/>
        <v>0.11132294200000001</v>
      </c>
      <c r="I76" s="105">
        <v>0</v>
      </c>
      <c r="J76" s="326">
        <v>0</v>
      </c>
      <c r="K76" s="105">
        <v>0</v>
      </c>
      <c r="L76" s="593">
        <f>(5649.93*1.2+19237.89+2962.64+15052.08*1.2)/1000000</f>
        <v>4.7042941999999997E-2</v>
      </c>
      <c r="M76" s="105">
        <v>0</v>
      </c>
      <c r="N76" s="587">
        <f>24400*1.2/1000000</f>
        <v>2.928E-2</v>
      </c>
      <c r="O76" s="105">
        <v>0</v>
      </c>
      <c r="P76" s="326">
        <f>35000/1000000</f>
        <v>3.5000000000000003E-2</v>
      </c>
      <c r="Q76" s="105">
        <f t="shared" si="32"/>
        <v>-0.11132294200000001</v>
      </c>
      <c r="R76" s="105">
        <f t="shared" si="33"/>
        <v>-0.11132294200000001</v>
      </c>
      <c r="S76" s="162" t="e">
        <f t="shared" si="34"/>
        <v>#DIV/0!</v>
      </c>
      <c r="T76" s="604" t="s">
        <v>1237</v>
      </c>
    </row>
    <row r="77" spans="1:20" s="537" customFormat="1" ht="53.25" customHeight="1">
      <c r="A77" s="607" t="s">
        <v>1346</v>
      </c>
      <c r="B77" s="825" t="s">
        <v>1349</v>
      </c>
      <c r="C77" s="609" t="s">
        <v>1358</v>
      </c>
      <c r="D77" s="326">
        <v>0</v>
      </c>
      <c r="E77" s="125">
        <v>0</v>
      </c>
      <c r="F77" s="165">
        <v>0</v>
      </c>
      <c r="G77" s="105">
        <f t="shared" si="30"/>
        <v>0</v>
      </c>
      <c r="H77" s="105">
        <f t="shared" si="31"/>
        <v>7.8047011999999999E-2</v>
      </c>
      <c r="I77" s="105">
        <v>0</v>
      </c>
      <c r="J77" s="326">
        <v>0</v>
      </c>
      <c r="K77" s="105">
        <v>0</v>
      </c>
      <c r="L77" s="593">
        <f>(5649.94*1.2+26409.38+4067.04+2892.22*1.2)/1000000</f>
        <v>4.0727011999999993E-2</v>
      </c>
      <c r="M77" s="105">
        <v>0</v>
      </c>
      <c r="N77" s="587">
        <f>6100*1.2/1000000</f>
        <v>7.3200000000000001E-3</v>
      </c>
      <c r="O77" s="105">
        <v>0</v>
      </c>
      <c r="P77" s="326">
        <f>30000/1000000</f>
        <v>0.03</v>
      </c>
      <c r="Q77" s="105">
        <f t="shared" si="32"/>
        <v>-7.8047011999999999E-2</v>
      </c>
      <c r="R77" s="105">
        <f t="shared" si="33"/>
        <v>-7.8047011999999999E-2</v>
      </c>
      <c r="S77" s="162" t="e">
        <f t="shared" si="34"/>
        <v>#DIV/0!</v>
      </c>
      <c r="T77" s="604" t="s">
        <v>1237</v>
      </c>
    </row>
    <row r="78" spans="1:20" s="537" customFormat="1" ht="53.25" customHeight="1">
      <c r="A78" s="607" t="s">
        <v>1348</v>
      </c>
      <c r="B78" s="825" t="s">
        <v>1351</v>
      </c>
      <c r="C78" s="603" t="s">
        <v>1372</v>
      </c>
      <c r="D78" s="326">
        <v>0</v>
      </c>
      <c r="E78" s="125">
        <v>0</v>
      </c>
      <c r="F78" s="165">
        <v>0</v>
      </c>
      <c r="G78" s="105">
        <f t="shared" si="30"/>
        <v>0</v>
      </c>
      <c r="H78" s="105">
        <f t="shared" si="31"/>
        <v>2.6854308E-2</v>
      </c>
      <c r="I78" s="105">
        <v>0</v>
      </c>
      <c r="J78" s="326">
        <v>0</v>
      </c>
      <c r="K78" s="105">
        <v>0</v>
      </c>
      <c r="L78" s="326">
        <v>0</v>
      </c>
      <c r="M78" s="105">
        <v>0</v>
      </c>
      <c r="N78" s="819">
        <f>(5219.17*1.2+9133.26+1406.52)/1000000</f>
        <v>1.6802784000000001E-2</v>
      </c>
      <c r="O78" s="105">
        <v>0</v>
      </c>
      <c r="P78" s="326">
        <f>8376.27*1.2/1000000</f>
        <v>1.0051523999999999E-2</v>
      </c>
      <c r="Q78" s="105">
        <f t="shared" si="32"/>
        <v>-2.6854308E-2</v>
      </c>
      <c r="R78" s="105">
        <f t="shared" si="33"/>
        <v>-2.6854308E-2</v>
      </c>
      <c r="S78" s="162" t="e">
        <f t="shared" si="34"/>
        <v>#DIV/0!</v>
      </c>
      <c r="T78" s="604" t="s">
        <v>1237</v>
      </c>
    </row>
    <row r="79" spans="1:20" s="537" customFormat="1" ht="53.25" customHeight="1">
      <c r="A79" s="607" t="s">
        <v>1350</v>
      </c>
      <c r="B79" s="610" t="s">
        <v>1353</v>
      </c>
      <c r="C79" s="609" t="s">
        <v>1359</v>
      </c>
      <c r="D79" s="326">
        <v>0</v>
      </c>
      <c r="E79" s="125">
        <v>0</v>
      </c>
      <c r="F79" s="165">
        <v>0</v>
      </c>
      <c r="G79" s="105">
        <f t="shared" si="30"/>
        <v>0</v>
      </c>
      <c r="H79" s="105">
        <f t="shared" si="31"/>
        <v>0.15769048399999999</v>
      </c>
      <c r="I79" s="105">
        <v>0</v>
      </c>
      <c r="J79" s="326">
        <v>0</v>
      </c>
      <c r="K79" s="105">
        <v>0</v>
      </c>
      <c r="L79" s="593">
        <f>(3768.38*1.2+22380.24+3446.56+30084.69*1.2)/1000000</f>
        <v>6.645048399999999E-2</v>
      </c>
      <c r="M79" s="105">
        <v>0</v>
      </c>
      <c r="N79" s="326">
        <v>0</v>
      </c>
      <c r="O79" s="105">
        <v>0</v>
      </c>
      <c r="P79" s="326">
        <f>(40000+42700*1.2)/1000000</f>
        <v>9.1240000000000002E-2</v>
      </c>
      <c r="Q79" s="105">
        <f t="shared" si="32"/>
        <v>-0.15769048399999999</v>
      </c>
      <c r="R79" s="105">
        <f t="shared" si="33"/>
        <v>-0.15769048399999999</v>
      </c>
      <c r="S79" s="162" t="e">
        <f t="shared" si="34"/>
        <v>#DIV/0!</v>
      </c>
      <c r="T79" s="604" t="s">
        <v>1237</v>
      </c>
    </row>
    <row r="80" spans="1:20" s="537" customFormat="1" ht="64.5" customHeight="1">
      <c r="A80" s="607" t="s">
        <v>1352</v>
      </c>
      <c r="B80" s="825" t="s">
        <v>1354</v>
      </c>
      <c r="C80" s="603" t="s">
        <v>1373</v>
      </c>
      <c r="D80" s="326">
        <v>0</v>
      </c>
      <c r="E80" s="125">
        <v>0</v>
      </c>
      <c r="F80" s="165">
        <v>0</v>
      </c>
      <c r="G80" s="105">
        <f t="shared" ref="G80" si="35">I80+K80+M80+O80</f>
        <v>0</v>
      </c>
      <c r="H80" s="105">
        <f t="shared" ref="H80" si="36">J80+L80+N80+P80</f>
        <v>2.3208058E-2</v>
      </c>
      <c r="I80" s="105">
        <v>0</v>
      </c>
      <c r="J80" s="326">
        <v>0</v>
      </c>
      <c r="K80" s="105">
        <v>0</v>
      </c>
      <c r="L80" s="593">
        <f>(1467.65*1.2+10611.27+1634.14+1567.89*1.2)/1000000</f>
        <v>1.5888058E-2</v>
      </c>
      <c r="M80" s="105">
        <v>0</v>
      </c>
      <c r="N80" s="326">
        <v>0</v>
      </c>
      <c r="O80" s="105">
        <v>0</v>
      </c>
      <c r="P80" s="326">
        <f>6100*1.2/1000000</f>
        <v>7.3200000000000001E-3</v>
      </c>
      <c r="Q80" s="105">
        <f t="shared" ref="Q80" si="37">D80-H80</f>
        <v>-2.3208058E-2</v>
      </c>
      <c r="R80" s="105">
        <f t="shared" ref="R80" si="38">G80-H80</f>
        <v>-2.3208058E-2</v>
      </c>
      <c r="S80" s="162" t="e">
        <f t="shared" ref="S80" si="39">H80/G80*100</f>
        <v>#DIV/0!</v>
      </c>
      <c r="T80" s="604" t="s">
        <v>1237</v>
      </c>
    </row>
    <row r="81" spans="1:20" s="537" customFormat="1" ht="51" customHeight="1">
      <c r="A81" s="607" t="s">
        <v>1377</v>
      </c>
      <c r="B81" s="610" t="s">
        <v>1376</v>
      </c>
      <c r="C81" s="603" t="s">
        <v>1408</v>
      </c>
      <c r="D81" s="326">
        <v>0</v>
      </c>
      <c r="E81" s="125">
        <v>0</v>
      </c>
      <c r="F81" s="165">
        <v>0</v>
      </c>
      <c r="G81" s="105">
        <f t="shared" ref="G81" si="40">I81+K81+M81+O81</f>
        <v>0</v>
      </c>
      <c r="H81" s="105">
        <f t="shared" ref="H81" si="41">J81+L81+N81+P81</f>
        <v>0.11496165799999999</v>
      </c>
      <c r="I81" s="105">
        <v>0</v>
      </c>
      <c r="J81" s="326">
        <v>0</v>
      </c>
      <c r="K81" s="105">
        <v>0</v>
      </c>
      <c r="L81" s="593">
        <v>0</v>
      </c>
      <c r="M81" s="105">
        <v>0</v>
      </c>
      <c r="N81" s="326">
        <v>0</v>
      </c>
      <c r="O81" s="105">
        <v>0</v>
      </c>
      <c r="P81" s="326">
        <f>(3566.43*1.2+80941.81*1.2+11743.3+1808.47)/1000000</f>
        <v>0.11496165799999999</v>
      </c>
      <c r="Q81" s="105">
        <f t="shared" ref="Q81" si="42">D81-H81</f>
        <v>-0.11496165799999999</v>
      </c>
      <c r="R81" s="105">
        <f t="shared" ref="R81" si="43">G81-H81</f>
        <v>-0.11496165799999999</v>
      </c>
      <c r="S81" s="162" t="e">
        <f t="shared" ref="S81" si="44">H81/G81*100</f>
        <v>#DIV/0!</v>
      </c>
      <c r="T81" s="604" t="s">
        <v>1237</v>
      </c>
    </row>
    <row r="82" spans="1:20" s="537" customFormat="1" ht="67.5" customHeight="1">
      <c r="A82" s="607" t="s">
        <v>1378</v>
      </c>
      <c r="B82" s="610" t="s">
        <v>1390</v>
      </c>
      <c r="C82" s="603" t="s">
        <v>1409</v>
      </c>
      <c r="D82" s="326">
        <v>0</v>
      </c>
      <c r="E82" s="125">
        <v>0</v>
      </c>
      <c r="F82" s="165">
        <v>0</v>
      </c>
      <c r="G82" s="105">
        <f t="shared" ref="G82:G95" si="45">I82+K82+M82+O82</f>
        <v>0</v>
      </c>
      <c r="H82" s="105">
        <f t="shared" ref="H82:H95" si="46">J82+L82+N82+P82</f>
        <v>0.16017736599999999</v>
      </c>
      <c r="I82" s="105">
        <v>0</v>
      </c>
      <c r="J82" s="326">
        <v>0</v>
      </c>
      <c r="K82" s="105">
        <v>0</v>
      </c>
      <c r="L82" s="593">
        <v>0</v>
      </c>
      <c r="M82" s="105">
        <v>0</v>
      </c>
      <c r="N82" s="819">
        <f>(5046.72*1.2+12177.51+1875.34+116723.71*1.2)/1000000</f>
        <v>0.16017736599999999</v>
      </c>
      <c r="O82" s="105">
        <v>0</v>
      </c>
      <c r="P82" s="326">
        <v>0</v>
      </c>
      <c r="Q82" s="105">
        <f t="shared" ref="Q82:Q95" si="47">D82-H82</f>
        <v>-0.16017736599999999</v>
      </c>
      <c r="R82" s="105">
        <f t="shared" ref="R82:R95" si="48">G82-H82</f>
        <v>-0.16017736599999999</v>
      </c>
      <c r="S82" s="162" t="e">
        <f t="shared" ref="S82:S95" si="49">H82/G82*100</f>
        <v>#DIV/0!</v>
      </c>
      <c r="T82" s="604" t="s">
        <v>1237</v>
      </c>
    </row>
    <row r="83" spans="1:20" s="537" customFormat="1" ht="63" customHeight="1">
      <c r="A83" s="607" t="s">
        <v>1379</v>
      </c>
      <c r="B83" s="610" t="s">
        <v>1391</v>
      </c>
      <c r="C83" s="603" t="s">
        <v>1410</v>
      </c>
      <c r="D83" s="326">
        <v>0</v>
      </c>
      <c r="E83" s="125">
        <v>0</v>
      </c>
      <c r="F83" s="165">
        <v>0</v>
      </c>
      <c r="G83" s="105">
        <f t="shared" si="45"/>
        <v>0</v>
      </c>
      <c r="H83" s="105">
        <f t="shared" si="46"/>
        <v>2.6673720000000001E-2</v>
      </c>
      <c r="I83" s="105">
        <v>0</v>
      </c>
      <c r="J83" s="326">
        <v>0</v>
      </c>
      <c r="K83" s="105">
        <v>0</v>
      </c>
      <c r="L83" s="593">
        <v>0</v>
      </c>
      <c r="M83" s="105">
        <v>0</v>
      </c>
      <c r="N83" s="819">
        <f>(5018.02*1.2+9133.26+1406.52+8426.93*1.2)/1000000</f>
        <v>2.6673720000000001E-2</v>
      </c>
      <c r="O83" s="105">
        <v>0</v>
      </c>
      <c r="P83" s="326">
        <v>0</v>
      </c>
      <c r="Q83" s="105">
        <f t="shared" si="47"/>
        <v>-2.6673720000000001E-2</v>
      </c>
      <c r="R83" s="105">
        <f t="shared" si="48"/>
        <v>-2.6673720000000001E-2</v>
      </c>
      <c r="S83" s="162" t="e">
        <f t="shared" si="49"/>
        <v>#DIV/0!</v>
      </c>
      <c r="T83" s="604" t="s">
        <v>1237</v>
      </c>
    </row>
    <row r="84" spans="1:20" s="537" customFormat="1" ht="70.5" customHeight="1">
      <c r="A84" s="607" t="s">
        <v>1380</v>
      </c>
      <c r="B84" s="610" t="s">
        <v>1392</v>
      </c>
      <c r="C84" s="603" t="s">
        <v>1411</v>
      </c>
      <c r="D84" s="326">
        <v>0</v>
      </c>
      <c r="E84" s="125">
        <v>0</v>
      </c>
      <c r="F84" s="165">
        <v>0</v>
      </c>
      <c r="G84" s="105">
        <f t="shared" si="45"/>
        <v>0</v>
      </c>
      <c r="H84" s="105">
        <f t="shared" si="46"/>
        <v>5.9620214000000005E-2</v>
      </c>
      <c r="I84" s="105">
        <v>0</v>
      </c>
      <c r="J84" s="326">
        <v>0</v>
      </c>
      <c r="K84" s="105">
        <v>0</v>
      </c>
      <c r="L84" s="593">
        <v>0</v>
      </c>
      <c r="M84" s="105">
        <v>0</v>
      </c>
      <c r="N84" s="326">
        <v>0</v>
      </c>
      <c r="O84" s="105">
        <v>0</v>
      </c>
      <c r="P84" s="326">
        <f>(5078.46*1.2+30243.06*1.2+14934.48+2299.91)/1000000</f>
        <v>5.9620214000000005E-2</v>
      </c>
      <c r="Q84" s="105">
        <f t="shared" si="47"/>
        <v>-5.9620214000000005E-2</v>
      </c>
      <c r="R84" s="105">
        <f t="shared" si="48"/>
        <v>-5.9620214000000005E-2</v>
      </c>
      <c r="S84" s="162" t="e">
        <f t="shared" si="49"/>
        <v>#DIV/0!</v>
      </c>
      <c r="T84" s="604" t="s">
        <v>1237</v>
      </c>
    </row>
    <row r="85" spans="1:20" s="537" customFormat="1" ht="49.5" customHeight="1">
      <c r="A85" s="607" t="s">
        <v>1381</v>
      </c>
      <c r="B85" s="610" t="s">
        <v>1393</v>
      </c>
      <c r="C85" s="603" t="s">
        <v>1412</v>
      </c>
      <c r="D85" s="326">
        <v>0</v>
      </c>
      <c r="E85" s="125">
        <v>0</v>
      </c>
      <c r="F85" s="165">
        <v>0</v>
      </c>
      <c r="G85" s="105">
        <f t="shared" si="45"/>
        <v>0</v>
      </c>
      <c r="H85" s="105">
        <f t="shared" si="46"/>
        <v>0.116471616</v>
      </c>
      <c r="I85" s="105">
        <v>0</v>
      </c>
      <c r="J85" s="326">
        <v>0</v>
      </c>
      <c r="K85" s="105">
        <v>0</v>
      </c>
      <c r="L85" s="593">
        <v>0</v>
      </c>
      <c r="M85" s="105">
        <v>0</v>
      </c>
      <c r="N85" s="326">
        <v>0</v>
      </c>
      <c r="O85" s="105">
        <v>0</v>
      </c>
      <c r="P85" s="326">
        <f>(3708.15*1.2+83530.73*1.2+10212.27+1572.69)/1000000</f>
        <v>0.116471616</v>
      </c>
      <c r="Q85" s="105">
        <f t="shared" si="47"/>
        <v>-0.116471616</v>
      </c>
      <c r="R85" s="105">
        <f t="shared" si="48"/>
        <v>-0.116471616</v>
      </c>
      <c r="S85" s="162" t="e">
        <f t="shared" si="49"/>
        <v>#DIV/0!</v>
      </c>
      <c r="T85" s="604" t="s">
        <v>1237</v>
      </c>
    </row>
    <row r="86" spans="1:20" s="537" customFormat="1" ht="64.5" customHeight="1">
      <c r="A86" s="607" t="s">
        <v>1382</v>
      </c>
      <c r="B86" s="610" t="s">
        <v>1394</v>
      </c>
      <c r="C86" s="603" t="s">
        <v>1413</v>
      </c>
      <c r="D86" s="326">
        <v>0</v>
      </c>
      <c r="E86" s="125">
        <v>0</v>
      </c>
      <c r="F86" s="165">
        <v>0</v>
      </c>
      <c r="G86" s="105">
        <f t="shared" si="45"/>
        <v>0</v>
      </c>
      <c r="H86" s="105">
        <f t="shared" si="46"/>
        <v>3.4046937999999992E-2</v>
      </c>
      <c r="I86" s="105">
        <v>0</v>
      </c>
      <c r="J86" s="326">
        <v>0</v>
      </c>
      <c r="K86" s="105">
        <v>0</v>
      </c>
      <c r="L86" s="593">
        <v>0</v>
      </c>
      <c r="M86" s="105">
        <v>0</v>
      </c>
      <c r="N86" s="326">
        <v>0</v>
      </c>
      <c r="O86" s="105">
        <v>0</v>
      </c>
      <c r="P86" s="326">
        <f>(3136.11*1.2+17927.28*1.2+7600.41+1170.46)/1000000</f>
        <v>3.4046937999999992E-2</v>
      </c>
      <c r="Q86" s="105">
        <f t="shared" si="47"/>
        <v>-3.4046937999999992E-2</v>
      </c>
      <c r="R86" s="105">
        <f t="shared" si="48"/>
        <v>-3.4046937999999992E-2</v>
      </c>
      <c r="S86" s="162" t="e">
        <f t="shared" si="49"/>
        <v>#DIV/0!</v>
      </c>
      <c r="T86" s="604" t="s">
        <v>1237</v>
      </c>
    </row>
    <row r="87" spans="1:20" s="537" customFormat="1" ht="64.5" customHeight="1">
      <c r="A87" s="607" t="s">
        <v>1383</v>
      </c>
      <c r="B87" s="610" t="s">
        <v>1395</v>
      </c>
      <c r="C87" s="603" t="s">
        <v>1414</v>
      </c>
      <c r="D87" s="326">
        <v>0</v>
      </c>
      <c r="E87" s="125">
        <v>0</v>
      </c>
      <c r="F87" s="165">
        <v>0</v>
      </c>
      <c r="G87" s="105">
        <f t="shared" si="45"/>
        <v>0</v>
      </c>
      <c r="H87" s="105">
        <f t="shared" si="46"/>
        <v>3.8629996E-2</v>
      </c>
      <c r="I87" s="105">
        <v>0</v>
      </c>
      <c r="J87" s="326">
        <v>0</v>
      </c>
      <c r="K87" s="105">
        <v>0</v>
      </c>
      <c r="L87" s="593">
        <v>0</v>
      </c>
      <c r="M87" s="105">
        <v>0</v>
      </c>
      <c r="N87" s="819">
        <f>(1638.74*1.2+6934.97+18000+1067.99+8883.79*1.2)/1000000</f>
        <v>3.8629996E-2</v>
      </c>
      <c r="O87" s="105">
        <v>0</v>
      </c>
      <c r="P87" s="326">
        <v>0</v>
      </c>
      <c r="Q87" s="105">
        <f t="shared" si="47"/>
        <v>-3.8629996E-2</v>
      </c>
      <c r="R87" s="105">
        <f t="shared" si="48"/>
        <v>-3.8629996E-2</v>
      </c>
      <c r="S87" s="162" t="e">
        <f t="shared" si="49"/>
        <v>#DIV/0!</v>
      </c>
      <c r="T87" s="604" t="s">
        <v>1237</v>
      </c>
    </row>
    <row r="88" spans="1:20" s="537" customFormat="1" ht="48.75" customHeight="1">
      <c r="A88" s="607" t="s">
        <v>1384</v>
      </c>
      <c r="B88" s="610" t="s">
        <v>1396</v>
      </c>
      <c r="C88" s="603" t="s">
        <v>1415</v>
      </c>
      <c r="D88" s="326">
        <v>0</v>
      </c>
      <c r="E88" s="125">
        <v>0</v>
      </c>
      <c r="F88" s="165">
        <v>0</v>
      </c>
      <c r="G88" s="105">
        <f t="shared" si="45"/>
        <v>0</v>
      </c>
      <c r="H88" s="105">
        <f t="shared" si="46"/>
        <v>6.1294512000000002E-2</v>
      </c>
      <c r="I88" s="105">
        <v>0</v>
      </c>
      <c r="J88" s="326">
        <v>0</v>
      </c>
      <c r="K88" s="105">
        <v>0</v>
      </c>
      <c r="L88" s="593">
        <v>0</v>
      </c>
      <c r="M88" s="105">
        <v>0</v>
      </c>
      <c r="N88" s="819">
        <f>(6243.44*1.2+9014.45+1388.23+36166.42*1.2)/1000000</f>
        <v>6.1294512000000002E-2</v>
      </c>
      <c r="O88" s="105">
        <v>0</v>
      </c>
      <c r="P88" s="326">
        <v>0</v>
      </c>
      <c r="Q88" s="105">
        <f t="shared" si="47"/>
        <v>-6.1294512000000002E-2</v>
      </c>
      <c r="R88" s="105">
        <f t="shared" si="48"/>
        <v>-6.1294512000000002E-2</v>
      </c>
      <c r="S88" s="162" t="e">
        <f t="shared" si="49"/>
        <v>#DIV/0!</v>
      </c>
      <c r="T88" s="604" t="s">
        <v>1237</v>
      </c>
    </row>
    <row r="89" spans="1:20" s="537" customFormat="1" ht="64.5" customHeight="1">
      <c r="A89" s="607" t="s">
        <v>1385</v>
      </c>
      <c r="B89" s="610" t="s">
        <v>1397</v>
      </c>
      <c r="C89" s="603" t="s">
        <v>1416</v>
      </c>
      <c r="D89" s="326">
        <v>0</v>
      </c>
      <c r="E89" s="125">
        <v>0</v>
      </c>
      <c r="F89" s="165">
        <v>0</v>
      </c>
      <c r="G89" s="105">
        <f t="shared" si="45"/>
        <v>0</v>
      </c>
      <c r="H89" s="105">
        <f t="shared" si="46"/>
        <v>3.6658486000000004E-2</v>
      </c>
      <c r="I89" s="105">
        <v>0</v>
      </c>
      <c r="J89" s="326">
        <v>0</v>
      </c>
      <c r="K89" s="105">
        <v>0</v>
      </c>
      <c r="L89" s="593">
        <v>0</v>
      </c>
      <c r="M89" s="105">
        <v>0</v>
      </c>
      <c r="N89" s="326">
        <v>0</v>
      </c>
      <c r="O89" s="105">
        <v>0</v>
      </c>
      <c r="P89" s="326">
        <f>(1688.07*1.2+17024.91*1.2+12307.55+1895.36)/1000000</f>
        <v>3.6658486000000004E-2</v>
      </c>
      <c r="Q89" s="105">
        <f t="shared" si="47"/>
        <v>-3.6658486000000004E-2</v>
      </c>
      <c r="R89" s="105">
        <f t="shared" si="48"/>
        <v>-3.6658486000000004E-2</v>
      </c>
      <c r="S89" s="162" t="e">
        <f t="shared" si="49"/>
        <v>#DIV/0!</v>
      </c>
      <c r="T89" s="604" t="s">
        <v>1237</v>
      </c>
    </row>
    <row r="90" spans="1:20" s="537" customFormat="1" ht="66.75" customHeight="1">
      <c r="A90" s="607" t="s">
        <v>1386</v>
      </c>
      <c r="B90" s="610" t="s">
        <v>1398</v>
      </c>
      <c r="C90" s="603" t="s">
        <v>1417</v>
      </c>
      <c r="D90" s="326">
        <v>0</v>
      </c>
      <c r="E90" s="125">
        <v>0</v>
      </c>
      <c r="F90" s="165">
        <v>0</v>
      </c>
      <c r="G90" s="105">
        <f t="shared" si="45"/>
        <v>0</v>
      </c>
      <c r="H90" s="105">
        <f t="shared" si="46"/>
        <v>0.124388966</v>
      </c>
      <c r="I90" s="105">
        <v>0</v>
      </c>
      <c r="J90" s="326">
        <v>0</v>
      </c>
      <c r="K90" s="105">
        <v>0</v>
      </c>
      <c r="L90" s="593">
        <v>0</v>
      </c>
      <c r="M90" s="105">
        <v>0</v>
      </c>
      <c r="N90" s="326">
        <v>0</v>
      </c>
      <c r="O90" s="105">
        <v>0</v>
      </c>
      <c r="P90" s="326">
        <f>(2383.31*1.2+89981.02*1.2+11743.3+1808.47)/1000000</f>
        <v>0.124388966</v>
      </c>
      <c r="Q90" s="105">
        <f t="shared" si="47"/>
        <v>-0.124388966</v>
      </c>
      <c r="R90" s="105">
        <f t="shared" si="48"/>
        <v>-0.124388966</v>
      </c>
      <c r="S90" s="162" t="e">
        <f t="shared" si="49"/>
        <v>#DIV/0!</v>
      </c>
      <c r="T90" s="604" t="s">
        <v>1237</v>
      </c>
    </row>
    <row r="91" spans="1:20" s="537" customFormat="1" ht="67.5" customHeight="1">
      <c r="A91" s="607" t="s">
        <v>1387</v>
      </c>
      <c r="B91" s="610" t="s">
        <v>1399</v>
      </c>
      <c r="C91" s="603" t="s">
        <v>1418</v>
      </c>
      <c r="D91" s="326">
        <v>0</v>
      </c>
      <c r="E91" s="125">
        <v>0</v>
      </c>
      <c r="F91" s="165">
        <v>0</v>
      </c>
      <c r="G91" s="105">
        <f t="shared" si="45"/>
        <v>0</v>
      </c>
      <c r="H91" s="105">
        <f t="shared" si="46"/>
        <v>2.0189437999999997E-2</v>
      </c>
      <c r="I91" s="105">
        <v>0</v>
      </c>
      <c r="J91" s="326">
        <v>0</v>
      </c>
      <c r="K91" s="105">
        <v>0</v>
      </c>
      <c r="L91" s="593">
        <v>0</v>
      </c>
      <c r="M91" s="105">
        <v>0</v>
      </c>
      <c r="N91" s="819">
        <f>(1433.38*1.2+4599.77+708.36+10967.71*1.2)/1000000</f>
        <v>2.0189437999999997E-2</v>
      </c>
      <c r="O91" s="105">
        <v>0</v>
      </c>
      <c r="P91" s="326">
        <v>0</v>
      </c>
      <c r="Q91" s="105">
        <f t="shared" si="47"/>
        <v>-2.0189437999999997E-2</v>
      </c>
      <c r="R91" s="105">
        <f t="shared" si="48"/>
        <v>-2.0189437999999997E-2</v>
      </c>
      <c r="S91" s="162" t="e">
        <f t="shared" si="49"/>
        <v>#DIV/0!</v>
      </c>
      <c r="T91" s="604" t="s">
        <v>1237</v>
      </c>
    </row>
    <row r="92" spans="1:20" s="537" customFormat="1" ht="70.5" customHeight="1">
      <c r="A92" s="607" t="s">
        <v>1388</v>
      </c>
      <c r="B92" s="610" t="s">
        <v>1400</v>
      </c>
      <c r="C92" s="603" t="s">
        <v>1419</v>
      </c>
      <c r="D92" s="326">
        <v>0</v>
      </c>
      <c r="E92" s="125">
        <v>0</v>
      </c>
      <c r="F92" s="165">
        <v>0</v>
      </c>
      <c r="G92" s="105">
        <f t="shared" si="45"/>
        <v>0</v>
      </c>
      <c r="H92" s="105">
        <f t="shared" si="46"/>
        <v>1.796942722</v>
      </c>
      <c r="I92" s="105">
        <v>0</v>
      </c>
      <c r="J92" s="326">
        <v>0</v>
      </c>
      <c r="K92" s="105">
        <v>0</v>
      </c>
      <c r="L92" s="593">
        <v>0</v>
      </c>
      <c r="M92" s="105">
        <v>0</v>
      </c>
      <c r="N92" s="587">
        <f>65000.77/1000000</f>
        <v>6.5000769999999999E-2</v>
      </c>
      <c r="O92" s="105">
        <v>0</v>
      </c>
      <c r="P92" s="326">
        <f>((592.76*1.2+407017.99+141458.73+22803.74)+(11512.89*1.2+639835.91+70270.9+10821.72)+(1295.01*1.2+399023.23+20948.12+3680.82))/1000000</f>
        <v>1.7319419520000001</v>
      </c>
      <c r="Q92" s="105">
        <f t="shared" si="47"/>
        <v>-1.796942722</v>
      </c>
      <c r="R92" s="105">
        <f t="shared" si="48"/>
        <v>-1.796942722</v>
      </c>
      <c r="S92" s="162" t="e">
        <f t="shared" si="49"/>
        <v>#DIV/0!</v>
      </c>
      <c r="T92" s="604" t="s">
        <v>1237</v>
      </c>
    </row>
    <row r="93" spans="1:20" s="537" customFormat="1" ht="66.75" customHeight="1">
      <c r="A93" s="607" t="s">
        <v>1389</v>
      </c>
      <c r="B93" s="610" t="s">
        <v>1401</v>
      </c>
      <c r="C93" s="603" t="s">
        <v>1420</v>
      </c>
      <c r="D93" s="326">
        <v>0</v>
      </c>
      <c r="E93" s="125">
        <v>0</v>
      </c>
      <c r="F93" s="165">
        <v>0</v>
      </c>
      <c r="G93" s="105">
        <f t="shared" si="45"/>
        <v>0</v>
      </c>
      <c r="H93" s="105">
        <f t="shared" si="46"/>
        <v>9.219422599999999E-2</v>
      </c>
      <c r="I93" s="105">
        <v>0</v>
      </c>
      <c r="J93" s="326">
        <v>0</v>
      </c>
      <c r="K93" s="105">
        <v>0</v>
      </c>
      <c r="L93" s="593">
        <v>0</v>
      </c>
      <c r="M93" s="105">
        <v>0</v>
      </c>
      <c r="N93" s="326">
        <v>0</v>
      </c>
      <c r="O93" s="105">
        <v>0</v>
      </c>
      <c r="P93" s="326">
        <f>(2339.11*1.2+68606.87*1.2+6117.03+942.02)/1000000</f>
        <v>9.219422599999999E-2</v>
      </c>
      <c r="Q93" s="105">
        <f t="shared" si="47"/>
        <v>-9.219422599999999E-2</v>
      </c>
      <c r="R93" s="105">
        <f t="shared" si="48"/>
        <v>-9.219422599999999E-2</v>
      </c>
      <c r="S93" s="162" t="e">
        <f t="shared" si="49"/>
        <v>#DIV/0!</v>
      </c>
      <c r="T93" s="604" t="s">
        <v>1237</v>
      </c>
    </row>
    <row r="94" spans="1:20" s="537" customFormat="1" ht="71.25" customHeight="1">
      <c r="A94" s="607" t="s">
        <v>1402</v>
      </c>
      <c r="B94" s="610" t="s">
        <v>1405</v>
      </c>
      <c r="C94" s="603" t="s">
        <v>1421</v>
      </c>
      <c r="D94" s="326">
        <v>0</v>
      </c>
      <c r="E94" s="125">
        <v>0</v>
      </c>
      <c r="F94" s="165">
        <v>0</v>
      </c>
      <c r="G94" s="105">
        <f t="shared" si="45"/>
        <v>0</v>
      </c>
      <c r="H94" s="105">
        <f t="shared" si="46"/>
        <v>3.6103032E-2</v>
      </c>
      <c r="I94" s="105">
        <v>0</v>
      </c>
      <c r="J94" s="326">
        <v>0</v>
      </c>
      <c r="K94" s="105">
        <v>0</v>
      </c>
      <c r="L94" s="593">
        <v>0</v>
      </c>
      <c r="M94" s="105">
        <v>0</v>
      </c>
      <c r="N94" s="819">
        <f>(2237.74*1.2+9568.44+1473.54)/1000000</f>
        <v>1.3727268000000001E-2</v>
      </c>
      <c r="O94" s="105">
        <v>0</v>
      </c>
      <c r="P94" s="326">
        <f>18646.47*1.2/1000000</f>
        <v>2.2375763999999999E-2</v>
      </c>
      <c r="Q94" s="105">
        <f t="shared" si="47"/>
        <v>-3.6103032E-2</v>
      </c>
      <c r="R94" s="105">
        <f t="shared" si="48"/>
        <v>-3.6103032E-2</v>
      </c>
      <c r="S94" s="162" t="e">
        <f t="shared" si="49"/>
        <v>#DIV/0!</v>
      </c>
      <c r="T94" s="604" t="s">
        <v>1237</v>
      </c>
    </row>
    <row r="95" spans="1:20" s="537" customFormat="1" ht="67.5" customHeight="1">
      <c r="A95" s="607" t="s">
        <v>1403</v>
      </c>
      <c r="B95" s="610" t="s">
        <v>1406</v>
      </c>
      <c r="C95" s="603" t="s">
        <v>1422</v>
      </c>
      <c r="D95" s="326">
        <v>0</v>
      </c>
      <c r="E95" s="125">
        <v>0</v>
      </c>
      <c r="F95" s="165">
        <v>0</v>
      </c>
      <c r="G95" s="105">
        <f t="shared" si="45"/>
        <v>0</v>
      </c>
      <c r="H95" s="105">
        <f t="shared" si="46"/>
        <v>0.53119496799999999</v>
      </c>
      <c r="I95" s="105">
        <v>0</v>
      </c>
      <c r="J95" s="326">
        <v>0</v>
      </c>
      <c r="K95" s="105">
        <v>0</v>
      </c>
      <c r="L95" s="593">
        <v>0</v>
      </c>
      <c r="M95" s="105">
        <v>0</v>
      </c>
      <c r="N95" s="819">
        <f>(1782.93*1.2+9802.55+1509.59)/1000000</f>
        <v>1.3451655999999999E-2</v>
      </c>
      <c r="O95" s="105">
        <v>0</v>
      </c>
      <c r="P95" s="326">
        <f>431452.76*1.2/1000000</f>
        <v>0.51774331200000001</v>
      </c>
      <c r="Q95" s="105">
        <f t="shared" si="47"/>
        <v>-0.53119496799999999</v>
      </c>
      <c r="R95" s="105">
        <f t="shared" si="48"/>
        <v>-0.53119496799999999</v>
      </c>
      <c r="S95" s="162" t="e">
        <f t="shared" si="49"/>
        <v>#DIV/0!</v>
      </c>
      <c r="T95" s="604" t="s">
        <v>1237</v>
      </c>
    </row>
    <row r="96" spans="1:20" s="537" customFormat="1" ht="54" customHeight="1">
      <c r="A96" s="607" t="s">
        <v>1404</v>
      </c>
      <c r="B96" s="610" t="s">
        <v>1407</v>
      </c>
      <c r="C96" s="603" t="s">
        <v>1423</v>
      </c>
      <c r="D96" s="326">
        <v>0</v>
      </c>
      <c r="E96" s="125">
        <v>0</v>
      </c>
      <c r="F96" s="165">
        <v>0</v>
      </c>
      <c r="G96" s="105">
        <f t="shared" ref="G96" si="50">I96+K96+M96+O96</f>
        <v>0</v>
      </c>
      <c r="H96" s="105">
        <f t="shared" ref="H96" si="51">J96+L96+N96+P96</f>
        <v>5.1290822E-2</v>
      </c>
      <c r="I96" s="105">
        <v>0</v>
      </c>
      <c r="J96" s="326">
        <v>0</v>
      </c>
      <c r="K96" s="105">
        <v>0</v>
      </c>
      <c r="L96" s="593">
        <v>0</v>
      </c>
      <c r="M96" s="105">
        <v>0</v>
      </c>
      <c r="N96" s="819">
        <f>(5792.8*1.2+11663.96+1796.25)/1000000</f>
        <v>2.041157E-2</v>
      </c>
      <c r="O96" s="105">
        <v>0</v>
      </c>
      <c r="P96" s="326">
        <f>25732.71*1.2/1000000</f>
        <v>3.0879251999999996E-2</v>
      </c>
      <c r="Q96" s="105">
        <f t="shared" ref="Q96" si="52">D96-H96</f>
        <v>-5.1290822E-2</v>
      </c>
      <c r="R96" s="105">
        <f t="shared" ref="R96" si="53">G96-H96</f>
        <v>-5.1290822E-2</v>
      </c>
      <c r="S96" s="162" t="e">
        <f t="shared" ref="S96" si="54">H96/G96*100</f>
        <v>#DIV/0!</v>
      </c>
      <c r="T96" s="604" t="s">
        <v>1237</v>
      </c>
    </row>
    <row r="97" spans="1:20" s="537" customFormat="1" ht="62.25" customHeight="1">
      <c r="A97" s="607" t="s">
        <v>1429</v>
      </c>
      <c r="B97" s="610" t="s">
        <v>1425</v>
      </c>
      <c r="C97" s="603" t="s">
        <v>1455</v>
      </c>
      <c r="D97" s="326">
        <v>0</v>
      </c>
      <c r="E97" s="125">
        <v>0</v>
      </c>
      <c r="F97" s="165">
        <v>0</v>
      </c>
      <c r="G97" s="105">
        <f t="shared" ref="G97:G98" si="55">I97+K97+M97+O97</f>
        <v>0</v>
      </c>
      <c r="H97" s="105">
        <f t="shared" ref="H97:H98" si="56">J97+L97+N97+P97</f>
        <v>1.3864389999999997E-2</v>
      </c>
      <c r="I97" s="105">
        <v>0</v>
      </c>
      <c r="J97" s="326">
        <v>0</v>
      </c>
      <c r="K97" s="105">
        <v>0</v>
      </c>
      <c r="L97" s="593">
        <v>0</v>
      </c>
      <c r="M97" s="105">
        <v>0</v>
      </c>
      <c r="N97" s="819">
        <v>0</v>
      </c>
      <c r="O97" s="105">
        <v>0</v>
      </c>
      <c r="P97" s="326">
        <f>(596.46*1.2+9092.39*1.2+1939.14+298.63)/1000000</f>
        <v>1.3864389999999997E-2</v>
      </c>
      <c r="Q97" s="105">
        <f t="shared" ref="Q97:Q98" si="57">D97-H97</f>
        <v>-1.3864389999999997E-2</v>
      </c>
      <c r="R97" s="105">
        <f t="shared" ref="R97:R98" si="58">G97-H97</f>
        <v>-1.3864389999999997E-2</v>
      </c>
      <c r="S97" s="162" t="e">
        <f t="shared" ref="S97:S98" si="59">H97/G97*100</f>
        <v>#DIV/0!</v>
      </c>
      <c r="T97" s="604" t="s">
        <v>1237</v>
      </c>
    </row>
    <row r="98" spans="1:20" s="537" customFormat="1" ht="50.25" customHeight="1">
      <c r="A98" s="607" t="s">
        <v>1430</v>
      </c>
      <c r="B98" s="610" t="s">
        <v>1426</v>
      </c>
      <c r="C98" s="603" t="s">
        <v>1456</v>
      </c>
      <c r="D98" s="326">
        <v>0</v>
      </c>
      <c r="E98" s="125">
        <v>0</v>
      </c>
      <c r="F98" s="165">
        <v>0</v>
      </c>
      <c r="G98" s="105">
        <f t="shared" si="55"/>
        <v>0</v>
      </c>
      <c r="H98" s="105">
        <f t="shared" si="56"/>
        <v>7.5167183999999998E-2</v>
      </c>
      <c r="I98" s="105">
        <v>0</v>
      </c>
      <c r="J98" s="326">
        <v>0</v>
      </c>
      <c r="K98" s="105">
        <v>0</v>
      </c>
      <c r="L98" s="593">
        <v>0</v>
      </c>
      <c r="M98" s="105">
        <v>0</v>
      </c>
      <c r="N98" s="819">
        <v>0</v>
      </c>
      <c r="O98" s="105">
        <v>0</v>
      </c>
      <c r="P98" s="326">
        <f>(229.32*1.2+55601.95*1.2+7079.43+1090.23)/1000000</f>
        <v>7.5167183999999998E-2</v>
      </c>
      <c r="Q98" s="105">
        <f t="shared" si="57"/>
        <v>-7.5167183999999998E-2</v>
      </c>
      <c r="R98" s="105">
        <f t="shared" si="58"/>
        <v>-7.5167183999999998E-2</v>
      </c>
      <c r="S98" s="162" t="e">
        <f t="shared" si="59"/>
        <v>#DIV/0!</v>
      </c>
      <c r="T98" s="604" t="s">
        <v>1237</v>
      </c>
    </row>
    <row r="99" spans="1:20" s="537" customFormat="1" ht="48.75" customHeight="1">
      <c r="A99" s="607" t="s">
        <v>1431</v>
      </c>
      <c r="B99" s="610" t="s">
        <v>1427</v>
      </c>
      <c r="C99" s="603" t="s">
        <v>1457</v>
      </c>
      <c r="D99" s="326">
        <v>0</v>
      </c>
      <c r="E99" s="125">
        <v>0</v>
      </c>
      <c r="F99" s="165">
        <v>0</v>
      </c>
      <c r="G99" s="105">
        <f t="shared" ref="G99:G111" si="60">I99+K99+M99+O99</f>
        <v>0</v>
      </c>
      <c r="H99" s="105">
        <f t="shared" ref="H99:H111" si="61">J99+L99+N99+P99</f>
        <v>0.11268141000000001</v>
      </c>
      <c r="I99" s="105">
        <v>0</v>
      </c>
      <c r="J99" s="326">
        <v>0</v>
      </c>
      <c r="K99" s="105">
        <v>0</v>
      </c>
      <c r="L99" s="593">
        <v>0</v>
      </c>
      <c r="M99" s="105">
        <v>0</v>
      </c>
      <c r="N99" s="819">
        <v>0</v>
      </c>
      <c r="O99" s="105">
        <v>0</v>
      </c>
      <c r="P99" s="326">
        <f>(998.16*1.2+90034.39*1.2+2982.97+459.38)/1000000</f>
        <v>0.11268141000000001</v>
      </c>
      <c r="Q99" s="105">
        <f t="shared" ref="Q99:Q111" si="62">D99-H99</f>
        <v>-0.11268141000000001</v>
      </c>
      <c r="R99" s="105">
        <f t="shared" ref="R99:R111" si="63">G99-H99</f>
        <v>-0.11268141000000001</v>
      </c>
      <c r="S99" s="162" t="e">
        <f t="shared" ref="S99:S111" si="64">H99/G99*100</f>
        <v>#DIV/0!</v>
      </c>
      <c r="T99" s="604" t="s">
        <v>1237</v>
      </c>
    </row>
    <row r="100" spans="1:20" s="537" customFormat="1" ht="50.25" customHeight="1">
      <c r="A100" s="607" t="s">
        <v>1432</v>
      </c>
      <c r="B100" s="610" t="s">
        <v>1428</v>
      </c>
      <c r="C100" s="603" t="s">
        <v>1458</v>
      </c>
      <c r="D100" s="326">
        <v>0</v>
      </c>
      <c r="E100" s="125">
        <v>0</v>
      </c>
      <c r="F100" s="165">
        <v>0</v>
      </c>
      <c r="G100" s="105">
        <f t="shared" si="60"/>
        <v>0</v>
      </c>
      <c r="H100" s="105">
        <f t="shared" si="61"/>
        <v>0.11898716200000001</v>
      </c>
      <c r="I100" s="105">
        <v>0</v>
      </c>
      <c r="J100" s="326">
        <v>0</v>
      </c>
      <c r="K100" s="105">
        <v>0</v>
      </c>
      <c r="L100" s="593">
        <v>0</v>
      </c>
      <c r="M100" s="105">
        <v>0</v>
      </c>
      <c r="N100" s="819">
        <v>0</v>
      </c>
      <c r="O100" s="105">
        <v>0</v>
      </c>
      <c r="P100" s="326">
        <f>(586.3*1.2+91570.21*1.2+7278.47+1120.88)/1000000</f>
        <v>0.11898716200000001</v>
      </c>
      <c r="Q100" s="105">
        <f t="shared" si="62"/>
        <v>-0.11898716200000001</v>
      </c>
      <c r="R100" s="105">
        <f t="shared" si="63"/>
        <v>-0.11898716200000001</v>
      </c>
      <c r="S100" s="162" t="e">
        <f t="shared" si="64"/>
        <v>#DIV/0!</v>
      </c>
      <c r="T100" s="604" t="s">
        <v>1237</v>
      </c>
    </row>
    <row r="101" spans="1:20" s="537" customFormat="1" ht="51.75" customHeight="1">
      <c r="A101" s="607" t="s">
        <v>1434</v>
      </c>
      <c r="B101" s="610" t="s">
        <v>1433</v>
      </c>
      <c r="C101" s="603" t="s">
        <v>1459</v>
      </c>
      <c r="D101" s="326">
        <v>0</v>
      </c>
      <c r="E101" s="125">
        <v>0</v>
      </c>
      <c r="F101" s="165">
        <v>0</v>
      </c>
      <c r="G101" s="105">
        <f t="shared" si="60"/>
        <v>0</v>
      </c>
      <c r="H101" s="105">
        <f t="shared" si="61"/>
        <v>4.1414616000000001E-2</v>
      </c>
      <c r="I101" s="105">
        <v>0</v>
      </c>
      <c r="J101" s="326">
        <v>0</v>
      </c>
      <c r="K101" s="105">
        <v>0</v>
      </c>
      <c r="L101" s="593">
        <v>0</v>
      </c>
      <c r="M101" s="105">
        <v>0</v>
      </c>
      <c r="N101" s="819">
        <v>0</v>
      </c>
      <c r="O101" s="105">
        <v>0</v>
      </c>
      <c r="P101" s="326">
        <f>(629.36*1.2+27074.77*1.2+7079.43+1090.23)/1000000</f>
        <v>4.1414616000000001E-2</v>
      </c>
      <c r="Q101" s="105">
        <f t="shared" si="62"/>
        <v>-4.1414616000000001E-2</v>
      </c>
      <c r="R101" s="105">
        <f t="shared" si="63"/>
        <v>-4.1414616000000001E-2</v>
      </c>
      <c r="S101" s="162" t="e">
        <f t="shared" si="64"/>
        <v>#DIV/0!</v>
      </c>
      <c r="T101" s="604" t="s">
        <v>1237</v>
      </c>
    </row>
    <row r="102" spans="1:20" s="537" customFormat="1" ht="48.75" customHeight="1">
      <c r="A102" s="607" t="s">
        <v>1436</v>
      </c>
      <c r="B102" s="610" t="s">
        <v>1435</v>
      </c>
      <c r="C102" s="603" t="s">
        <v>1460</v>
      </c>
      <c r="D102" s="326">
        <v>0</v>
      </c>
      <c r="E102" s="125">
        <v>0</v>
      </c>
      <c r="F102" s="165">
        <v>0</v>
      </c>
      <c r="G102" s="105">
        <f t="shared" si="60"/>
        <v>0</v>
      </c>
      <c r="H102" s="105">
        <f t="shared" si="61"/>
        <v>0.123777362</v>
      </c>
      <c r="I102" s="105">
        <v>0</v>
      </c>
      <c r="J102" s="326">
        <v>0</v>
      </c>
      <c r="K102" s="105">
        <v>0</v>
      </c>
      <c r="L102" s="593">
        <v>0</v>
      </c>
      <c r="M102" s="105">
        <v>0</v>
      </c>
      <c r="N102" s="819">
        <v>0</v>
      </c>
      <c r="O102" s="105">
        <v>0</v>
      </c>
      <c r="P102" s="326">
        <f>(3201.34*1.2+88133.82*1.2+12283.51+1891.66)/1000000</f>
        <v>0.123777362</v>
      </c>
      <c r="Q102" s="105">
        <f t="shared" si="62"/>
        <v>-0.123777362</v>
      </c>
      <c r="R102" s="105">
        <f t="shared" si="63"/>
        <v>-0.123777362</v>
      </c>
      <c r="S102" s="162" t="e">
        <f t="shared" si="64"/>
        <v>#DIV/0!</v>
      </c>
      <c r="T102" s="604" t="s">
        <v>1237</v>
      </c>
    </row>
    <row r="103" spans="1:20" s="537" customFormat="1" ht="48.75" customHeight="1">
      <c r="A103" s="607" t="s">
        <v>1438</v>
      </c>
      <c r="B103" s="610" t="s">
        <v>1437</v>
      </c>
      <c r="C103" s="603" t="s">
        <v>1461</v>
      </c>
      <c r="D103" s="326">
        <v>0</v>
      </c>
      <c r="E103" s="125">
        <v>0</v>
      </c>
      <c r="F103" s="165">
        <v>0</v>
      </c>
      <c r="G103" s="105">
        <f t="shared" si="60"/>
        <v>0</v>
      </c>
      <c r="H103" s="105">
        <f t="shared" si="61"/>
        <v>8.9773969999999995E-2</v>
      </c>
      <c r="I103" s="105">
        <v>0</v>
      </c>
      <c r="J103" s="326">
        <v>0</v>
      </c>
      <c r="K103" s="105">
        <v>0</v>
      </c>
      <c r="L103" s="593">
        <v>0</v>
      </c>
      <c r="M103" s="105">
        <v>0</v>
      </c>
      <c r="N103" s="819">
        <v>0</v>
      </c>
      <c r="O103" s="105">
        <v>0</v>
      </c>
      <c r="P103" s="326">
        <f>(2806.43*1.2+57545.12*1.2+15036.49+2315.62)/1000000</f>
        <v>8.9773969999999995E-2</v>
      </c>
      <c r="Q103" s="105">
        <f t="shared" si="62"/>
        <v>-8.9773969999999995E-2</v>
      </c>
      <c r="R103" s="105">
        <f t="shared" si="63"/>
        <v>-8.9773969999999995E-2</v>
      </c>
      <c r="S103" s="162" t="e">
        <f t="shared" si="64"/>
        <v>#DIV/0!</v>
      </c>
      <c r="T103" s="604" t="s">
        <v>1237</v>
      </c>
    </row>
    <row r="104" spans="1:20" s="537" customFormat="1" ht="53.25" customHeight="1">
      <c r="A104" s="607" t="s">
        <v>1440</v>
      </c>
      <c r="B104" s="610" t="s">
        <v>1439</v>
      </c>
      <c r="C104" s="603" t="s">
        <v>1462</v>
      </c>
      <c r="D104" s="326">
        <v>0</v>
      </c>
      <c r="E104" s="125">
        <v>0</v>
      </c>
      <c r="F104" s="165">
        <v>0</v>
      </c>
      <c r="G104" s="105">
        <f t="shared" si="60"/>
        <v>0</v>
      </c>
      <c r="H104" s="105">
        <f t="shared" si="61"/>
        <v>1.6422180000000001E-2</v>
      </c>
      <c r="I104" s="105">
        <v>0</v>
      </c>
      <c r="J104" s="326">
        <v>0</v>
      </c>
      <c r="K104" s="105">
        <v>0</v>
      </c>
      <c r="L104" s="593">
        <v>0</v>
      </c>
      <c r="M104" s="105">
        <v>0</v>
      </c>
      <c r="N104" s="819">
        <v>0</v>
      </c>
      <c r="O104" s="105">
        <v>0</v>
      </c>
      <c r="P104" s="326">
        <f>(646.16*1.2+13038.99*1.2)/1000000</f>
        <v>1.6422180000000001E-2</v>
      </c>
      <c r="Q104" s="105">
        <f t="shared" si="62"/>
        <v>-1.6422180000000001E-2</v>
      </c>
      <c r="R104" s="105">
        <f t="shared" si="63"/>
        <v>-1.6422180000000001E-2</v>
      </c>
      <c r="S104" s="162" t="e">
        <f t="shared" si="64"/>
        <v>#DIV/0!</v>
      </c>
      <c r="T104" s="604" t="s">
        <v>1237</v>
      </c>
    </row>
    <row r="105" spans="1:20" s="537" customFormat="1" ht="36" customHeight="1">
      <c r="A105" s="607" t="s">
        <v>1442</v>
      </c>
      <c r="B105" s="610" t="s">
        <v>1441</v>
      </c>
      <c r="C105" s="603" t="s">
        <v>1463</v>
      </c>
      <c r="D105" s="326">
        <v>0</v>
      </c>
      <c r="E105" s="125">
        <v>0</v>
      </c>
      <c r="F105" s="165">
        <v>0</v>
      </c>
      <c r="G105" s="105">
        <f t="shared" si="60"/>
        <v>0</v>
      </c>
      <c r="H105" s="105">
        <f t="shared" si="61"/>
        <v>0</v>
      </c>
      <c r="I105" s="105">
        <v>0</v>
      </c>
      <c r="J105" s="326">
        <v>0</v>
      </c>
      <c r="K105" s="105">
        <v>0</v>
      </c>
      <c r="L105" s="593">
        <v>0</v>
      </c>
      <c r="M105" s="105">
        <v>0</v>
      </c>
      <c r="N105" s="819">
        <v>0</v>
      </c>
      <c r="O105" s="105">
        <v>0</v>
      </c>
      <c r="P105" s="326">
        <v>0</v>
      </c>
      <c r="Q105" s="105">
        <f t="shared" si="62"/>
        <v>0</v>
      </c>
      <c r="R105" s="105">
        <f t="shared" si="63"/>
        <v>0</v>
      </c>
      <c r="S105" s="162" t="e">
        <f t="shared" si="64"/>
        <v>#DIV/0!</v>
      </c>
      <c r="T105" s="608" t="s">
        <v>1307</v>
      </c>
    </row>
    <row r="106" spans="1:20" s="537" customFormat="1" ht="64.5" customHeight="1">
      <c r="A106" s="607" t="s">
        <v>1444</v>
      </c>
      <c r="B106" s="610" t="s">
        <v>1443</v>
      </c>
      <c r="C106" s="603" t="s">
        <v>1464</v>
      </c>
      <c r="D106" s="326">
        <v>0</v>
      </c>
      <c r="E106" s="125">
        <v>0</v>
      </c>
      <c r="F106" s="165">
        <v>0</v>
      </c>
      <c r="G106" s="105">
        <f t="shared" si="60"/>
        <v>0</v>
      </c>
      <c r="H106" s="105">
        <f t="shared" si="61"/>
        <v>0</v>
      </c>
      <c r="I106" s="105">
        <v>0</v>
      </c>
      <c r="J106" s="326">
        <v>0</v>
      </c>
      <c r="K106" s="105">
        <v>0</v>
      </c>
      <c r="L106" s="593">
        <v>0</v>
      </c>
      <c r="M106" s="105">
        <v>0</v>
      </c>
      <c r="N106" s="819">
        <v>0</v>
      </c>
      <c r="O106" s="105">
        <v>0</v>
      </c>
      <c r="P106" s="326">
        <v>0</v>
      </c>
      <c r="Q106" s="105">
        <f t="shared" si="62"/>
        <v>0</v>
      </c>
      <c r="R106" s="105">
        <f t="shared" si="63"/>
        <v>0</v>
      </c>
      <c r="S106" s="162" t="e">
        <f t="shared" si="64"/>
        <v>#DIV/0!</v>
      </c>
      <c r="T106" s="608" t="s">
        <v>1307</v>
      </c>
    </row>
    <row r="107" spans="1:20" s="537" customFormat="1" ht="98.25" customHeight="1">
      <c r="A107" s="607" t="s">
        <v>1446</v>
      </c>
      <c r="B107" s="610" t="s">
        <v>1445</v>
      </c>
      <c r="C107" s="603" t="s">
        <v>1465</v>
      </c>
      <c r="D107" s="326">
        <v>0</v>
      </c>
      <c r="E107" s="125">
        <v>0</v>
      </c>
      <c r="F107" s="165">
        <v>0</v>
      </c>
      <c r="G107" s="105">
        <f t="shared" si="60"/>
        <v>0</v>
      </c>
      <c r="H107" s="105">
        <f t="shared" si="61"/>
        <v>0.87984545800000014</v>
      </c>
      <c r="I107" s="105">
        <v>0</v>
      </c>
      <c r="J107" s="326">
        <v>0</v>
      </c>
      <c r="K107" s="105">
        <v>0</v>
      </c>
      <c r="L107" s="593">
        <v>0</v>
      </c>
      <c r="M107" s="105">
        <v>0</v>
      </c>
      <c r="N107" s="819">
        <v>0</v>
      </c>
      <c r="O107" s="105">
        <v>0</v>
      </c>
      <c r="P107" s="326">
        <f>((8649.9*1.2+66994.44*1.2+20098.29+3095.14)+(235.6*1.2+36196.6*1.2+2447.59+376.93)+(3245.93*1.2+36836.84*1.2+13908.94+2141.98)+(1171.7*1.2+530230.28*1.2+15167.28+2335.76))/1000000</f>
        <v>0.87984545800000014</v>
      </c>
      <c r="Q107" s="105">
        <f t="shared" si="62"/>
        <v>-0.87984545800000014</v>
      </c>
      <c r="R107" s="105">
        <f t="shared" si="63"/>
        <v>-0.87984545800000014</v>
      </c>
      <c r="S107" s="162" t="e">
        <f t="shared" si="64"/>
        <v>#DIV/0!</v>
      </c>
      <c r="T107" s="604" t="s">
        <v>1237</v>
      </c>
    </row>
    <row r="108" spans="1:20" s="537" customFormat="1" ht="51" customHeight="1">
      <c r="A108" s="607" t="s">
        <v>1448</v>
      </c>
      <c r="B108" s="610" t="s">
        <v>1447</v>
      </c>
      <c r="C108" s="603" t="s">
        <v>1466</v>
      </c>
      <c r="D108" s="326">
        <v>0</v>
      </c>
      <c r="E108" s="125">
        <v>0</v>
      </c>
      <c r="F108" s="165">
        <v>0</v>
      </c>
      <c r="G108" s="105">
        <f t="shared" si="60"/>
        <v>0</v>
      </c>
      <c r="H108" s="105">
        <f t="shared" si="61"/>
        <v>0</v>
      </c>
      <c r="I108" s="105">
        <v>0</v>
      </c>
      <c r="J108" s="326">
        <v>0</v>
      </c>
      <c r="K108" s="105">
        <v>0</v>
      </c>
      <c r="L108" s="593">
        <v>0</v>
      </c>
      <c r="M108" s="105">
        <v>0</v>
      </c>
      <c r="N108" s="819">
        <v>0</v>
      </c>
      <c r="O108" s="105">
        <v>0</v>
      </c>
      <c r="P108" s="326">
        <v>0</v>
      </c>
      <c r="Q108" s="105">
        <f t="shared" si="62"/>
        <v>0</v>
      </c>
      <c r="R108" s="105">
        <f t="shared" si="63"/>
        <v>0</v>
      </c>
      <c r="S108" s="162" t="e">
        <f t="shared" si="64"/>
        <v>#DIV/0!</v>
      </c>
      <c r="T108" s="608" t="s">
        <v>1307</v>
      </c>
    </row>
    <row r="109" spans="1:20" s="537" customFormat="1" ht="43.5" customHeight="1">
      <c r="A109" s="607" t="s">
        <v>1450</v>
      </c>
      <c r="B109" s="610" t="s">
        <v>1449</v>
      </c>
      <c r="C109" s="603" t="s">
        <v>1467</v>
      </c>
      <c r="D109" s="326">
        <v>0</v>
      </c>
      <c r="E109" s="125">
        <v>0</v>
      </c>
      <c r="F109" s="165">
        <v>0</v>
      </c>
      <c r="G109" s="105">
        <f t="shared" si="60"/>
        <v>0</v>
      </c>
      <c r="H109" s="105">
        <f t="shared" si="61"/>
        <v>0</v>
      </c>
      <c r="I109" s="105">
        <v>0</v>
      </c>
      <c r="J109" s="326">
        <v>0</v>
      </c>
      <c r="K109" s="105">
        <v>0</v>
      </c>
      <c r="L109" s="593">
        <v>0</v>
      </c>
      <c r="M109" s="105">
        <v>0</v>
      </c>
      <c r="N109" s="819">
        <v>0</v>
      </c>
      <c r="O109" s="105">
        <v>0</v>
      </c>
      <c r="P109" s="326">
        <v>0</v>
      </c>
      <c r="Q109" s="105">
        <f t="shared" si="62"/>
        <v>0</v>
      </c>
      <c r="R109" s="105">
        <f t="shared" si="63"/>
        <v>0</v>
      </c>
      <c r="S109" s="162" t="e">
        <f t="shared" si="64"/>
        <v>#DIV/0!</v>
      </c>
      <c r="T109" s="608" t="s">
        <v>1307</v>
      </c>
    </row>
    <row r="110" spans="1:20" s="537" customFormat="1" ht="48.75" customHeight="1">
      <c r="A110" s="607" t="s">
        <v>1452</v>
      </c>
      <c r="B110" s="610" t="s">
        <v>1451</v>
      </c>
      <c r="C110" s="603" t="s">
        <v>1468</v>
      </c>
      <c r="D110" s="326">
        <v>0</v>
      </c>
      <c r="E110" s="125">
        <v>0</v>
      </c>
      <c r="F110" s="165">
        <v>0</v>
      </c>
      <c r="G110" s="105">
        <f t="shared" si="60"/>
        <v>0</v>
      </c>
      <c r="H110" s="105">
        <f t="shared" si="61"/>
        <v>0</v>
      </c>
      <c r="I110" s="105">
        <v>0</v>
      </c>
      <c r="J110" s="326">
        <v>0</v>
      </c>
      <c r="K110" s="105">
        <v>0</v>
      </c>
      <c r="L110" s="593">
        <v>0</v>
      </c>
      <c r="M110" s="105">
        <v>0</v>
      </c>
      <c r="N110" s="819">
        <v>0</v>
      </c>
      <c r="O110" s="105">
        <v>0</v>
      </c>
      <c r="P110" s="326">
        <v>0</v>
      </c>
      <c r="Q110" s="105">
        <f t="shared" si="62"/>
        <v>0</v>
      </c>
      <c r="R110" s="105">
        <f t="shared" si="63"/>
        <v>0</v>
      </c>
      <c r="S110" s="162" t="e">
        <f t="shared" si="64"/>
        <v>#DIV/0!</v>
      </c>
      <c r="T110" s="608" t="s">
        <v>1307</v>
      </c>
    </row>
    <row r="111" spans="1:20" s="537" customFormat="1" ht="39" customHeight="1">
      <c r="A111" s="607" t="s">
        <v>1454</v>
      </c>
      <c r="B111" s="610" t="s">
        <v>1453</v>
      </c>
      <c r="C111" s="603" t="s">
        <v>1469</v>
      </c>
      <c r="D111" s="326">
        <v>0</v>
      </c>
      <c r="E111" s="125">
        <v>0</v>
      </c>
      <c r="F111" s="165">
        <v>0</v>
      </c>
      <c r="G111" s="105">
        <f t="shared" si="60"/>
        <v>0</v>
      </c>
      <c r="H111" s="105">
        <f t="shared" si="61"/>
        <v>0</v>
      </c>
      <c r="I111" s="105">
        <v>0</v>
      </c>
      <c r="J111" s="326">
        <v>0</v>
      </c>
      <c r="K111" s="105">
        <v>0</v>
      </c>
      <c r="L111" s="593">
        <v>0</v>
      </c>
      <c r="M111" s="105">
        <v>0</v>
      </c>
      <c r="N111" s="819">
        <v>0</v>
      </c>
      <c r="O111" s="105">
        <v>0</v>
      </c>
      <c r="P111" s="326">
        <v>0</v>
      </c>
      <c r="Q111" s="105">
        <f t="shared" si="62"/>
        <v>0</v>
      </c>
      <c r="R111" s="105">
        <f t="shared" si="63"/>
        <v>0</v>
      </c>
      <c r="S111" s="162" t="e">
        <f t="shared" si="64"/>
        <v>#DIV/0!</v>
      </c>
      <c r="T111" s="608" t="s">
        <v>1307</v>
      </c>
    </row>
    <row r="112" spans="1:20" s="137" customFormat="1" ht="63">
      <c r="A112" s="102" t="s">
        <v>392</v>
      </c>
      <c r="B112" s="163" t="s">
        <v>871</v>
      </c>
      <c r="C112" s="136" t="s">
        <v>856</v>
      </c>
      <c r="D112" s="106">
        <v>0</v>
      </c>
      <c r="E112" s="125">
        <v>0</v>
      </c>
      <c r="F112" s="106">
        <v>0</v>
      </c>
      <c r="G112" s="106">
        <v>0</v>
      </c>
      <c r="H112" s="124">
        <f>SUM(H113:H113)</f>
        <v>0</v>
      </c>
      <c r="I112" s="124">
        <v>0</v>
      </c>
      <c r="J112" s="124">
        <f>SUBTOTAL(9,J113:J113)</f>
        <v>0</v>
      </c>
      <c r="K112" s="124">
        <v>0</v>
      </c>
      <c r="L112" s="124">
        <f>SUBTOTAL(9,L113:L113)</f>
        <v>0</v>
      </c>
      <c r="M112" s="124">
        <v>0</v>
      </c>
      <c r="N112" s="124">
        <f>SUBTOTAL(9,N113:N113)</f>
        <v>0</v>
      </c>
      <c r="O112" s="124">
        <v>0</v>
      </c>
      <c r="P112" s="124">
        <f>SUBTOTAL(9,P113:P113)</f>
        <v>0</v>
      </c>
      <c r="Q112" s="105">
        <f t="shared" si="2"/>
        <v>0</v>
      </c>
      <c r="R112" s="168">
        <f t="shared" si="3"/>
        <v>0</v>
      </c>
      <c r="S112" s="162" t="e">
        <f t="shared" si="4"/>
        <v>#DIV/0!</v>
      </c>
      <c r="T112" s="164"/>
    </row>
    <row r="113" spans="1:20" ht="18" hidden="1" customHeight="1">
      <c r="A113" s="316"/>
      <c r="B113" s="327"/>
      <c r="C113" s="130"/>
      <c r="D113" s="165"/>
      <c r="E113" s="125"/>
      <c r="F113" s="165"/>
      <c r="G113" s="16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68"/>
      <c r="S113" s="162"/>
      <c r="T113" s="164"/>
    </row>
    <row r="114" spans="1:20" ht="31.5">
      <c r="A114" s="99" t="s">
        <v>888</v>
      </c>
      <c r="B114" s="163" t="s">
        <v>889</v>
      </c>
      <c r="C114" s="136" t="s">
        <v>856</v>
      </c>
      <c r="D114" s="125">
        <f>D115+D119+D125</f>
        <v>0</v>
      </c>
      <c r="E114" s="125">
        <v>0</v>
      </c>
      <c r="F114" s="125">
        <f>F115+F119</f>
        <v>0</v>
      </c>
      <c r="G114" s="124">
        <f t="shared" ref="G114:P114" si="65">G115+G119+G125+G135</f>
        <v>10.6370532</v>
      </c>
      <c r="H114" s="124">
        <f t="shared" si="65"/>
        <v>0</v>
      </c>
      <c r="I114" s="124">
        <f t="shared" si="65"/>
        <v>0</v>
      </c>
      <c r="J114" s="124">
        <f t="shared" si="65"/>
        <v>0</v>
      </c>
      <c r="K114" s="124">
        <f t="shared" si="65"/>
        <v>0</v>
      </c>
      <c r="L114" s="124">
        <f t="shared" si="65"/>
        <v>0</v>
      </c>
      <c r="M114" s="124">
        <f t="shared" si="65"/>
        <v>0</v>
      </c>
      <c r="N114" s="124">
        <f t="shared" si="65"/>
        <v>0</v>
      </c>
      <c r="O114" s="124">
        <f t="shared" si="65"/>
        <v>10.6370532</v>
      </c>
      <c r="P114" s="124">
        <f t="shared" si="65"/>
        <v>0</v>
      </c>
      <c r="Q114" s="105">
        <f t="shared" si="2"/>
        <v>0</v>
      </c>
      <c r="R114" s="168">
        <f t="shared" si="3"/>
        <v>10.6370532</v>
      </c>
      <c r="S114" s="162">
        <f t="shared" si="4"/>
        <v>0</v>
      </c>
      <c r="T114" s="103"/>
    </row>
    <row r="115" spans="1:20" ht="63">
      <c r="A115" s="99" t="s">
        <v>820</v>
      </c>
      <c r="B115" s="163" t="s">
        <v>890</v>
      </c>
      <c r="C115" s="136" t="s">
        <v>856</v>
      </c>
      <c r="D115" s="125">
        <f>D116</f>
        <v>0</v>
      </c>
      <c r="E115" s="125">
        <f t="shared" ref="E115:P115" si="66">E116</f>
        <v>0</v>
      </c>
      <c r="F115" s="125">
        <f t="shared" si="66"/>
        <v>0</v>
      </c>
      <c r="G115" s="125">
        <f t="shared" si="66"/>
        <v>3.8063999999999996</v>
      </c>
      <c r="H115" s="125">
        <f t="shared" si="66"/>
        <v>0</v>
      </c>
      <c r="I115" s="125">
        <f t="shared" si="66"/>
        <v>0</v>
      </c>
      <c r="J115" s="125">
        <f t="shared" si="66"/>
        <v>0</v>
      </c>
      <c r="K115" s="125">
        <f t="shared" si="66"/>
        <v>0</v>
      </c>
      <c r="L115" s="125">
        <f t="shared" si="66"/>
        <v>0</v>
      </c>
      <c r="M115" s="125">
        <f t="shared" si="66"/>
        <v>0</v>
      </c>
      <c r="N115" s="125">
        <f t="shared" si="66"/>
        <v>0</v>
      </c>
      <c r="O115" s="125">
        <f t="shared" si="66"/>
        <v>3.8063999999999996</v>
      </c>
      <c r="P115" s="125">
        <f t="shared" si="66"/>
        <v>0</v>
      </c>
      <c r="Q115" s="105">
        <f t="shared" si="2"/>
        <v>0</v>
      </c>
      <c r="R115" s="168">
        <f t="shared" si="3"/>
        <v>3.8063999999999996</v>
      </c>
      <c r="S115" s="162">
        <f t="shared" si="4"/>
        <v>0</v>
      </c>
      <c r="T115" s="103"/>
    </row>
    <row r="116" spans="1:20" ht="31.5">
      <c r="A116" s="99" t="s">
        <v>421</v>
      </c>
      <c r="B116" s="163" t="s">
        <v>891</v>
      </c>
      <c r="C116" s="136" t="s">
        <v>856</v>
      </c>
      <c r="D116" s="125">
        <f t="shared" ref="D116:P116" si="67">SUM(D117:D118)</f>
        <v>0</v>
      </c>
      <c r="E116" s="125">
        <f t="shared" si="67"/>
        <v>0</v>
      </c>
      <c r="F116" s="125">
        <f t="shared" si="67"/>
        <v>0</v>
      </c>
      <c r="G116" s="125">
        <f t="shared" si="67"/>
        <v>3.8063999999999996</v>
      </c>
      <c r="H116" s="125">
        <f t="shared" si="67"/>
        <v>0</v>
      </c>
      <c r="I116" s="125">
        <f t="shared" si="67"/>
        <v>0</v>
      </c>
      <c r="J116" s="125">
        <f t="shared" si="67"/>
        <v>0</v>
      </c>
      <c r="K116" s="125">
        <f t="shared" si="67"/>
        <v>0</v>
      </c>
      <c r="L116" s="125">
        <f t="shared" si="67"/>
        <v>0</v>
      </c>
      <c r="M116" s="125">
        <f t="shared" si="67"/>
        <v>0</v>
      </c>
      <c r="N116" s="125">
        <f t="shared" si="67"/>
        <v>0</v>
      </c>
      <c r="O116" s="125">
        <f t="shared" si="67"/>
        <v>3.8063999999999996</v>
      </c>
      <c r="P116" s="125">
        <f t="shared" si="67"/>
        <v>0</v>
      </c>
      <c r="Q116" s="105">
        <f t="shared" si="2"/>
        <v>0</v>
      </c>
      <c r="R116" s="168">
        <f t="shared" si="3"/>
        <v>3.8063999999999996</v>
      </c>
      <c r="S116" s="162">
        <f t="shared" si="4"/>
        <v>0</v>
      </c>
      <c r="T116" s="103"/>
    </row>
    <row r="117" spans="1:20" s="537" customFormat="1" ht="32.25" customHeight="1">
      <c r="A117" s="611" t="s">
        <v>423</v>
      </c>
      <c r="B117" s="612" t="s">
        <v>1281</v>
      </c>
      <c r="C117" s="603" t="s">
        <v>1287</v>
      </c>
      <c r="D117" s="326">
        <v>0</v>
      </c>
      <c r="E117" s="125">
        <v>0</v>
      </c>
      <c r="F117" s="165">
        <v>0</v>
      </c>
      <c r="G117" s="105">
        <f t="shared" ref="G117:H117" si="68">I117+K117+M117+O117</f>
        <v>3.8063999999999996</v>
      </c>
      <c r="H117" s="169">
        <f t="shared" si="68"/>
        <v>0</v>
      </c>
      <c r="I117" s="105">
        <v>0</v>
      </c>
      <c r="J117" s="105">
        <v>0</v>
      </c>
      <c r="K117" s="105">
        <v>0</v>
      </c>
      <c r="L117" s="326">
        <v>0</v>
      </c>
      <c r="M117" s="105">
        <v>0</v>
      </c>
      <c r="N117" s="105">
        <v>0</v>
      </c>
      <c r="O117" s="590">
        <f>3172*1.2/1000</f>
        <v>3.8063999999999996</v>
      </c>
      <c r="P117" s="326">
        <v>0</v>
      </c>
      <c r="Q117" s="105">
        <f t="shared" ref="Q117" si="69">D117-H117</f>
        <v>0</v>
      </c>
      <c r="R117" s="105">
        <f t="shared" ref="R117" si="70">G117-H117</f>
        <v>3.8063999999999996</v>
      </c>
      <c r="S117" s="162">
        <f t="shared" ref="S117" si="71">H117/G117*100</f>
        <v>0</v>
      </c>
      <c r="T117" s="613"/>
    </row>
    <row r="118" spans="1:20" ht="15.75" hidden="1">
      <c r="A118" s="318"/>
      <c r="B118" s="319"/>
      <c r="C118" s="320"/>
      <c r="D118" s="328"/>
      <c r="E118" s="328"/>
      <c r="F118" s="329"/>
      <c r="G118" s="330"/>
      <c r="H118" s="330"/>
      <c r="I118" s="330"/>
      <c r="J118" s="330"/>
      <c r="K118" s="330"/>
      <c r="L118" s="330"/>
      <c r="M118" s="330"/>
      <c r="N118" s="330"/>
      <c r="O118" s="330"/>
      <c r="P118" s="330"/>
      <c r="Q118" s="105"/>
      <c r="R118" s="168"/>
      <c r="S118" s="162"/>
      <c r="T118" s="103"/>
    </row>
    <row r="119" spans="1:20" ht="47.25">
      <c r="A119" s="99" t="s">
        <v>821</v>
      </c>
      <c r="B119" s="163" t="s">
        <v>893</v>
      </c>
      <c r="C119" s="130" t="s">
        <v>856</v>
      </c>
      <c r="D119" s="125">
        <f>D120</f>
        <v>0</v>
      </c>
      <c r="E119" s="125">
        <v>0</v>
      </c>
      <c r="F119" s="125">
        <f>F120</f>
        <v>0</v>
      </c>
      <c r="G119" s="124">
        <f t="shared" ref="G119:P119" si="72">G120+G124</f>
        <v>6.0878531999999996</v>
      </c>
      <c r="H119" s="124">
        <f t="shared" si="72"/>
        <v>0</v>
      </c>
      <c r="I119" s="124">
        <f t="shared" si="72"/>
        <v>0</v>
      </c>
      <c r="J119" s="124">
        <f t="shared" si="72"/>
        <v>0</v>
      </c>
      <c r="K119" s="124">
        <f t="shared" si="72"/>
        <v>0</v>
      </c>
      <c r="L119" s="124">
        <f t="shared" si="72"/>
        <v>0</v>
      </c>
      <c r="M119" s="124">
        <f t="shared" si="72"/>
        <v>0</v>
      </c>
      <c r="N119" s="124">
        <f t="shared" si="72"/>
        <v>0</v>
      </c>
      <c r="O119" s="124">
        <f t="shared" si="72"/>
        <v>6.0878531999999996</v>
      </c>
      <c r="P119" s="124">
        <f t="shared" si="72"/>
        <v>0</v>
      </c>
      <c r="Q119" s="105">
        <f t="shared" si="2"/>
        <v>0</v>
      </c>
      <c r="R119" s="168">
        <f t="shared" si="3"/>
        <v>6.0878531999999996</v>
      </c>
      <c r="S119" s="162">
        <f t="shared" si="4"/>
        <v>0</v>
      </c>
      <c r="T119" s="103"/>
    </row>
    <row r="120" spans="1:20" s="137" customFormat="1" ht="31.5">
      <c r="A120" s="99" t="s">
        <v>894</v>
      </c>
      <c r="B120" s="163" t="s">
        <v>895</v>
      </c>
      <c r="C120" s="136" t="s">
        <v>856</v>
      </c>
      <c r="D120" s="125">
        <f>SUM(D121:D123)</f>
        <v>0</v>
      </c>
      <c r="E120" s="125">
        <v>0</v>
      </c>
      <c r="F120" s="125">
        <f t="shared" ref="F120:P120" si="73">SUM(F121:F123)</f>
        <v>0</v>
      </c>
      <c r="G120" s="124">
        <f t="shared" si="73"/>
        <v>6.0878531999999996</v>
      </c>
      <c r="H120" s="124">
        <f t="shared" si="73"/>
        <v>0</v>
      </c>
      <c r="I120" s="124">
        <f t="shared" si="73"/>
        <v>0</v>
      </c>
      <c r="J120" s="124">
        <f t="shared" si="73"/>
        <v>0</v>
      </c>
      <c r="K120" s="124">
        <f t="shared" si="73"/>
        <v>0</v>
      </c>
      <c r="L120" s="124">
        <f t="shared" si="73"/>
        <v>0</v>
      </c>
      <c r="M120" s="124">
        <f t="shared" si="73"/>
        <v>0</v>
      </c>
      <c r="N120" s="124">
        <f t="shared" si="73"/>
        <v>0</v>
      </c>
      <c r="O120" s="124">
        <f t="shared" si="73"/>
        <v>6.0878531999999996</v>
      </c>
      <c r="P120" s="124">
        <f t="shared" si="73"/>
        <v>0</v>
      </c>
      <c r="Q120" s="105">
        <f t="shared" ref="Q120:Q146" si="74">D120-H120</f>
        <v>0</v>
      </c>
      <c r="R120" s="168">
        <f t="shared" ref="R120:R146" si="75">G120-H120</f>
        <v>6.0878531999999996</v>
      </c>
      <c r="S120" s="162">
        <f t="shared" ref="S120:S146" si="76">H120/G120*100</f>
        <v>0</v>
      </c>
      <c r="T120" s="135"/>
    </row>
    <row r="121" spans="1:20" ht="39.75" customHeight="1">
      <c r="A121" s="614" t="s">
        <v>1276</v>
      </c>
      <c r="B121" s="615" t="s">
        <v>1271</v>
      </c>
      <c r="C121" s="603" t="s">
        <v>1284</v>
      </c>
      <c r="D121" s="105">
        <v>0</v>
      </c>
      <c r="E121" s="125">
        <v>0</v>
      </c>
      <c r="F121" s="598">
        <v>0</v>
      </c>
      <c r="G121" s="169">
        <f t="shared" ref="G121:H123" si="77">I121+K121+M121+O121</f>
        <v>1.7989236000000002</v>
      </c>
      <c r="H121" s="169">
        <f t="shared" si="77"/>
        <v>0</v>
      </c>
      <c r="I121" s="105">
        <v>0</v>
      </c>
      <c r="J121" s="105">
        <v>0</v>
      </c>
      <c r="K121" s="105">
        <v>0</v>
      </c>
      <c r="L121" s="105">
        <v>0</v>
      </c>
      <c r="M121" s="105">
        <v>0</v>
      </c>
      <c r="N121" s="105">
        <v>0</v>
      </c>
      <c r="O121" s="599">
        <v>1.7989236000000002</v>
      </c>
      <c r="P121" s="158">
        <v>0</v>
      </c>
      <c r="Q121" s="105">
        <f t="shared" si="74"/>
        <v>0</v>
      </c>
      <c r="R121" s="168">
        <f t="shared" si="75"/>
        <v>1.7989236000000002</v>
      </c>
      <c r="S121" s="162">
        <f t="shared" si="76"/>
        <v>0</v>
      </c>
      <c r="T121" s="616"/>
    </row>
    <row r="122" spans="1:20" ht="39.75" customHeight="1">
      <c r="A122" s="614" t="s">
        <v>1277</v>
      </c>
      <c r="B122" s="615" t="s">
        <v>1272</v>
      </c>
      <c r="C122" s="603" t="s">
        <v>1285</v>
      </c>
      <c r="D122" s="105">
        <v>0</v>
      </c>
      <c r="E122" s="125">
        <v>0</v>
      </c>
      <c r="F122" s="598">
        <v>0</v>
      </c>
      <c r="G122" s="169">
        <f t="shared" ref="G122" si="78">I122+K122+M122+O122</f>
        <v>3.7514340000000002</v>
      </c>
      <c r="H122" s="169">
        <f t="shared" ref="H122" si="79">J122+L122+N122+P122</f>
        <v>0</v>
      </c>
      <c r="I122" s="105">
        <v>0</v>
      </c>
      <c r="J122" s="105">
        <v>0</v>
      </c>
      <c r="K122" s="105">
        <v>0</v>
      </c>
      <c r="L122" s="105">
        <v>0</v>
      </c>
      <c r="M122" s="105">
        <v>0</v>
      </c>
      <c r="N122" s="105">
        <v>0</v>
      </c>
      <c r="O122" s="599">
        <v>3.7514340000000002</v>
      </c>
      <c r="P122" s="158">
        <v>0</v>
      </c>
      <c r="Q122" s="105">
        <f t="shared" ref="Q122" si="80">D122-H122</f>
        <v>0</v>
      </c>
      <c r="R122" s="168">
        <f t="shared" ref="R122" si="81">G122-H122</f>
        <v>3.7514340000000002</v>
      </c>
      <c r="S122" s="162">
        <f t="shared" ref="S122" si="82">H122/G122*100</f>
        <v>0</v>
      </c>
      <c r="T122" s="616"/>
    </row>
    <row r="123" spans="1:20" ht="39.75" customHeight="1">
      <c r="A123" s="614" t="s">
        <v>1278</v>
      </c>
      <c r="B123" s="615" t="s">
        <v>1273</v>
      </c>
      <c r="C123" s="603" t="s">
        <v>1286</v>
      </c>
      <c r="D123" s="165">
        <v>0</v>
      </c>
      <c r="E123" s="125">
        <v>0</v>
      </c>
      <c r="F123" s="598">
        <v>0</v>
      </c>
      <c r="G123" s="169">
        <f t="shared" si="77"/>
        <v>0.53749559999999996</v>
      </c>
      <c r="H123" s="169">
        <f t="shared" si="77"/>
        <v>0</v>
      </c>
      <c r="I123" s="105">
        <v>0</v>
      </c>
      <c r="J123" s="105">
        <v>0</v>
      </c>
      <c r="K123" s="105">
        <v>0</v>
      </c>
      <c r="L123" s="105">
        <v>0</v>
      </c>
      <c r="M123" s="105">
        <v>0</v>
      </c>
      <c r="N123" s="105">
        <v>0</v>
      </c>
      <c r="O123" s="599">
        <v>0.53749559999999996</v>
      </c>
      <c r="P123" s="158">
        <v>0</v>
      </c>
      <c r="Q123" s="105">
        <f t="shared" si="74"/>
        <v>0</v>
      </c>
      <c r="R123" s="168">
        <f t="shared" si="75"/>
        <v>0.53749559999999996</v>
      </c>
      <c r="S123" s="162">
        <f t="shared" si="76"/>
        <v>0</v>
      </c>
      <c r="T123" s="616"/>
    </row>
    <row r="124" spans="1:20" ht="31.5">
      <c r="A124" s="102" t="s">
        <v>896</v>
      </c>
      <c r="B124" s="163" t="s">
        <v>897</v>
      </c>
      <c r="C124" s="130" t="s">
        <v>856</v>
      </c>
      <c r="D124" s="165">
        <v>0</v>
      </c>
      <c r="E124" s="125">
        <v>0</v>
      </c>
      <c r="F124" s="169">
        <v>0</v>
      </c>
      <c r="G124" s="169">
        <v>0</v>
      </c>
      <c r="H124" s="105">
        <v>0</v>
      </c>
      <c r="I124" s="105">
        <v>0</v>
      </c>
      <c r="J124" s="105">
        <v>0</v>
      </c>
      <c r="K124" s="105">
        <v>0</v>
      </c>
      <c r="L124" s="105">
        <v>0</v>
      </c>
      <c r="M124" s="105">
        <v>0</v>
      </c>
      <c r="N124" s="105">
        <v>0</v>
      </c>
      <c r="O124" s="105">
        <v>0</v>
      </c>
      <c r="P124" s="105">
        <v>0</v>
      </c>
      <c r="Q124" s="105">
        <f t="shared" si="74"/>
        <v>0</v>
      </c>
      <c r="R124" s="168">
        <f t="shared" si="75"/>
        <v>0</v>
      </c>
      <c r="S124" s="162" t="e">
        <f t="shared" si="76"/>
        <v>#DIV/0!</v>
      </c>
      <c r="T124" s="103"/>
    </row>
    <row r="125" spans="1:20" ht="47.25">
      <c r="A125" s="99" t="s">
        <v>822</v>
      </c>
      <c r="B125" s="163" t="s">
        <v>898</v>
      </c>
      <c r="C125" s="130" t="s">
        <v>856</v>
      </c>
      <c r="D125" s="125">
        <f>D126</f>
        <v>0</v>
      </c>
      <c r="E125" s="125">
        <f t="shared" ref="E125:P125" si="83">E126</f>
        <v>0</v>
      </c>
      <c r="F125" s="125">
        <f t="shared" si="83"/>
        <v>0</v>
      </c>
      <c r="G125" s="125">
        <f t="shared" si="83"/>
        <v>0.74280000000000002</v>
      </c>
      <c r="H125" s="125">
        <f t="shared" si="83"/>
        <v>0</v>
      </c>
      <c r="I125" s="125">
        <f t="shared" si="83"/>
        <v>0</v>
      </c>
      <c r="J125" s="125">
        <f t="shared" si="83"/>
        <v>0</v>
      </c>
      <c r="K125" s="125">
        <f t="shared" si="83"/>
        <v>0</v>
      </c>
      <c r="L125" s="125">
        <f t="shared" si="83"/>
        <v>0</v>
      </c>
      <c r="M125" s="125">
        <f t="shared" si="83"/>
        <v>0</v>
      </c>
      <c r="N125" s="125">
        <f t="shared" si="83"/>
        <v>0</v>
      </c>
      <c r="O125" s="125">
        <f t="shared" si="83"/>
        <v>0.74280000000000002</v>
      </c>
      <c r="P125" s="125">
        <f t="shared" si="83"/>
        <v>0</v>
      </c>
      <c r="Q125" s="105">
        <f t="shared" si="74"/>
        <v>0</v>
      </c>
      <c r="R125" s="168">
        <f t="shared" si="75"/>
        <v>0.74280000000000002</v>
      </c>
      <c r="S125" s="162">
        <f t="shared" si="76"/>
        <v>0</v>
      </c>
      <c r="T125" s="103"/>
    </row>
    <row r="126" spans="1:20" ht="31.5">
      <c r="A126" s="102" t="s">
        <v>436</v>
      </c>
      <c r="B126" s="163" t="s">
        <v>899</v>
      </c>
      <c r="C126" s="136" t="s">
        <v>856</v>
      </c>
      <c r="D126" s="125">
        <f t="shared" ref="D126:P126" si="84">SUM(D127:D127)</f>
        <v>0</v>
      </c>
      <c r="E126" s="125">
        <f t="shared" si="84"/>
        <v>0</v>
      </c>
      <c r="F126" s="125">
        <f t="shared" si="84"/>
        <v>0</v>
      </c>
      <c r="G126" s="125">
        <f t="shared" si="84"/>
        <v>0.74280000000000002</v>
      </c>
      <c r="H126" s="125">
        <f t="shared" si="84"/>
        <v>0</v>
      </c>
      <c r="I126" s="125">
        <f t="shared" si="84"/>
        <v>0</v>
      </c>
      <c r="J126" s="125">
        <f t="shared" si="84"/>
        <v>0</v>
      </c>
      <c r="K126" s="125">
        <f t="shared" si="84"/>
        <v>0</v>
      </c>
      <c r="L126" s="125">
        <f t="shared" si="84"/>
        <v>0</v>
      </c>
      <c r="M126" s="125">
        <f t="shared" si="84"/>
        <v>0</v>
      </c>
      <c r="N126" s="125">
        <f t="shared" si="84"/>
        <v>0</v>
      </c>
      <c r="O126" s="125">
        <f t="shared" si="84"/>
        <v>0.74280000000000002</v>
      </c>
      <c r="P126" s="125">
        <f t="shared" si="84"/>
        <v>0</v>
      </c>
      <c r="Q126" s="105">
        <f t="shared" ref="Q126:Q127" si="85">D126-H126</f>
        <v>0</v>
      </c>
      <c r="R126" s="168">
        <f t="shared" ref="R126:R127" si="86">G126-H126</f>
        <v>0.74280000000000002</v>
      </c>
      <c r="S126" s="162">
        <f t="shared" ref="S126:S127" si="87">H126/G126*100</f>
        <v>0</v>
      </c>
      <c r="T126" s="135"/>
    </row>
    <row r="127" spans="1:20" ht="51.75" customHeight="1">
      <c r="A127" s="334" t="s">
        <v>437</v>
      </c>
      <c r="B127" s="617" t="s">
        <v>1274</v>
      </c>
      <c r="C127" s="603" t="s">
        <v>1283</v>
      </c>
      <c r="D127" s="105">
        <v>0</v>
      </c>
      <c r="E127" s="125">
        <v>0</v>
      </c>
      <c r="F127" s="598">
        <v>0</v>
      </c>
      <c r="G127" s="169">
        <f t="shared" ref="G127" si="88">I127+K127+M127+O127</f>
        <v>0.74280000000000002</v>
      </c>
      <c r="H127" s="169">
        <f t="shared" ref="H127" si="89">J127+L127+N127+P127</f>
        <v>0</v>
      </c>
      <c r="I127" s="105">
        <v>0</v>
      </c>
      <c r="J127" s="105">
        <v>0</v>
      </c>
      <c r="K127" s="105">
        <v>0</v>
      </c>
      <c r="L127" s="105">
        <v>0</v>
      </c>
      <c r="M127" s="105">
        <v>0</v>
      </c>
      <c r="N127" s="105">
        <v>0</v>
      </c>
      <c r="O127" s="590">
        <f>0.619*1.2</f>
        <v>0.74280000000000002</v>
      </c>
      <c r="P127" s="158">
        <v>0</v>
      </c>
      <c r="Q127" s="105">
        <f t="shared" si="85"/>
        <v>0</v>
      </c>
      <c r="R127" s="168">
        <f t="shared" si="86"/>
        <v>0.74280000000000002</v>
      </c>
      <c r="S127" s="162">
        <f t="shared" si="87"/>
        <v>0</v>
      </c>
      <c r="T127" s="103"/>
    </row>
    <row r="128" spans="1:20" ht="33" customHeight="1">
      <c r="A128" s="102" t="s">
        <v>440</v>
      </c>
      <c r="B128" s="163" t="s">
        <v>900</v>
      </c>
      <c r="C128" s="130" t="s">
        <v>856</v>
      </c>
      <c r="D128" s="165">
        <v>0</v>
      </c>
      <c r="E128" s="125">
        <v>0</v>
      </c>
      <c r="F128" s="165">
        <v>0</v>
      </c>
      <c r="G128" s="513">
        <v>0</v>
      </c>
      <c r="H128" s="105">
        <v>0</v>
      </c>
      <c r="I128" s="105">
        <v>0</v>
      </c>
      <c r="J128" s="105">
        <v>0</v>
      </c>
      <c r="K128" s="105">
        <v>0</v>
      </c>
      <c r="L128" s="105">
        <v>0</v>
      </c>
      <c r="M128" s="105">
        <v>0</v>
      </c>
      <c r="N128" s="105">
        <v>0</v>
      </c>
      <c r="O128" s="105">
        <v>0</v>
      </c>
      <c r="P128" s="105">
        <v>0</v>
      </c>
      <c r="Q128" s="105">
        <f t="shared" si="74"/>
        <v>0</v>
      </c>
      <c r="R128" s="168">
        <f t="shared" si="75"/>
        <v>0</v>
      </c>
      <c r="S128" s="162" t="e">
        <f t="shared" si="76"/>
        <v>#DIV/0!</v>
      </c>
      <c r="T128" s="103"/>
    </row>
    <row r="129" spans="1:20" ht="30" customHeight="1">
      <c r="A129" s="102" t="s">
        <v>441</v>
      </c>
      <c r="B129" s="163" t="s">
        <v>901</v>
      </c>
      <c r="C129" s="130" t="s">
        <v>856</v>
      </c>
      <c r="D129" s="165">
        <v>0</v>
      </c>
      <c r="E129" s="125">
        <v>0</v>
      </c>
      <c r="F129" s="165">
        <v>0</v>
      </c>
      <c r="G129" s="169">
        <v>0</v>
      </c>
      <c r="H129" s="105">
        <v>0</v>
      </c>
      <c r="I129" s="105">
        <v>0</v>
      </c>
      <c r="J129" s="105">
        <v>0</v>
      </c>
      <c r="K129" s="105">
        <v>0</v>
      </c>
      <c r="L129" s="105">
        <v>0</v>
      </c>
      <c r="M129" s="105">
        <v>0</v>
      </c>
      <c r="N129" s="105">
        <v>0</v>
      </c>
      <c r="O129" s="105">
        <v>0</v>
      </c>
      <c r="P129" s="105">
        <v>0</v>
      </c>
      <c r="Q129" s="105">
        <f t="shared" si="74"/>
        <v>0</v>
      </c>
      <c r="R129" s="168">
        <f t="shared" si="75"/>
        <v>0</v>
      </c>
      <c r="S129" s="162" t="e">
        <f t="shared" si="76"/>
        <v>#DIV/0!</v>
      </c>
      <c r="T129" s="103"/>
    </row>
    <row r="130" spans="1:20" ht="47.25">
      <c r="A130" s="102" t="s">
        <v>442</v>
      </c>
      <c r="B130" s="163" t="s">
        <v>902</v>
      </c>
      <c r="C130" s="130" t="s">
        <v>856</v>
      </c>
      <c r="D130" s="165">
        <v>0</v>
      </c>
      <c r="E130" s="125">
        <v>0</v>
      </c>
      <c r="F130" s="165">
        <v>0</v>
      </c>
      <c r="G130" s="169">
        <v>0</v>
      </c>
      <c r="H130" s="105">
        <v>0</v>
      </c>
      <c r="I130" s="105">
        <v>0</v>
      </c>
      <c r="J130" s="105">
        <v>0</v>
      </c>
      <c r="K130" s="105">
        <v>0</v>
      </c>
      <c r="L130" s="105">
        <v>0</v>
      </c>
      <c r="M130" s="105">
        <v>0</v>
      </c>
      <c r="N130" s="105">
        <v>0</v>
      </c>
      <c r="O130" s="105">
        <v>0</v>
      </c>
      <c r="P130" s="105">
        <v>0</v>
      </c>
      <c r="Q130" s="105">
        <f t="shared" si="74"/>
        <v>0</v>
      </c>
      <c r="R130" s="168">
        <f t="shared" si="75"/>
        <v>0</v>
      </c>
      <c r="S130" s="162" t="e">
        <f t="shared" si="76"/>
        <v>#DIV/0!</v>
      </c>
      <c r="T130" s="103"/>
    </row>
    <row r="131" spans="1:20" ht="47.25">
      <c r="A131" s="102" t="s">
        <v>443</v>
      </c>
      <c r="B131" s="163" t="s">
        <v>903</v>
      </c>
      <c r="C131" s="130" t="s">
        <v>856</v>
      </c>
      <c r="D131" s="165">
        <v>0</v>
      </c>
      <c r="E131" s="125">
        <v>0</v>
      </c>
      <c r="F131" s="165">
        <v>0</v>
      </c>
      <c r="G131" s="169">
        <v>0</v>
      </c>
      <c r="H131" s="105">
        <v>0</v>
      </c>
      <c r="I131" s="105">
        <v>0</v>
      </c>
      <c r="J131" s="105">
        <v>0</v>
      </c>
      <c r="K131" s="105">
        <v>0</v>
      </c>
      <c r="L131" s="105">
        <v>0</v>
      </c>
      <c r="M131" s="105">
        <v>0</v>
      </c>
      <c r="N131" s="105">
        <v>0</v>
      </c>
      <c r="O131" s="105">
        <v>0</v>
      </c>
      <c r="P131" s="105">
        <v>0</v>
      </c>
      <c r="Q131" s="105">
        <f t="shared" si="74"/>
        <v>0</v>
      </c>
      <c r="R131" s="168">
        <f t="shared" si="75"/>
        <v>0</v>
      </c>
      <c r="S131" s="162" t="e">
        <f t="shared" si="76"/>
        <v>#DIV/0!</v>
      </c>
      <c r="T131" s="103"/>
    </row>
    <row r="132" spans="1:20" ht="45" customHeight="1">
      <c r="A132" s="102" t="s">
        <v>444</v>
      </c>
      <c r="B132" s="163" t="s">
        <v>904</v>
      </c>
      <c r="C132" s="130" t="s">
        <v>856</v>
      </c>
      <c r="D132" s="165">
        <v>0</v>
      </c>
      <c r="E132" s="125">
        <v>0</v>
      </c>
      <c r="F132" s="165">
        <v>0</v>
      </c>
      <c r="G132" s="169">
        <v>0</v>
      </c>
      <c r="H132" s="105">
        <v>0</v>
      </c>
      <c r="I132" s="105">
        <v>0</v>
      </c>
      <c r="J132" s="105">
        <v>0</v>
      </c>
      <c r="K132" s="105">
        <v>0</v>
      </c>
      <c r="L132" s="105">
        <v>0</v>
      </c>
      <c r="M132" s="105">
        <v>0</v>
      </c>
      <c r="N132" s="105">
        <v>0</v>
      </c>
      <c r="O132" s="105">
        <v>0</v>
      </c>
      <c r="P132" s="105">
        <v>0</v>
      </c>
      <c r="Q132" s="105">
        <f t="shared" si="74"/>
        <v>0</v>
      </c>
      <c r="R132" s="168">
        <f t="shared" si="75"/>
        <v>0</v>
      </c>
      <c r="S132" s="162" t="e">
        <f t="shared" si="76"/>
        <v>#DIV/0!</v>
      </c>
      <c r="T132" s="103"/>
    </row>
    <row r="133" spans="1:20" ht="45.75" customHeight="1">
      <c r="A133" s="102" t="s">
        <v>445</v>
      </c>
      <c r="B133" s="163" t="s">
        <v>905</v>
      </c>
      <c r="C133" s="130" t="s">
        <v>856</v>
      </c>
      <c r="D133" s="165">
        <v>0</v>
      </c>
      <c r="E133" s="125">
        <v>0</v>
      </c>
      <c r="F133" s="165">
        <v>0</v>
      </c>
      <c r="G133" s="169">
        <v>0</v>
      </c>
      <c r="H133" s="105">
        <v>0</v>
      </c>
      <c r="I133" s="105">
        <v>0</v>
      </c>
      <c r="J133" s="105">
        <v>0</v>
      </c>
      <c r="K133" s="105">
        <v>0</v>
      </c>
      <c r="L133" s="105">
        <v>0</v>
      </c>
      <c r="M133" s="105">
        <v>0</v>
      </c>
      <c r="N133" s="105">
        <v>0</v>
      </c>
      <c r="O133" s="105">
        <v>0</v>
      </c>
      <c r="P133" s="105">
        <v>0</v>
      </c>
      <c r="Q133" s="105">
        <f t="shared" si="74"/>
        <v>0</v>
      </c>
      <c r="R133" s="168">
        <f t="shared" si="75"/>
        <v>0</v>
      </c>
      <c r="S133" s="162" t="e">
        <f t="shared" si="76"/>
        <v>#DIV/0!</v>
      </c>
      <c r="T133" s="103"/>
    </row>
    <row r="134" spans="1:20" ht="47.25">
      <c r="A134" s="102" t="s">
        <v>906</v>
      </c>
      <c r="B134" s="163" t="s">
        <v>907</v>
      </c>
      <c r="C134" s="130" t="s">
        <v>856</v>
      </c>
      <c r="D134" s="165">
        <v>0</v>
      </c>
      <c r="E134" s="125">
        <v>0</v>
      </c>
      <c r="F134" s="165">
        <v>0</v>
      </c>
      <c r="G134" s="169">
        <v>0</v>
      </c>
      <c r="H134" s="105">
        <v>0</v>
      </c>
      <c r="I134" s="105">
        <v>0</v>
      </c>
      <c r="J134" s="105">
        <v>0</v>
      </c>
      <c r="K134" s="105">
        <v>0</v>
      </c>
      <c r="L134" s="105">
        <v>0</v>
      </c>
      <c r="M134" s="105">
        <v>0</v>
      </c>
      <c r="N134" s="105">
        <v>0</v>
      </c>
      <c r="O134" s="105">
        <v>0</v>
      </c>
      <c r="P134" s="105">
        <v>0</v>
      </c>
      <c r="Q134" s="105">
        <f t="shared" si="74"/>
        <v>0</v>
      </c>
      <c r="R134" s="168">
        <f t="shared" si="75"/>
        <v>0</v>
      </c>
      <c r="S134" s="162" t="e">
        <f t="shared" si="76"/>
        <v>#DIV/0!</v>
      </c>
      <c r="T134" s="103"/>
    </row>
    <row r="135" spans="1:20" ht="47.25">
      <c r="A135" s="99" t="s">
        <v>908</v>
      </c>
      <c r="B135" s="163" t="s">
        <v>909</v>
      </c>
      <c r="C135" s="130" t="s">
        <v>856</v>
      </c>
      <c r="D135" s="165">
        <v>0</v>
      </c>
      <c r="E135" s="125">
        <v>0</v>
      </c>
      <c r="F135" s="169">
        <v>0</v>
      </c>
      <c r="G135" s="169">
        <v>0</v>
      </c>
      <c r="H135" s="105">
        <f t="shared" ref="H135:L135" si="90">H136+H137</f>
        <v>0</v>
      </c>
      <c r="I135" s="105">
        <f t="shared" si="90"/>
        <v>0</v>
      </c>
      <c r="J135" s="105">
        <f t="shared" si="90"/>
        <v>0</v>
      </c>
      <c r="K135" s="105">
        <f t="shared" si="90"/>
        <v>0</v>
      </c>
      <c r="L135" s="105">
        <f t="shared" si="90"/>
        <v>0</v>
      </c>
      <c r="M135" s="105">
        <f>M136+M137</f>
        <v>0</v>
      </c>
      <c r="N135" s="105">
        <f>N136+N137</f>
        <v>0</v>
      </c>
      <c r="O135" s="105">
        <f>O136+O137</f>
        <v>0</v>
      </c>
      <c r="P135" s="105">
        <f>P136+P137</f>
        <v>0</v>
      </c>
      <c r="Q135" s="105">
        <f t="shared" si="74"/>
        <v>0</v>
      </c>
      <c r="R135" s="168">
        <f t="shared" si="75"/>
        <v>0</v>
      </c>
      <c r="S135" s="162" t="e">
        <f t="shared" si="76"/>
        <v>#DIV/0!</v>
      </c>
      <c r="T135" s="103"/>
    </row>
    <row r="136" spans="1:20" ht="31.5">
      <c r="A136" s="102" t="s">
        <v>910</v>
      </c>
      <c r="B136" s="163" t="s">
        <v>911</v>
      </c>
      <c r="C136" s="136" t="s">
        <v>856</v>
      </c>
      <c r="D136" s="132">
        <v>0</v>
      </c>
      <c r="E136" s="125">
        <v>0</v>
      </c>
      <c r="F136" s="132">
        <v>0</v>
      </c>
      <c r="G136" s="105">
        <v>0</v>
      </c>
      <c r="H136" s="105">
        <v>0</v>
      </c>
      <c r="I136" s="105">
        <v>0</v>
      </c>
      <c r="J136" s="105">
        <v>0</v>
      </c>
      <c r="K136" s="105">
        <v>0</v>
      </c>
      <c r="L136" s="105">
        <v>0</v>
      </c>
      <c r="M136" s="105">
        <v>0</v>
      </c>
      <c r="N136" s="105">
        <v>0</v>
      </c>
      <c r="O136" s="105">
        <v>0</v>
      </c>
      <c r="P136" s="105">
        <v>0</v>
      </c>
      <c r="Q136" s="105">
        <f t="shared" si="74"/>
        <v>0</v>
      </c>
      <c r="R136" s="168">
        <f t="shared" si="75"/>
        <v>0</v>
      </c>
      <c r="S136" s="162" t="e">
        <f t="shared" si="76"/>
        <v>#DIV/0!</v>
      </c>
      <c r="T136" s="103"/>
    </row>
    <row r="137" spans="1:20" ht="47.25">
      <c r="A137" s="102" t="s">
        <v>912</v>
      </c>
      <c r="B137" s="163" t="s">
        <v>913</v>
      </c>
      <c r="C137" s="130" t="s">
        <v>856</v>
      </c>
      <c r="D137" s="165">
        <v>0</v>
      </c>
      <c r="E137" s="125">
        <v>0</v>
      </c>
      <c r="F137" s="165">
        <v>0</v>
      </c>
      <c r="G137" s="169">
        <v>0</v>
      </c>
      <c r="H137" s="105">
        <v>0</v>
      </c>
      <c r="I137" s="105">
        <v>0</v>
      </c>
      <c r="J137" s="105">
        <v>0</v>
      </c>
      <c r="K137" s="105">
        <v>0</v>
      </c>
      <c r="L137" s="105">
        <v>0</v>
      </c>
      <c r="M137" s="105">
        <v>0</v>
      </c>
      <c r="N137" s="105">
        <v>0</v>
      </c>
      <c r="O137" s="105">
        <v>0</v>
      </c>
      <c r="P137" s="105">
        <v>0</v>
      </c>
      <c r="Q137" s="105">
        <f t="shared" si="74"/>
        <v>0</v>
      </c>
      <c r="R137" s="168">
        <f t="shared" si="75"/>
        <v>0</v>
      </c>
      <c r="S137" s="162" t="e">
        <f t="shared" si="76"/>
        <v>#DIV/0!</v>
      </c>
      <c r="T137" s="103"/>
    </row>
    <row r="138" spans="1:20" s="137" customFormat="1" ht="112.5" customHeight="1">
      <c r="A138" s="99" t="s">
        <v>914</v>
      </c>
      <c r="B138" s="163" t="s">
        <v>915</v>
      </c>
      <c r="C138" s="136" t="s">
        <v>856</v>
      </c>
      <c r="D138" s="106">
        <v>0</v>
      </c>
      <c r="E138" s="125">
        <v>0</v>
      </c>
      <c r="F138" s="106">
        <v>0</v>
      </c>
      <c r="G138" s="124">
        <f t="shared" ref="G138:P138" si="91">G139+G140</f>
        <v>0</v>
      </c>
      <c r="H138" s="124">
        <f t="shared" si="91"/>
        <v>0</v>
      </c>
      <c r="I138" s="124">
        <f t="shared" si="91"/>
        <v>0</v>
      </c>
      <c r="J138" s="124">
        <f t="shared" si="91"/>
        <v>0</v>
      </c>
      <c r="K138" s="124">
        <f t="shared" si="91"/>
        <v>0</v>
      </c>
      <c r="L138" s="124">
        <f t="shared" si="91"/>
        <v>0</v>
      </c>
      <c r="M138" s="124">
        <f t="shared" si="91"/>
        <v>0</v>
      </c>
      <c r="N138" s="124">
        <f t="shared" si="91"/>
        <v>0</v>
      </c>
      <c r="O138" s="124">
        <f t="shared" si="91"/>
        <v>0</v>
      </c>
      <c r="P138" s="124">
        <f t="shared" si="91"/>
        <v>0</v>
      </c>
      <c r="Q138" s="105">
        <f t="shared" si="74"/>
        <v>0</v>
      </c>
      <c r="R138" s="168">
        <f t="shared" si="75"/>
        <v>0</v>
      </c>
      <c r="S138" s="162" t="e">
        <f t="shared" si="76"/>
        <v>#DIV/0!</v>
      </c>
      <c r="T138" s="135"/>
    </row>
    <row r="139" spans="1:20" ht="63.75" customHeight="1">
      <c r="A139" s="99" t="s">
        <v>916</v>
      </c>
      <c r="B139" s="163" t="s">
        <v>917</v>
      </c>
      <c r="C139" s="130" t="s">
        <v>856</v>
      </c>
      <c r="D139" s="165">
        <v>0</v>
      </c>
      <c r="E139" s="125">
        <v>0</v>
      </c>
      <c r="F139" s="165">
        <v>0</v>
      </c>
      <c r="G139" s="169">
        <v>0</v>
      </c>
      <c r="H139" s="105">
        <v>0</v>
      </c>
      <c r="I139" s="105">
        <v>0</v>
      </c>
      <c r="J139" s="105">
        <v>0</v>
      </c>
      <c r="K139" s="105">
        <v>0</v>
      </c>
      <c r="L139" s="105">
        <v>0</v>
      </c>
      <c r="M139" s="105">
        <v>0</v>
      </c>
      <c r="N139" s="105">
        <v>0</v>
      </c>
      <c r="O139" s="105">
        <v>0</v>
      </c>
      <c r="P139" s="105">
        <v>0</v>
      </c>
      <c r="Q139" s="105">
        <f t="shared" si="74"/>
        <v>0</v>
      </c>
      <c r="R139" s="168">
        <f t="shared" si="75"/>
        <v>0</v>
      </c>
      <c r="S139" s="162" t="e">
        <f t="shared" si="76"/>
        <v>#DIV/0!</v>
      </c>
      <c r="T139" s="103"/>
    </row>
    <row r="140" spans="1:20" ht="57.75" customHeight="1">
      <c r="A140" s="99" t="s">
        <v>918</v>
      </c>
      <c r="B140" s="163" t="s">
        <v>919</v>
      </c>
      <c r="C140" s="130" t="s">
        <v>856</v>
      </c>
      <c r="D140" s="165">
        <v>0</v>
      </c>
      <c r="E140" s="125">
        <v>0</v>
      </c>
      <c r="F140" s="165">
        <v>0</v>
      </c>
      <c r="G140" s="169">
        <v>0</v>
      </c>
      <c r="H140" s="105">
        <v>0</v>
      </c>
      <c r="I140" s="105">
        <v>0</v>
      </c>
      <c r="J140" s="105">
        <v>0</v>
      </c>
      <c r="K140" s="105">
        <v>0</v>
      </c>
      <c r="L140" s="105">
        <v>0</v>
      </c>
      <c r="M140" s="105">
        <v>0</v>
      </c>
      <c r="N140" s="105">
        <v>0</v>
      </c>
      <c r="O140" s="105">
        <v>0</v>
      </c>
      <c r="P140" s="105">
        <v>0</v>
      </c>
      <c r="Q140" s="105">
        <f t="shared" si="74"/>
        <v>0</v>
      </c>
      <c r="R140" s="168">
        <f t="shared" si="75"/>
        <v>0</v>
      </c>
      <c r="S140" s="162" t="e">
        <f t="shared" si="76"/>
        <v>#DIV/0!</v>
      </c>
      <c r="T140" s="103"/>
    </row>
    <row r="141" spans="1:20" s="137" customFormat="1" ht="35.25" customHeight="1">
      <c r="A141" s="99" t="s">
        <v>920</v>
      </c>
      <c r="B141" s="163" t="s">
        <v>864</v>
      </c>
      <c r="C141" s="136" t="s">
        <v>856</v>
      </c>
      <c r="D141" s="106">
        <v>0</v>
      </c>
      <c r="E141" s="125">
        <v>0</v>
      </c>
      <c r="F141" s="106">
        <v>0</v>
      </c>
      <c r="G141" s="106">
        <v>0</v>
      </c>
      <c r="H141" s="106">
        <v>0</v>
      </c>
      <c r="I141" s="106">
        <v>0</v>
      </c>
      <c r="J141" s="106">
        <v>0</v>
      </c>
      <c r="K141" s="106">
        <v>0</v>
      </c>
      <c r="L141" s="106">
        <v>0</v>
      </c>
      <c r="M141" s="106">
        <v>0</v>
      </c>
      <c r="N141" s="106">
        <v>0</v>
      </c>
      <c r="O141" s="106">
        <v>0</v>
      </c>
      <c r="P141" s="106">
        <v>0</v>
      </c>
      <c r="Q141" s="105">
        <f t="shared" si="74"/>
        <v>0</v>
      </c>
      <c r="R141" s="168">
        <f t="shared" si="75"/>
        <v>0</v>
      </c>
      <c r="S141" s="162" t="e">
        <f t="shared" si="76"/>
        <v>#DIV/0!</v>
      </c>
      <c r="T141" s="135"/>
    </row>
    <row r="142" spans="1:20" s="137" customFormat="1" ht="47.25">
      <c r="A142" s="99" t="s">
        <v>921</v>
      </c>
      <c r="B142" s="163" t="s">
        <v>922</v>
      </c>
      <c r="C142" s="136" t="s">
        <v>856</v>
      </c>
      <c r="D142" s="106">
        <v>0</v>
      </c>
      <c r="E142" s="125">
        <v>0</v>
      </c>
      <c r="F142" s="106">
        <v>0</v>
      </c>
      <c r="G142" s="132">
        <v>0</v>
      </c>
      <c r="H142" s="124">
        <v>0</v>
      </c>
      <c r="I142" s="124">
        <v>0</v>
      </c>
      <c r="J142" s="124">
        <v>0</v>
      </c>
      <c r="K142" s="124">
        <v>0</v>
      </c>
      <c r="L142" s="124">
        <v>0</v>
      </c>
      <c r="M142" s="124">
        <v>0</v>
      </c>
      <c r="N142" s="124">
        <v>0</v>
      </c>
      <c r="O142" s="124">
        <v>0</v>
      </c>
      <c r="P142" s="124">
        <v>0</v>
      </c>
      <c r="Q142" s="105">
        <f t="shared" si="74"/>
        <v>0</v>
      </c>
      <c r="R142" s="168">
        <f t="shared" si="75"/>
        <v>0</v>
      </c>
      <c r="S142" s="162" t="e">
        <f t="shared" si="76"/>
        <v>#DIV/0!</v>
      </c>
      <c r="T142" s="135"/>
    </row>
    <row r="143" spans="1:20" s="137" customFormat="1" ht="36.75" customHeight="1">
      <c r="A143" s="99" t="s">
        <v>923</v>
      </c>
      <c r="B143" s="163" t="s">
        <v>924</v>
      </c>
      <c r="C143" s="136" t="s">
        <v>856</v>
      </c>
      <c r="D143" s="124">
        <f>SUM(D144:D145)</f>
        <v>11.439599999999999</v>
      </c>
      <c r="E143" s="125">
        <v>0</v>
      </c>
      <c r="F143" s="124">
        <f>SUM(F144:F145)</f>
        <v>0</v>
      </c>
      <c r="G143" s="124">
        <f>SUM(G144:G145)</f>
        <v>4.1639999999999997</v>
      </c>
      <c r="H143" s="124">
        <f>SUM(H144:H145)</f>
        <v>3.3479999999999999</v>
      </c>
      <c r="I143" s="124">
        <f>SUM(I144:I145)</f>
        <v>0</v>
      </c>
      <c r="J143" s="124">
        <f>SUM(J144:J145)</f>
        <v>0.83699999999999997</v>
      </c>
      <c r="K143" s="124">
        <f>SUM(K144:K145)</f>
        <v>0</v>
      </c>
      <c r="L143" s="124">
        <f>SUM(L144:L145)</f>
        <v>0.83699999999999997</v>
      </c>
      <c r="M143" s="124">
        <f>SUM(M144:M145)</f>
        <v>0</v>
      </c>
      <c r="N143" s="124">
        <f>SUM(N144:N145)</f>
        <v>0.83699999999999997</v>
      </c>
      <c r="O143" s="124">
        <f>SUM(O144:O145)</f>
        <v>4.1639999999999997</v>
      </c>
      <c r="P143" s="124">
        <f>SUM(P144:P145)</f>
        <v>0.83699999999999997</v>
      </c>
      <c r="Q143" s="105">
        <f t="shared" si="74"/>
        <v>8.0915999999999997</v>
      </c>
      <c r="R143" s="168">
        <f t="shared" si="75"/>
        <v>0.81599999999999984</v>
      </c>
      <c r="S143" s="162">
        <f t="shared" si="76"/>
        <v>80.403458213256485</v>
      </c>
      <c r="T143" s="135"/>
    </row>
    <row r="144" spans="1:20" s="537" customFormat="1" ht="60.75" customHeight="1">
      <c r="A144" s="611" t="s">
        <v>1279</v>
      </c>
      <c r="B144" s="618" t="s">
        <v>1186</v>
      </c>
      <c r="C144" s="619" t="s">
        <v>1187</v>
      </c>
      <c r="D144" s="594">
        <f>9.533*1.2</f>
        <v>11.439599999999999</v>
      </c>
      <c r="E144" s="125">
        <v>0</v>
      </c>
      <c r="F144" s="169">
        <v>0</v>
      </c>
      <c r="G144" s="169">
        <f t="shared" ref="G144:G145" si="92">I144+K144+M144+O144</f>
        <v>3.3479999999999999</v>
      </c>
      <c r="H144" s="169">
        <f t="shared" ref="H144:H145" si="93">J144+L144+N144+P144</f>
        <v>3.3479999999999999</v>
      </c>
      <c r="I144" s="105">
        <v>0</v>
      </c>
      <c r="J144" s="820">
        <f>0.6975*1.2</f>
        <v>0.83699999999999997</v>
      </c>
      <c r="K144" s="165">
        <v>0</v>
      </c>
      <c r="L144" s="820">
        <f>0.6975*1.2</f>
        <v>0.83699999999999997</v>
      </c>
      <c r="M144" s="165">
        <v>0</v>
      </c>
      <c r="N144" s="820">
        <f>0.6975*1.2</f>
        <v>0.83699999999999997</v>
      </c>
      <c r="O144" s="600">
        <v>3.3479999999999999</v>
      </c>
      <c r="P144" s="820">
        <f>0.6975*1.2</f>
        <v>0.83699999999999997</v>
      </c>
      <c r="Q144" s="105">
        <f t="shared" si="74"/>
        <v>8.0915999999999997</v>
      </c>
      <c r="R144" s="105">
        <f t="shared" si="75"/>
        <v>0</v>
      </c>
      <c r="S144" s="162">
        <f t="shared" si="76"/>
        <v>100</v>
      </c>
      <c r="T144" s="616"/>
    </row>
    <row r="145" spans="1:20" ht="39.75" customHeight="1">
      <c r="A145" s="611" t="s">
        <v>1280</v>
      </c>
      <c r="B145" s="620" t="s">
        <v>1275</v>
      </c>
      <c r="C145" s="603" t="s">
        <v>1282</v>
      </c>
      <c r="D145" s="601">
        <v>0</v>
      </c>
      <c r="E145" s="125">
        <v>0</v>
      </c>
      <c r="F145" s="169">
        <v>0</v>
      </c>
      <c r="G145" s="169">
        <f t="shared" si="92"/>
        <v>0.81599999999999995</v>
      </c>
      <c r="H145" s="169">
        <f t="shared" si="93"/>
        <v>0</v>
      </c>
      <c r="I145" s="105">
        <v>0</v>
      </c>
      <c r="J145" s="105">
        <v>0</v>
      </c>
      <c r="K145" s="165">
        <v>0</v>
      </c>
      <c r="L145" s="105">
        <v>0</v>
      </c>
      <c r="M145" s="165">
        <v>0</v>
      </c>
      <c r="N145" s="105">
        <v>0</v>
      </c>
      <c r="O145" s="600">
        <v>0.81599999999999995</v>
      </c>
      <c r="P145" s="601">
        <v>0</v>
      </c>
      <c r="Q145" s="105">
        <f t="shared" si="74"/>
        <v>0</v>
      </c>
      <c r="R145" s="168">
        <f t="shared" si="75"/>
        <v>0.81599999999999995</v>
      </c>
      <c r="S145" s="162">
        <f t="shared" si="76"/>
        <v>0</v>
      </c>
      <c r="T145" s="613"/>
    </row>
    <row r="146" spans="1:20" s="137" customFormat="1" ht="30" customHeight="1">
      <c r="A146" s="705" t="s">
        <v>21</v>
      </c>
      <c r="B146" s="705"/>
      <c r="C146" s="705"/>
      <c r="D146" s="124">
        <f t="shared" ref="D146:P146" si="94">D22</f>
        <v>11.439599999999999</v>
      </c>
      <c r="E146" s="125">
        <v>0</v>
      </c>
      <c r="F146" s="124">
        <f t="shared" si="94"/>
        <v>0</v>
      </c>
      <c r="G146" s="124">
        <f t="shared" si="94"/>
        <v>79.975677199999993</v>
      </c>
      <c r="H146" s="124">
        <f t="shared" si="94"/>
        <v>19.948448266</v>
      </c>
      <c r="I146" s="124">
        <f t="shared" si="94"/>
        <v>0</v>
      </c>
      <c r="J146" s="124">
        <f t="shared" si="94"/>
        <v>2.4792197400000004</v>
      </c>
      <c r="K146" s="124">
        <f t="shared" si="94"/>
        <v>0</v>
      </c>
      <c r="L146" s="124">
        <f t="shared" si="94"/>
        <v>3.7967787319999999</v>
      </c>
      <c r="M146" s="124">
        <f t="shared" si="94"/>
        <v>0</v>
      </c>
      <c r="N146" s="124">
        <f t="shared" si="94"/>
        <v>5.3042914400000019</v>
      </c>
      <c r="O146" s="124">
        <f t="shared" si="94"/>
        <v>79.975677199999993</v>
      </c>
      <c r="P146" s="124">
        <f t="shared" si="94"/>
        <v>8.368158354000002</v>
      </c>
      <c r="Q146" s="105">
        <f t="shared" si="74"/>
        <v>-8.5088482660000011</v>
      </c>
      <c r="R146" s="168">
        <f t="shared" si="75"/>
        <v>60.027228933999993</v>
      </c>
      <c r="S146" s="162">
        <f t="shared" si="76"/>
        <v>24.943143921262102</v>
      </c>
      <c r="T146" s="142"/>
    </row>
    <row r="147" spans="1:20">
      <c r="B147" s="138"/>
    </row>
    <row r="148" spans="1:20">
      <c r="B148" s="138"/>
    </row>
  </sheetData>
  <autoFilter ref="A21:T146"/>
  <mergeCells count="26"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  <mergeCell ref="A146:C146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</mergeCells>
  <pageMargins left="0" right="0" top="0" bottom="0" header="0" footer="0"/>
  <pageSetup paperSize="9" scale="85" fitToHeight="3" orientation="landscape" r:id="rId1"/>
  <ignoredErrors>
    <ignoredError sqref="I120:P120 F120 M30:O30 I30 D30:F30 E116 D120" formulaRange="1"/>
    <ignoredError sqref="S114:S117 S119:S145 S112 S22:S95 S146 S98:S107 S108:S111 S96:S97" evalError="1"/>
    <ignoredError sqref="A119 A125 A135 A139:A140 A115 A29 A144:A145" twoDigitTextYear="1"/>
    <ignoredError sqref="O22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AP171"/>
  <sheetViews>
    <sheetView zoomScale="60" zoomScaleNormal="60" workbookViewId="0">
      <selection activeCell="P145" sqref="P144:P145"/>
    </sheetView>
  </sheetViews>
  <sheetFormatPr defaultRowHeight="15.75"/>
  <cols>
    <col min="1" max="1" width="14" style="172" customWidth="1"/>
    <col min="2" max="2" width="52.28515625" style="170" customWidth="1"/>
    <col min="3" max="3" width="19.140625" style="170" customWidth="1"/>
    <col min="4" max="4" width="16.28515625" style="170" customWidth="1"/>
    <col min="5" max="13" width="14.42578125" style="170" customWidth="1"/>
    <col min="14" max="14" width="14.85546875" style="170" customWidth="1"/>
    <col min="15" max="15" width="16.85546875" style="173" customWidth="1"/>
    <col min="16" max="16" width="17" style="170" customWidth="1"/>
    <col min="17" max="17" width="12.7109375" style="170" customWidth="1"/>
    <col min="18" max="18" width="16.42578125" style="170" customWidth="1"/>
    <col min="19" max="19" width="13" style="170" customWidth="1"/>
    <col min="20" max="20" width="16.5703125" style="170" customWidth="1"/>
    <col min="21" max="21" width="16.85546875" style="173" customWidth="1"/>
    <col min="22" max="22" width="16.140625" style="170" customWidth="1"/>
    <col min="23" max="23" width="11.85546875" style="170" customWidth="1"/>
    <col min="24" max="24" width="107.28515625" style="170" customWidth="1"/>
    <col min="25" max="25" width="9.140625" style="174"/>
    <col min="26" max="42" width="9.140625" style="100"/>
  </cols>
  <sheetData>
    <row r="1" spans="1:25">
      <c r="T1" s="172" t="s">
        <v>489</v>
      </c>
    </row>
    <row r="2" spans="1:25">
      <c r="T2" s="172" t="s">
        <v>23</v>
      </c>
    </row>
    <row r="3" spans="1:25">
      <c r="T3" s="172" t="s">
        <v>24</v>
      </c>
    </row>
    <row r="4" spans="1:25" s="100" customFormat="1">
      <c r="A4" s="721" t="s">
        <v>490</v>
      </c>
      <c r="B4" s="721"/>
      <c r="C4" s="721"/>
      <c r="D4" s="721"/>
      <c r="E4" s="72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  <c r="S4" s="721"/>
      <c r="T4" s="721"/>
      <c r="U4" s="721"/>
      <c r="V4" s="721"/>
      <c r="W4" s="721"/>
      <c r="X4" s="721"/>
      <c r="Y4" s="174"/>
    </row>
    <row r="5" spans="1:25" s="100" customFormat="1">
      <c r="A5" s="721" t="s">
        <v>1178</v>
      </c>
      <c r="B5" s="721"/>
      <c r="C5" s="721"/>
      <c r="D5" s="721"/>
      <c r="E5" s="721"/>
      <c r="F5" s="721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721"/>
      <c r="V5" s="721"/>
      <c r="W5" s="721"/>
      <c r="X5" s="721"/>
      <c r="Y5" s="174"/>
    </row>
    <row r="6" spans="1:25" s="100" customFormat="1">
      <c r="A6" s="721" t="str">
        <f>'10'!A8:T8</f>
        <v>за 4 квартал 2021 год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  <c r="R6" s="721"/>
      <c r="S6" s="721"/>
      <c r="T6" s="721"/>
      <c r="U6" s="721"/>
      <c r="V6" s="721"/>
      <c r="W6" s="721"/>
      <c r="X6" s="721"/>
      <c r="Y6" s="174"/>
    </row>
    <row r="7" spans="1:25" s="100" customFormat="1">
      <c r="A7" s="172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3"/>
      <c r="P7" s="170"/>
      <c r="Q7" s="170"/>
      <c r="R7" s="170"/>
      <c r="S7" s="170"/>
      <c r="T7" s="170"/>
      <c r="U7" s="173"/>
      <c r="V7" s="170"/>
      <c r="W7" s="170"/>
      <c r="X7" s="170"/>
      <c r="Y7" s="174"/>
    </row>
    <row r="8" spans="1:25" s="100" customFormat="1">
      <c r="A8" s="722" t="s">
        <v>1171</v>
      </c>
      <c r="B8" s="722"/>
      <c r="C8" s="722"/>
      <c r="D8" s="722"/>
      <c r="E8" s="722"/>
      <c r="F8" s="722"/>
      <c r="G8" s="722"/>
      <c r="H8" s="722"/>
      <c r="I8" s="722"/>
      <c r="J8" s="722"/>
      <c r="K8" s="722"/>
      <c r="L8" s="722"/>
      <c r="M8" s="722"/>
      <c r="N8" s="722"/>
      <c r="O8" s="722"/>
      <c r="P8" s="722"/>
      <c r="Q8" s="722"/>
      <c r="R8" s="722"/>
      <c r="S8" s="722"/>
      <c r="T8" s="722"/>
      <c r="U8" s="722"/>
      <c r="V8" s="722"/>
      <c r="W8" s="722"/>
      <c r="X8" s="722"/>
      <c r="Y8" s="174"/>
    </row>
    <row r="9" spans="1:25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3"/>
      <c r="P9" s="170"/>
      <c r="Q9" s="170"/>
      <c r="R9" s="170"/>
      <c r="S9" s="170"/>
      <c r="T9" s="170"/>
      <c r="U9" s="173"/>
      <c r="V9" s="170"/>
      <c r="W9" s="170"/>
      <c r="X9" s="170"/>
      <c r="Y9" s="174"/>
    </row>
    <row r="10" spans="1:25" s="100" customFormat="1">
      <c r="A10" s="719" t="str">
        <f>'10'!A12:T12</f>
        <v xml:space="preserve">                    Год раскрытия информации: 2020 год</v>
      </c>
      <c r="B10" s="719"/>
      <c r="C10" s="719"/>
      <c r="D10" s="719"/>
      <c r="E10" s="719"/>
      <c r="F10" s="719"/>
      <c r="G10" s="719"/>
      <c r="H10" s="719"/>
      <c r="I10" s="719"/>
      <c r="J10" s="719"/>
      <c r="K10" s="719"/>
      <c r="L10" s="719"/>
      <c r="M10" s="719"/>
      <c r="N10" s="719"/>
      <c r="O10" s="719"/>
      <c r="P10" s="719"/>
      <c r="Q10" s="719"/>
      <c r="R10" s="719"/>
      <c r="S10" s="719"/>
      <c r="T10" s="719"/>
      <c r="U10" s="719"/>
      <c r="V10" s="719"/>
      <c r="W10" s="719"/>
      <c r="X10" s="719"/>
      <c r="Y10" s="174"/>
    </row>
    <row r="11" spans="1:25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3"/>
      <c r="P11" s="170"/>
      <c r="Q11" s="170"/>
      <c r="R11" s="170"/>
      <c r="S11" s="170"/>
      <c r="T11" s="170"/>
      <c r="U11" s="173"/>
      <c r="V11" s="170"/>
      <c r="W11" s="170"/>
      <c r="X11" s="170"/>
      <c r="Y11" s="174"/>
    </row>
    <row r="12" spans="1:25" s="100" customFormat="1">
      <c r="A12" s="719" t="s">
        <v>34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174"/>
    </row>
    <row r="13" spans="1:25" s="100" customFormat="1">
      <c r="A13" s="72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3" s="720"/>
      <c r="C13" s="720"/>
      <c r="D13" s="720"/>
      <c r="E13" s="720"/>
      <c r="F13" s="720"/>
      <c r="G13" s="720"/>
      <c r="H13" s="720"/>
      <c r="I13" s="720"/>
      <c r="J13" s="720"/>
      <c r="K13" s="720"/>
      <c r="L13" s="720"/>
      <c r="M13" s="720"/>
      <c r="N13" s="720"/>
      <c r="O13" s="720"/>
      <c r="P13" s="720"/>
      <c r="Q13" s="720"/>
      <c r="R13" s="720"/>
      <c r="S13" s="720"/>
      <c r="T13" s="720"/>
      <c r="U13" s="720"/>
      <c r="V13" s="720"/>
      <c r="W13" s="720"/>
      <c r="X13" s="720"/>
      <c r="Y13" s="174"/>
    </row>
    <row r="14" spans="1:25" s="100" customFormat="1">
      <c r="A14" s="172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3"/>
      <c r="P14" s="170"/>
      <c r="Q14" s="170"/>
      <c r="R14" s="170"/>
      <c r="S14" s="170"/>
      <c r="T14" s="170"/>
      <c r="U14" s="173"/>
      <c r="V14" s="170"/>
      <c r="W14" s="170"/>
      <c r="X14" s="170"/>
      <c r="Y14" s="174"/>
    </row>
    <row r="15" spans="1:25" s="100" customFormat="1">
      <c r="A15" s="172"/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3"/>
      <c r="P15" s="170"/>
      <c r="Q15" s="170"/>
      <c r="R15" s="170"/>
      <c r="S15" s="170"/>
      <c r="T15" s="170"/>
      <c r="U15" s="173"/>
      <c r="V15" s="170"/>
      <c r="W15" s="170"/>
      <c r="X15" s="170"/>
      <c r="Y15" s="174"/>
    </row>
    <row r="16" spans="1:25" s="100" customFormat="1">
      <c r="A16" s="707" t="s">
        <v>0</v>
      </c>
      <c r="B16" s="707" t="s">
        <v>1</v>
      </c>
      <c r="C16" s="707" t="s">
        <v>2</v>
      </c>
      <c r="D16" s="707" t="s">
        <v>491</v>
      </c>
      <c r="E16" s="707"/>
      <c r="F16" s="707"/>
      <c r="G16" s="707"/>
      <c r="H16" s="707"/>
      <c r="I16" s="707"/>
      <c r="J16" s="707"/>
      <c r="K16" s="707"/>
      <c r="L16" s="707"/>
      <c r="M16" s="707"/>
      <c r="N16" s="707" t="s">
        <v>483</v>
      </c>
      <c r="O16" s="707"/>
      <c r="P16" s="707"/>
      <c r="Q16" s="707"/>
      <c r="R16" s="707"/>
      <c r="S16" s="707"/>
      <c r="T16" s="707"/>
      <c r="U16" s="707"/>
      <c r="V16" s="707"/>
      <c r="W16" s="707"/>
      <c r="X16" s="707" t="s">
        <v>10</v>
      </c>
      <c r="Y16" s="175"/>
    </row>
    <row r="17" spans="1:25" s="100" customFormat="1">
      <c r="A17" s="707"/>
      <c r="B17" s="707"/>
      <c r="C17" s="707"/>
      <c r="D17" s="707" t="s">
        <v>1242</v>
      </c>
      <c r="E17" s="707"/>
      <c r="F17" s="707"/>
      <c r="G17" s="707"/>
      <c r="H17" s="707"/>
      <c r="I17" s="707"/>
      <c r="J17" s="707"/>
      <c r="K17" s="707"/>
      <c r="L17" s="707"/>
      <c r="M17" s="707"/>
      <c r="N17" s="707"/>
      <c r="O17" s="707"/>
      <c r="P17" s="707"/>
      <c r="Q17" s="707"/>
      <c r="R17" s="707"/>
      <c r="S17" s="707"/>
      <c r="T17" s="707"/>
      <c r="U17" s="707"/>
      <c r="V17" s="707"/>
      <c r="W17" s="707"/>
      <c r="X17" s="707"/>
      <c r="Y17" s="175"/>
    </row>
    <row r="18" spans="1:25" s="100" customFormat="1">
      <c r="A18" s="707"/>
      <c r="B18" s="707"/>
      <c r="C18" s="707"/>
      <c r="D18" s="707" t="s">
        <v>11</v>
      </c>
      <c r="E18" s="707"/>
      <c r="F18" s="707"/>
      <c r="G18" s="707"/>
      <c r="H18" s="707"/>
      <c r="I18" s="707" t="s">
        <v>12</v>
      </c>
      <c r="J18" s="707"/>
      <c r="K18" s="707"/>
      <c r="L18" s="707"/>
      <c r="M18" s="707"/>
      <c r="N18" s="707" t="s">
        <v>13</v>
      </c>
      <c r="O18" s="707"/>
      <c r="P18" s="707" t="s">
        <v>14</v>
      </c>
      <c r="Q18" s="707"/>
      <c r="R18" s="707" t="s">
        <v>15</v>
      </c>
      <c r="S18" s="707"/>
      <c r="T18" s="707" t="s">
        <v>16</v>
      </c>
      <c r="U18" s="707"/>
      <c r="V18" s="707" t="s">
        <v>17</v>
      </c>
      <c r="W18" s="707"/>
      <c r="X18" s="707"/>
      <c r="Y18" s="175"/>
    </row>
    <row r="19" spans="1:25" s="100" customFormat="1" ht="89.25" customHeight="1">
      <c r="A19" s="707"/>
      <c r="B19" s="707"/>
      <c r="C19" s="707"/>
      <c r="D19" s="707" t="s">
        <v>13</v>
      </c>
      <c r="E19" s="707" t="s">
        <v>14</v>
      </c>
      <c r="F19" s="707" t="s">
        <v>15</v>
      </c>
      <c r="G19" s="707" t="s">
        <v>16</v>
      </c>
      <c r="H19" s="707" t="s">
        <v>17</v>
      </c>
      <c r="I19" s="707" t="s">
        <v>18</v>
      </c>
      <c r="J19" s="707" t="s">
        <v>14</v>
      </c>
      <c r="K19" s="707" t="s">
        <v>15</v>
      </c>
      <c r="L19" s="707" t="s">
        <v>16</v>
      </c>
      <c r="M19" s="707" t="s">
        <v>17</v>
      </c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175"/>
    </row>
    <row r="20" spans="1:25" s="100" customFormat="1" ht="87.75" customHeight="1">
      <c r="A20" s="707"/>
      <c r="B20" s="707"/>
      <c r="C20" s="707"/>
      <c r="D20" s="707"/>
      <c r="E20" s="707"/>
      <c r="F20" s="707"/>
      <c r="G20" s="707"/>
      <c r="H20" s="707"/>
      <c r="I20" s="707"/>
      <c r="J20" s="707"/>
      <c r="K20" s="707"/>
      <c r="L20" s="707"/>
      <c r="M20" s="707"/>
      <c r="N20" s="368" t="s">
        <v>19</v>
      </c>
      <c r="O20" s="367" t="s">
        <v>20</v>
      </c>
      <c r="P20" s="368" t="s">
        <v>19</v>
      </c>
      <c r="Q20" s="368" t="s">
        <v>20</v>
      </c>
      <c r="R20" s="368" t="s">
        <v>19</v>
      </c>
      <c r="S20" s="368" t="s">
        <v>20</v>
      </c>
      <c r="T20" s="368" t="s">
        <v>19</v>
      </c>
      <c r="U20" s="367" t="s">
        <v>20</v>
      </c>
      <c r="V20" s="368" t="s">
        <v>19</v>
      </c>
      <c r="W20" s="368" t="s">
        <v>20</v>
      </c>
      <c r="X20" s="707"/>
      <c r="Y20" s="175"/>
    </row>
    <row r="21" spans="1:25" s="100" customFormat="1">
      <c r="A21" s="131">
        <v>1</v>
      </c>
      <c r="B21" s="131">
        <v>2</v>
      </c>
      <c r="C21" s="131">
        <v>3</v>
      </c>
      <c r="D21" s="131">
        <v>4</v>
      </c>
      <c r="E21" s="131">
        <v>5</v>
      </c>
      <c r="F21" s="131">
        <v>6</v>
      </c>
      <c r="G21" s="131">
        <v>7</v>
      </c>
      <c r="H21" s="131">
        <v>8</v>
      </c>
      <c r="I21" s="131">
        <v>9</v>
      </c>
      <c r="J21" s="131">
        <v>10</v>
      </c>
      <c r="K21" s="131">
        <v>11</v>
      </c>
      <c r="L21" s="131">
        <v>12</v>
      </c>
      <c r="M21" s="131">
        <v>13</v>
      </c>
      <c r="N21" s="131">
        <v>14</v>
      </c>
      <c r="O21" s="104">
        <v>15</v>
      </c>
      <c r="P21" s="131">
        <v>16</v>
      </c>
      <c r="Q21" s="131">
        <v>17</v>
      </c>
      <c r="R21" s="131">
        <v>18</v>
      </c>
      <c r="S21" s="131">
        <v>19</v>
      </c>
      <c r="T21" s="131">
        <v>20</v>
      </c>
      <c r="U21" s="104">
        <v>21</v>
      </c>
      <c r="V21" s="131">
        <v>22</v>
      </c>
      <c r="W21" s="131">
        <v>23</v>
      </c>
      <c r="X21" s="131">
        <v>24</v>
      </c>
      <c r="Y21" s="175"/>
    </row>
    <row r="22" spans="1:25" s="137" customFormat="1" ht="31.5">
      <c r="A22" s="107">
        <v>0</v>
      </c>
      <c r="B22" s="107" t="s">
        <v>21</v>
      </c>
      <c r="C22" s="110" t="s">
        <v>856</v>
      </c>
      <c r="D22" s="126">
        <f>SUM(D23:D28)-0.001</f>
        <v>79.975677199999993</v>
      </c>
      <c r="E22" s="126">
        <f t="shared" ref="E22:H22" si="0">SUM(E23:E28)</f>
        <v>0</v>
      </c>
      <c r="F22" s="126">
        <f t="shared" si="0"/>
        <v>0</v>
      </c>
      <c r="G22" s="126">
        <f>SUM(G23:G28)-0.001</f>
        <v>79.975677199999993</v>
      </c>
      <c r="H22" s="126">
        <f t="shared" si="0"/>
        <v>0</v>
      </c>
      <c r="I22" s="126">
        <f t="shared" ref="I22" si="1">SUM(I23:I28)</f>
        <v>19.948448266</v>
      </c>
      <c r="J22" s="126">
        <f t="shared" ref="J22" si="2">SUM(J23:J28)</f>
        <v>0</v>
      </c>
      <c r="K22" s="126">
        <f t="shared" ref="K22" si="3">SUM(K23:K28)</f>
        <v>0</v>
      </c>
      <c r="L22" s="126">
        <f t="shared" ref="L22" si="4">SUM(L23:L28)</f>
        <v>19.948448266</v>
      </c>
      <c r="M22" s="126">
        <f t="shared" ref="M22" si="5">SUM(M23:M28)</f>
        <v>0</v>
      </c>
      <c r="N22" s="126">
        <f>T22</f>
        <v>60.027228933999993</v>
      </c>
      <c r="O22" s="162">
        <f>U22</f>
        <v>24.943143921262102</v>
      </c>
      <c r="P22" s="126">
        <f>E22-J22</f>
        <v>0</v>
      </c>
      <c r="Q22" s="369" t="s">
        <v>256</v>
      </c>
      <c r="R22" s="126">
        <f>F22-K22</f>
        <v>0</v>
      </c>
      <c r="S22" s="369" t="s">
        <v>256</v>
      </c>
      <c r="T22" s="126">
        <f>G22-L22</f>
        <v>60.027228933999993</v>
      </c>
      <c r="U22" s="162">
        <f>L22/G22*100</f>
        <v>24.943143921262102</v>
      </c>
      <c r="V22" s="126">
        <f>H22-M22</f>
        <v>0</v>
      </c>
      <c r="W22" s="368" t="s">
        <v>256</v>
      </c>
      <c r="X22" s="176">
        <f>'10'!T22</f>
        <v>0</v>
      </c>
      <c r="Y22" s="262"/>
    </row>
    <row r="23" spans="1:25" s="137" customFormat="1" ht="30.75" customHeight="1">
      <c r="A23" s="107" t="s">
        <v>857</v>
      </c>
      <c r="B23" s="107" t="s">
        <v>858</v>
      </c>
      <c r="C23" s="110" t="s">
        <v>856</v>
      </c>
      <c r="D23" s="126">
        <f>D29+D115+D118+D127</f>
        <v>65.175623999999999</v>
      </c>
      <c r="E23" s="126">
        <f>E29+E115+E118+E127</f>
        <v>0</v>
      </c>
      <c r="F23" s="126">
        <f>F29+F115+F118+F127</f>
        <v>0</v>
      </c>
      <c r="G23" s="126">
        <f>G29+G115+G118+G127</f>
        <v>65.175623999999999</v>
      </c>
      <c r="H23" s="126">
        <f>H29+H115+H118+H127</f>
        <v>0</v>
      </c>
      <c r="I23" s="126">
        <f>I29+I115+I118+I127</f>
        <v>16.600448266000001</v>
      </c>
      <c r="J23" s="126">
        <f>J29+J115+J118+J127</f>
        <v>0</v>
      </c>
      <c r="K23" s="126">
        <f>K29+K115+K118+K127</f>
        <v>0</v>
      </c>
      <c r="L23" s="126">
        <f>L29+L115+L118+L127</f>
        <v>16.600448266000001</v>
      </c>
      <c r="M23" s="126">
        <f>M29+M115+M118+M127</f>
        <v>0</v>
      </c>
      <c r="N23" s="126">
        <f t="shared" ref="N23:N118" si="6">T23</f>
        <v>48.575175733999998</v>
      </c>
      <c r="O23" s="162">
        <f t="shared" ref="O23:O118" si="7">U23</f>
        <v>25.470332690639065</v>
      </c>
      <c r="P23" s="126">
        <f t="shared" ref="P23:P154" si="8">E23-J23</f>
        <v>0</v>
      </c>
      <c r="Q23" s="369" t="s">
        <v>256</v>
      </c>
      <c r="R23" s="126">
        <f t="shared" ref="R23:R154" si="9">F23-K23</f>
        <v>0</v>
      </c>
      <c r="S23" s="369" t="s">
        <v>256</v>
      </c>
      <c r="T23" s="126">
        <f t="shared" ref="T23:T154" si="10">G23-L23</f>
        <v>48.575175733999998</v>
      </c>
      <c r="U23" s="162">
        <f t="shared" ref="U23:U141" si="11">L23/G23*100</f>
        <v>25.470332690639065</v>
      </c>
      <c r="V23" s="126">
        <f t="shared" ref="V23:V154" si="12">H23-M23</f>
        <v>0</v>
      </c>
      <c r="W23" s="368" t="s">
        <v>256</v>
      </c>
      <c r="X23" s="176">
        <f>'10'!T23</f>
        <v>0</v>
      </c>
      <c r="Y23" s="262"/>
    </row>
    <row r="24" spans="1:25" s="137" customFormat="1" ht="31.5">
      <c r="A24" s="107" t="s">
        <v>859</v>
      </c>
      <c r="B24" s="107" t="s">
        <v>860</v>
      </c>
      <c r="C24" s="110" t="s">
        <v>856</v>
      </c>
      <c r="D24" s="126">
        <f>SUM(E24:H24)</f>
        <v>10.6370532</v>
      </c>
      <c r="E24" s="126">
        <f>E130</f>
        <v>0</v>
      </c>
      <c r="F24" s="126">
        <f>F130</f>
        <v>0</v>
      </c>
      <c r="G24" s="126">
        <f>G130</f>
        <v>10.6370532</v>
      </c>
      <c r="H24" s="126">
        <f>H132+H137</f>
        <v>0</v>
      </c>
      <c r="I24" s="126">
        <f>I130</f>
        <v>0</v>
      </c>
      <c r="J24" s="126">
        <f>J130</f>
        <v>0</v>
      </c>
      <c r="K24" s="126">
        <f>K130</f>
        <v>0</v>
      </c>
      <c r="L24" s="126">
        <f>L130</f>
        <v>0</v>
      </c>
      <c r="M24" s="126">
        <f>M130</f>
        <v>0</v>
      </c>
      <c r="N24" s="126">
        <f t="shared" si="6"/>
        <v>10.6370532</v>
      </c>
      <c r="O24" s="162">
        <f t="shared" si="7"/>
        <v>0</v>
      </c>
      <c r="P24" s="126">
        <f t="shared" si="8"/>
        <v>0</v>
      </c>
      <c r="Q24" s="369" t="s">
        <v>256</v>
      </c>
      <c r="R24" s="126">
        <f t="shared" si="9"/>
        <v>0</v>
      </c>
      <c r="S24" s="369" t="s">
        <v>256</v>
      </c>
      <c r="T24" s="126">
        <f t="shared" si="10"/>
        <v>10.6370532</v>
      </c>
      <c r="U24" s="162">
        <f t="shared" si="11"/>
        <v>0</v>
      </c>
      <c r="V24" s="126">
        <f t="shared" si="12"/>
        <v>0</v>
      </c>
      <c r="W24" s="368" t="s">
        <v>256</v>
      </c>
      <c r="X24" s="176">
        <f>'10'!T24</f>
        <v>0</v>
      </c>
      <c r="Y24" s="177"/>
    </row>
    <row r="25" spans="1:25" s="137" customFormat="1" ht="105" customHeight="1">
      <c r="A25" s="107" t="s">
        <v>861</v>
      </c>
      <c r="B25" s="107" t="s">
        <v>862</v>
      </c>
      <c r="C25" s="110" t="s">
        <v>856</v>
      </c>
      <c r="D25" s="126">
        <f t="shared" ref="D25:D28" si="13">SUM(E25:H25)</f>
        <v>0</v>
      </c>
      <c r="E25" s="126">
        <f t="shared" ref="E25:M25" si="14">E155</f>
        <v>0</v>
      </c>
      <c r="F25" s="126">
        <f t="shared" si="14"/>
        <v>0</v>
      </c>
      <c r="G25" s="126">
        <f t="shared" si="14"/>
        <v>0</v>
      </c>
      <c r="H25" s="126">
        <f t="shared" si="14"/>
        <v>0</v>
      </c>
      <c r="I25" s="126">
        <f t="shared" si="14"/>
        <v>0</v>
      </c>
      <c r="J25" s="126">
        <f t="shared" si="14"/>
        <v>0</v>
      </c>
      <c r="K25" s="126">
        <f t="shared" si="14"/>
        <v>0</v>
      </c>
      <c r="L25" s="126">
        <f t="shared" si="14"/>
        <v>0</v>
      </c>
      <c r="M25" s="126">
        <f t="shared" si="14"/>
        <v>0</v>
      </c>
      <c r="N25" s="126">
        <f t="shared" si="6"/>
        <v>0</v>
      </c>
      <c r="O25" s="162" t="e">
        <f t="shared" si="7"/>
        <v>#DIV/0!</v>
      </c>
      <c r="P25" s="126">
        <f t="shared" si="8"/>
        <v>0</v>
      </c>
      <c r="Q25" s="527" t="s">
        <v>256</v>
      </c>
      <c r="R25" s="126">
        <f t="shared" si="9"/>
        <v>0</v>
      </c>
      <c r="S25" s="527" t="s">
        <v>256</v>
      </c>
      <c r="T25" s="126">
        <f t="shared" si="10"/>
        <v>0</v>
      </c>
      <c r="U25" s="162" t="e">
        <f t="shared" si="11"/>
        <v>#DIV/0!</v>
      </c>
      <c r="V25" s="126">
        <f t="shared" si="12"/>
        <v>0</v>
      </c>
      <c r="W25" s="523" t="s">
        <v>256</v>
      </c>
      <c r="X25" s="176">
        <f>'10'!T25</f>
        <v>0</v>
      </c>
      <c r="Y25" s="177"/>
    </row>
    <row r="26" spans="1:25" s="137" customFormat="1" ht="31.5">
      <c r="A26" s="108" t="s">
        <v>863</v>
      </c>
      <c r="B26" s="163" t="s">
        <v>864</v>
      </c>
      <c r="C26" s="110" t="s">
        <v>856</v>
      </c>
      <c r="D26" s="126">
        <f t="shared" si="13"/>
        <v>0</v>
      </c>
      <c r="E26" s="126">
        <f t="shared" ref="E26:M26" si="15">E158</f>
        <v>0</v>
      </c>
      <c r="F26" s="126">
        <f t="shared" si="15"/>
        <v>0</v>
      </c>
      <c r="G26" s="126">
        <f t="shared" si="15"/>
        <v>0</v>
      </c>
      <c r="H26" s="126">
        <f t="shared" si="15"/>
        <v>0</v>
      </c>
      <c r="I26" s="126">
        <f t="shared" si="15"/>
        <v>0</v>
      </c>
      <c r="J26" s="126">
        <f t="shared" si="15"/>
        <v>0</v>
      </c>
      <c r="K26" s="126">
        <f t="shared" si="15"/>
        <v>0</v>
      </c>
      <c r="L26" s="126">
        <f t="shared" si="15"/>
        <v>0</v>
      </c>
      <c r="M26" s="126">
        <f t="shared" si="15"/>
        <v>0</v>
      </c>
      <c r="N26" s="126">
        <f t="shared" si="6"/>
        <v>0</v>
      </c>
      <c r="O26" s="162" t="e">
        <f t="shared" si="7"/>
        <v>#DIV/0!</v>
      </c>
      <c r="P26" s="126">
        <f t="shared" si="8"/>
        <v>0</v>
      </c>
      <c r="Q26" s="527" t="s">
        <v>256</v>
      </c>
      <c r="R26" s="126">
        <f t="shared" si="9"/>
        <v>0</v>
      </c>
      <c r="S26" s="527" t="s">
        <v>256</v>
      </c>
      <c r="T26" s="126">
        <f t="shared" si="10"/>
        <v>0</v>
      </c>
      <c r="U26" s="162" t="e">
        <f t="shared" si="11"/>
        <v>#DIV/0!</v>
      </c>
      <c r="V26" s="126">
        <f t="shared" si="12"/>
        <v>0</v>
      </c>
      <c r="W26" s="523" t="s">
        <v>256</v>
      </c>
      <c r="X26" s="176">
        <f>'10'!T26</f>
        <v>0</v>
      </c>
      <c r="Y26" s="177"/>
    </row>
    <row r="27" spans="1:25" s="137" customFormat="1" ht="31.5">
      <c r="A27" s="108" t="s">
        <v>865</v>
      </c>
      <c r="B27" s="163" t="s">
        <v>866</v>
      </c>
      <c r="C27" s="110" t="s">
        <v>856</v>
      </c>
      <c r="D27" s="126">
        <f t="shared" si="13"/>
        <v>0</v>
      </c>
      <c r="E27" s="126">
        <f t="shared" ref="E27:M27" si="16">E159</f>
        <v>0</v>
      </c>
      <c r="F27" s="126">
        <f t="shared" si="16"/>
        <v>0</v>
      </c>
      <c r="G27" s="126">
        <f t="shared" si="16"/>
        <v>0</v>
      </c>
      <c r="H27" s="126">
        <f t="shared" si="16"/>
        <v>0</v>
      </c>
      <c r="I27" s="126">
        <f t="shared" si="16"/>
        <v>0</v>
      </c>
      <c r="J27" s="126">
        <f t="shared" si="16"/>
        <v>0</v>
      </c>
      <c r="K27" s="126">
        <f t="shared" si="16"/>
        <v>0</v>
      </c>
      <c r="L27" s="126">
        <f t="shared" si="16"/>
        <v>0</v>
      </c>
      <c r="M27" s="126">
        <f t="shared" si="16"/>
        <v>0</v>
      </c>
      <c r="N27" s="126">
        <f t="shared" si="6"/>
        <v>0</v>
      </c>
      <c r="O27" s="162" t="e">
        <f t="shared" si="7"/>
        <v>#DIV/0!</v>
      </c>
      <c r="P27" s="126">
        <f t="shared" si="8"/>
        <v>0</v>
      </c>
      <c r="Q27" s="527" t="s">
        <v>256</v>
      </c>
      <c r="R27" s="126">
        <f t="shared" si="9"/>
        <v>0</v>
      </c>
      <c r="S27" s="527" t="s">
        <v>256</v>
      </c>
      <c r="T27" s="126">
        <f t="shared" si="10"/>
        <v>0</v>
      </c>
      <c r="U27" s="162" t="e">
        <f t="shared" si="11"/>
        <v>#DIV/0!</v>
      </c>
      <c r="V27" s="126">
        <f t="shared" si="12"/>
        <v>0</v>
      </c>
      <c r="W27" s="523" t="s">
        <v>256</v>
      </c>
      <c r="X27" s="176">
        <f>'10'!T27</f>
        <v>0</v>
      </c>
      <c r="Y27" s="177"/>
    </row>
    <row r="28" spans="1:25" s="137" customFormat="1">
      <c r="A28" s="108" t="s">
        <v>867</v>
      </c>
      <c r="B28" s="163" t="s">
        <v>868</v>
      </c>
      <c r="C28" s="110" t="s">
        <v>856</v>
      </c>
      <c r="D28" s="126">
        <f t="shared" si="13"/>
        <v>4.1639999999999997</v>
      </c>
      <c r="E28" s="126">
        <f t="shared" ref="E28:M28" si="17">E160</f>
        <v>0</v>
      </c>
      <c r="F28" s="126">
        <f t="shared" si="17"/>
        <v>0</v>
      </c>
      <c r="G28" s="126">
        <f t="shared" si="17"/>
        <v>4.1639999999999997</v>
      </c>
      <c r="H28" s="126">
        <f t="shared" si="17"/>
        <v>0</v>
      </c>
      <c r="I28" s="126">
        <f t="shared" si="17"/>
        <v>3.3479999999999999</v>
      </c>
      <c r="J28" s="126">
        <f t="shared" si="17"/>
        <v>0</v>
      </c>
      <c r="K28" s="126">
        <f t="shared" si="17"/>
        <v>0</v>
      </c>
      <c r="L28" s="126">
        <f t="shared" si="17"/>
        <v>3.3479999999999999</v>
      </c>
      <c r="M28" s="126">
        <f t="shared" si="17"/>
        <v>0</v>
      </c>
      <c r="N28" s="126">
        <f t="shared" si="6"/>
        <v>0.81599999999999984</v>
      </c>
      <c r="O28" s="162">
        <f t="shared" si="7"/>
        <v>80.403458213256485</v>
      </c>
      <c r="P28" s="126">
        <f t="shared" si="8"/>
        <v>0</v>
      </c>
      <c r="Q28" s="527" t="s">
        <v>256</v>
      </c>
      <c r="R28" s="126">
        <f t="shared" si="9"/>
        <v>0</v>
      </c>
      <c r="S28" s="527" t="s">
        <v>256</v>
      </c>
      <c r="T28" s="126">
        <f t="shared" si="10"/>
        <v>0.81599999999999984</v>
      </c>
      <c r="U28" s="162">
        <f t="shared" si="11"/>
        <v>80.403458213256485</v>
      </c>
      <c r="V28" s="126">
        <f t="shared" si="12"/>
        <v>0</v>
      </c>
      <c r="W28" s="523" t="s">
        <v>256</v>
      </c>
      <c r="X28" s="176">
        <f>'10'!T28</f>
        <v>0</v>
      </c>
      <c r="Y28" s="177"/>
    </row>
    <row r="29" spans="1:25" s="137" customFormat="1" ht="47.25">
      <c r="A29" s="109" t="s">
        <v>723</v>
      </c>
      <c r="B29" s="163" t="s">
        <v>869</v>
      </c>
      <c r="C29" s="110" t="s">
        <v>856</v>
      </c>
      <c r="D29" s="126">
        <f>D30+D112+D114</f>
        <v>65.175623999999999</v>
      </c>
      <c r="E29" s="126">
        <f>E30+E112+E114</f>
        <v>0</v>
      </c>
      <c r="F29" s="126">
        <f>F30+F112+F114</f>
        <v>0</v>
      </c>
      <c r="G29" s="126">
        <f>G30+G112+G114</f>
        <v>65.175623999999999</v>
      </c>
      <c r="H29" s="126">
        <f>H30+H112+H114</f>
        <v>0</v>
      </c>
      <c r="I29" s="126">
        <f>I30+I112+I114</f>
        <v>16.600448266000001</v>
      </c>
      <c r="J29" s="126">
        <f>J30+J112+J114</f>
        <v>0</v>
      </c>
      <c r="K29" s="126">
        <f>K30+K112+K114</f>
        <v>0</v>
      </c>
      <c r="L29" s="126">
        <f>L30+L112+L114</f>
        <v>16.600448266000001</v>
      </c>
      <c r="M29" s="126">
        <f>M30+M112+M114</f>
        <v>0</v>
      </c>
      <c r="N29" s="126">
        <f t="shared" si="6"/>
        <v>48.575175733999998</v>
      </c>
      <c r="O29" s="162">
        <f t="shared" si="7"/>
        <v>25.470332690639065</v>
      </c>
      <c r="P29" s="126">
        <f t="shared" si="8"/>
        <v>0</v>
      </c>
      <c r="Q29" s="527" t="s">
        <v>256</v>
      </c>
      <c r="R29" s="126">
        <f t="shared" si="9"/>
        <v>0</v>
      </c>
      <c r="S29" s="527" t="s">
        <v>256</v>
      </c>
      <c r="T29" s="126">
        <f t="shared" si="10"/>
        <v>48.575175733999998</v>
      </c>
      <c r="U29" s="162">
        <f t="shared" si="11"/>
        <v>25.470332690639065</v>
      </c>
      <c r="V29" s="126">
        <f t="shared" si="12"/>
        <v>0</v>
      </c>
      <c r="W29" s="523" t="s">
        <v>256</v>
      </c>
      <c r="X29" s="176">
        <f>'10'!T29</f>
        <v>0</v>
      </c>
      <c r="Y29" s="177"/>
    </row>
    <row r="30" spans="1:25" s="137" customFormat="1" ht="63">
      <c r="A30" s="108" t="s">
        <v>387</v>
      </c>
      <c r="B30" s="163" t="s">
        <v>870</v>
      </c>
      <c r="C30" s="110" t="s">
        <v>856</v>
      </c>
      <c r="D30" s="126">
        <f>SUM(D31:D111)</f>
        <v>65.175623999999999</v>
      </c>
      <c r="E30" s="126">
        <f>SUM(E31:E111)</f>
        <v>0</v>
      </c>
      <c r="F30" s="126">
        <f>SUM(F31:F111)</f>
        <v>0</v>
      </c>
      <c r="G30" s="126">
        <f>SUM(G31:G111)</f>
        <v>65.175623999999999</v>
      </c>
      <c r="H30" s="126">
        <f>SUM(H31:H111)</f>
        <v>0</v>
      </c>
      <c r="I30" s="126">
        <f>SUM(I31:I111)</f>
        <v>16.600448266000001</v>
      </c>
      <c r="J30" s="126">
        <f>SUM(J31:J111)</f>
        <v>0</v>
      </c>
      <c r="K30" s="126">
        <f>SUM(K31:K111)</f>
        <v>0</v>
      </c>
      <c r="L30" s="126">
        <f>SUM(L31:L111)</f>
        <v>16.600448266000001</v>
      </c>
      <c r="M30" s="126">
        <f>SUM(M31:M111)</f>
        <v>0</v>
      </c>
      <c r="N30" s="126">
        <f t="shared" si="6"/>
        <v>48.575175733999998</v>
      </c>
      <c r="O30" s="162">
        <f t="shared" si="7"/>
        <v>25.470332690639065</v>
      </c>
      <c r="P30" s="126">
        <f t="shared" si="8"/>
        <v>0</v>
      </c>
      <c r="Q30" s="527" t="s">
        <v>256</v>
      </c>
      <c r="R30" s="126">
        <f t="shared" si="9"/>
        <v>0</v>
      </c>
      <c r="S30" s="527" t="s">
        <v>256</v>
      </c>
      <c r="T30" s="126">
        <f t="shared" si="10"/>
        <v>48.575175733999998</v>
      </c>
      <c r="U30" s="162">
        <f t="shared" si="11"/>
        <v>25.470332690639065</v>
      </c>
      <c r="V30" s="126">
        <f t="shared" si="12"/>
        <v>0</v>
      </c>
      <c r="W30" s="523" t="s">
        <v>256</v>
      </c>
      <c r="X30" s="176">
        <f>'10'!T30</f>
        <v>0</v>
      </c>
      <c r="Y30" s="177"/>
    </row>
    <row r="31" spans="1:25" s="100" customFormat="1" ht="60.75" customHeight="1">
      <c r="A31" s="313" t="str">
        <f>'10'!A31</f>
        <v>1.1.1.1.1</v>
      </c>
      <c r="B31" s="314" t="str">
        <f>'10'!B31</f>
        <v>Строительство ВЛЗ-10 кВ-30км, ВЛИ-0,4 кВ-0,050км, ТП10/0,4кВ-25 кВА. РМ, Зубово-Полянский район, п. Ширингуши-Выша, РТРС</v>
      </c>
      <c r="C31" s="313" t="str">
        <f>'10'!C31</f>
        <v>J_ets_061</v>
      </c>
      <c r="D31" s="332">
        <f>SUM(E31:H31)</f>
        <v>65.175623999999999</v>
      </c>
      <c r="E31" s="332">
        <v>0</v>
      </c>
      <c r="F31" s="332">
        <v>0</v>
      </c>
      <c r="G31" s="332">
        <f>'10'!G31</f>
        <v>65.175623999999999</v>
      </c>
      <c r="H31" s="332">
        <v>0</v>
      </c>
      <c r="I31" s="158">
        <f t="shared" ref="I31:I112" si="18">SUM(J31:M31)</f>
        <v>6.3572886240000006</v>
      </c>
      <c r="J31" s="158">
        <v>0</v>
      </c>
      <c r="K31" s="158">
        <v>0</v>
      </c>
      <c r="L31" s="158">
        <f>'10'!H31</f>
        <v>6.3572886240000006</v>
      </c>
      <c r="M31" s="158">
        <v>0</v>
      </c>
      <c r="N31" s="126">
        <f t="shared" si="6"/>
        <v>58.818335376</v>
      </c>
      <c r="O31" s="162">
        <f t="shared" si="7"/>
        <v>9.7540893877747923</v>
      </c>
      <c r="P31" s="158">
        <v>0</v>
      </c>
      <c r="Q31" s="333"/>
      <c r="R31" s="158">
        <v>0</v>
      </c>
      <c r="S31" s="333"/>
      <c r="T31" s="158">
        <f t="shared" si="10"/>
        <v>58.818335376</v>
      </c>
      <c r="U31" s="178">
        <f t="shared" si="11"/>
        <v>9.7540893877747923</v>
      </c>
      <c r="V31" s="158">
        <v>0</v>
      </c>
      <c r="W31" s="131"/>
      <c r="X31" s="104" t="str">
        <f>'10'!T31</f>
        <v>Заключен договор на технологическое присоединение</v>
      </c>
      <c r="Y31" s="175"/>
    </row>
    <row r="32" spans="1:25" s="100" customFormat="1" ht="45.75" customHeight="1">
      <c r="A32" s="313" t="str">
        <f>'10'!A32</f>
        <v>1.1.1.1.2</v>
      </c>
      <c r="B32" s="314" t="str">
        <f>'10'!B32</f>
        <v>Строительство ВЛИ-0,38 кВ, на ж/б опорах, рп. Зубова Поляна, ул. Электронная (Беляева Т.П)</v>
      </c>
      <c r="C32" s="313" t="str">
        <f>'10'!C32</f>
        <v>J_ets_065</v>
      </c>
      <c r="D32" s="332">
        <f t="shared" ref="D32:D57" si="19">SUM(E32:H32)</f>
        <v>0</v>
      </c>
      <c r="E32" s="332">
        <v>0</v>
      </c>
      <c r="F32" s="332">
        <v>0</v>
      </c>
      <c r="G32" s="332">
        <f>'10'!G32</f>
        <v>0</v>
      </c>
      <c r="H32" s="332">
        <v>0</v>
      </c>
      <c r="I32" s="158">
        <f t="shared" si="18"/>
        <v>0.35921426200000006</v>
      </c>
      <c r="J32" s="158">
        <v>0</v>
      </c>
      <c r="K32" s="158">
        <v>0</v>
      </c>
      <c r="L32" s="158">
        <f>'10'!H32</f>
        <v>0.35921426200000006</v>
      </c>
      <c r="M32" s="158">
        <v>0</v>
      </c>
      <c r="N32" s="126">
        <f t="shared" si="6"/>
        <v>-0.35921426200000006</v>
      </c>
      <c r="O32" s="162" t="e">
        <f t="shared" si="7"/>
        <v>#DIV/0!</v>
      </c>
      <c r="P32" s="158">
        <v>0</v>
      </c>
      <c r="Q32" s="333" t="s">
        <v>256</v>
      </c>
      <c r="R32" s="158">
        <v>0</v>
      </c>
      <c r="S32" s="333" t="s">
        <v>256</v>
      </c>
      <c r="T32" s="158">
        <f t="shared" si="10"/>
        <v>-0.35921426200000006</v>
      </c>
      <c r="U32" s="178" t="e">
        <f t="shared" ref="U32:U34" si="20">L32/G32*100</f>
        <v>#DIV/0!</v>
      </c>
      <c r="V32" s="158">
        <v>0</v>
      </c>
      <c r="W32" s="131" t="s">
        <v>256</v>
      </c>
      <c r="X32" s="104" t="str">
        <f>'10'!T32</f>
        <v>Расходы согласно заключенного  договора на технологическое присоединение</v>
      </c>
      <c r="Y32" s="175"/>
    </row>
    <row r="33" spans="1:25" s="100" customFormat="1" ht="53.25" customHeight="1">
      <c r="A33" s="313" t="str">
        <f>'10'!A33</f>
        <v>1.1.1.1.3</v>
      </c>
      <c r="B33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3" s="313" t="str">
        <f>'10'!C33</f>
        <v>J_ets_082</v>
      </c>
      <c r="D33" s="332">
        <f t="shared" si="19"/>
        <v>0</v>
      </c>
      <c r="E33" s="332">
        <v>0</v>
      </c>
      <c r="F33" s="332">
        <v>0</v>
      </c>
      <c r="G33" s="332">
        <f>'10'!G33</f>
        <v>0</v>
      </c>
      <c r="H33" s="332">
        <v>0</v>
      </c>
      <c r="I33" s="158">
        <f t="shared" si="18"/>
        <v>2.0453178000000002E-2</v>
      </c>
      <c r="J33" s="158">
        <v>0</v>
      </c>
      <c r="K33" s="158">
        <v>0</v>
      </c>
      <c r="L33" s="158">
        <f>'10'!H33</f>
        <v>2.0453178000000002E-2</v>
      </c>
      <c r="M33" s="158">
        <v>0</v>
      </c>
      <c r="N33" s="126">
        <f t="shared" si="6"/>
        <v>-2.0453178000000002E-2</v>
      </c>
      <c r="O33" s="162" t="e">
        <f t="shared" si="7"/>
        <v>#DIV/0!</v>
      </c>
      <c r="P33" s="158">
        <v>0</v>
      </c>
      <c r="Q33" s="333" t="s">
        <v>256</v>
      </c>
      <c r="R33" s="158">
        <v>0</v>
      </c>
      <c r="S33" s="333" t="s">
        <v>256</v>
      </c>
      <c r="T33" s="158">
        <f t="shared" si="10"/>
        <v>-2.0453178000000002E-2</v>
      </c>
      <c r="U33" s="178" t="e">
        <f t="shared" si="20"/>
        <v>#DIV/0!</v>
      </c>
      <c r="V33" s="158">
        <v>0</v>
      </c>
      <c r="W33" s="131" t="s">
        <v>256</v>
      </c>
      <c r="X33" s="104" t="str">
        <f>'10'!T33</f>
        <v>Расходы согласно заключенного  договора на технологическое присоединение</v>
      </c>
      <c r="Y33" s="175"/>
    </row>
    <row r="34" spans="1:25" s="100" customFormat="1" ht="53.25" customHeight="1">
      <c r="A34" s="313" t="str">
        <f>'10'!A34</f>
        <v>1.1.1.1.4</v>
      </c>
      <c r="B34" s="314" t="str">
        <f>'10'!B34</f>
        <v>Строительство ВЛИ-0,22кВ-км, уст.опор.РМ, Зубово-Полянский район, п. Зубова Поляна, ул.Гражданская (Гужев В.И.)</v>
      </c>
      <c r="C34" s="313" t="str">
        <f>'10'!C34</f>
        <v>J_ets_066</v>
      </c>
      <c r="D34" s="332">
        <f t="shared" si="19"/>
        <v>0</v>
      </c>
      <c r="E34" s="332">
        <v>0</v>
      </c>
      <c r="F34" s="332">
        <v>0</v>
      </c>
      <c r="G34" s="332">
        <f>'10'!G34</f>
        <v>0</v>
      </c>
      <c r="H34" s="332">
        <v>0</v>
      </c>
      <c r="I34" s="158">
        <f t="shared" si="18"/>
        <v>2.0740138000000002E-2</v>
      </c>
      <c r="J34" s="158">
        <v>0</v>
      </c>
      <c r="K34" s="158">
        <v>0</v>
      </c>
      <c r="L34" s="158">
        <f>'10'!H34</f>
        <v>2.0740138000000002E-2</v>
      </c>
      <c r="M34" s="158">
        <v>0</v>
      </c>
      <c r="N34" s="126">
        <f t="shared" si="6"/>
        <v>-2.0740138000000002E-2</v>
      </c>
      <c r="O34" s="162" t="e">
        <f t="shared" si="7"/>
        <v>#DIV/0!</v>
      </c>
      <c r="P34" s="158">
        <v>0</v>
      </c>
      <c r="Q34" s="333" t="s">
        <v>256</v>
      </c>
      <c r="R34" s="158">
        <v>0</v>
      </c>
      <c r="S34" s="333" t="s">
        <v>256</v>
      </c>
      <c r="T34" s="158">
        <f t="shared" si="10"/>
        <v>-2.0740138000000002E-2</v>
      </c>
      <c r="U34" s="178" t="e">
        <f t="shared" si="20"/>
        <v>#DIV/0!</v>
      </c>
      <c r="V34" s="158">
        <v>0</v>
      </c>
      <c r="W34" s="131" t="s">
        <v>256</v>
      </c>
      <c r="X34" s="104" t="str">
        <f>'10'!T34</f>
        <v>Расходы согласно заключенного  договора на технологическое присоединение</v>
      </c>
      <c r="Y34" s="175"/>
    </row>
    <row r="35" spans="1:25" s="100" customFormat="1" ht="51.75" customHeight="1">
      <c r="A35" s="313" t="str">
        <f>'10'!A35</f>
        <v>1.1.1.1.5</v>
      </c>
      <c r="B35" s="314" t="str">
        <f>'10'!B35</f>
        <v>Строительство ВЛИ-0,22кВ., РМ, Зубово-Полянский район, п. Зубова Поляна, ул. Центральная, д. 13. (Киреев В.Н.)</v>
      </c>
      <c r="C35" s="313" t="str">
        <f>'10'!C35</f>
        <v>J_ets_068</v>
      </c>
      <c r="D35" s="332">
        <f t="shared" si="19"/>
        <v>0</v>
      </c>
      <c r="E35" s="332">
        <v>0</v>
      </c>
      <c r="F35" s="332">
        <v>0</v>
      </c>
      <c r="G35" s="332">
        <f>'10'!G35</f>
        <v>0</v>
      </c>
      <c r="H35" s="332">
        <v>0</v>
      </c>
      <c r="I35" s="158">
        <f t="shared" ref="I35:I46" si="21">SUM(J35:M35)</f>
        <v>2.0471417999999998E-2</v>
      </c>
      <c r="J35" s="158">
        <v>0</v>
      </c>
      <c r="K35" s="158">
        <v>0</v>
      </c>
      <c r="L35" s="158">
        <f>'10'!H35</f>
        <v>2.0471417999999998E-2</v>
      </c>
      <c r="M35" s="158">
        <v>0</v>
      </c>
      <c r="N35" s="126">
        <f t="shared" si="6"/>
        <v>-2.0471417999999998E-2</v>
      </c>
      <c r="O35" s="162" t="e">
        <f t="shared" si="7"/>
        <v>#DIV/0!</v>
      </c>
      <c r="P35" s="158">
        <v>0</v>
      </c>
      <c r="Q35" s="333" t="s">
        <v>256</v>
      </c>
      <c r="R35" s="158">
        <v>0</v>
      </c>
      <c r="S35" s="333" t="s">
        <v>256</v>
      </c>
      <c r="T35" s="158">
        <f t="shared" si="10"/>
        <v>-2.0471417999999998E-2</v>
      </c>
      <c r="U35" s="178" t="e">
        <f t="shared" ref="U35:U46" si="22">L35/G35*100</f>
        <v>#DIV/0!</v>
      </c>
      <c r="V35" s="158">
        <v>0</v>
      </c>
      <c r="W35" s="131" t="s">
        <v>256</v>
      </c>
      <c r="X35" s="104" t="str">
        <f>'10'!T35</f>
        <v>Расходы согласно заключенного  договора на технологическое присоединение</v>
      </c>
      <c r="Y35" s="175"/>
    </row>
    <row r="36" spans="1:25" s="100" customFormat="1" ht="57" customHeight="1">
      <c r="A36" s="313" t="str">
        <f>'10'!A36</f>
        <v>1.1.1.1.6</v>
      </c>
      <c r="B36" s="314" t="str">
        <f>'10'!B36</f>
        <v>Строительство ВЛИ-0,22кВ, РМ, Зубово-Полянский район, п. Умет, ул. Учительская. (Климкина Л.В.)</v>
      </c>
      <c r="C36" s="313" t="str">
        <f>'10'!C36</f>
        <v>J_ets_069</v>
      </c>
      <c r="D36" s="332">
        <f t="shared" si="19"/>
        <v>0</v>
      </c>
      <c r="E36" s="332">
        <v>0</v>
      </c>
      <c r="F36" s="332">
        <v>0</v>
      </c>
      <c r="G36" s="332">
        <f>'10'!G36</f>
        <v>0</v>
      </c>
      <c r="H36" s="332">
        <v>0</v>
      </c>
      <c r="I36" s="158">
        <f t="shared" si="21"/>
        <v>1.9893167999999999E-2</v>
      </c>
      <c r="J36" s="158">
        <v>0</v>
      </c>
      <c r="K36" s="158">
        <v>0</v>
      </c>
      <c r="L36" s="158">
        <f>'10'!H36</f>
        <v>1.9893167999999999E-2</v>
      </c>
      <c r="M36" s="158">
        <v>0</v>
      </c>
      <c r="N36" s="126">
        <f t="shared" si="6"/>
        <v>-1.9893167999999999E-2</v>
      </c>
      <c r="O36" s="162" t="e">
        <f t="shared" si="7"/>
        <v>#DIV/0!</v>
      </c>
      <c r="P36" s="158">
        <v>0</v>
      </c>
      <c r="Q36" s="333" t="s">
        <v>256</v>
      </c>
      <c r="R36" s="158">
        <v>0</v>
      </c>
      <c r="S36" s="333" t="s">
        <v>256</v>
      </c>
      <c r="T36" s="158">
        <f t="shared" si="10"/>
        <v>-1.9893167999999999E-2</v>
      </c>
      <c r="U36" s="178" t="e">
        <f t="shared" si="22"/>
        <v>#DIV/0!</v>
      </c>
      <c r="V36" s="158">
        <v>0</v>
      </c>
      <c r="W36" s="131" t="s">
        <v>256</v>
      </c>
      <c r="X36" s="104" t="str">
        <f>'10'!T36</f>
        <v>Расходы согласно заключенного  договора на технологическое присоединение</v>
      </c>
      <c r="Y36" s="175"/>
    </row>
    <row r="37" spans="1:25" s="100" customFormat="1" ht="51.75" customHeight="1">
      <c r="A37" s="313" t="str">
        <f>'10'!A37</f>
        <v>1.1.1.1.7</v>
      </c>
      <c r="B37" s="314" t="str">
        <f>'10'!B37</f>
        <v>Строительство ВЛИ-0,38кВ., РМ, Зубово-Полянский район, п. Зубова Поляна, ул. Центральная (Карабаев Е.Н.)</v>
      </c>
      <c r="C37" s="313" t="str">
        <f>'10'!C37</f>
        <v>J_ets_067</v>
      </c>
      <c r="D37" s="332">
        <f t="shared" si="19"/>
        <v>0</v>
      </c>
      <c r="E37" s="332">
        <v>0</v>
      </c>
      <c r="F37" s="332">
        <v>0</v>
      </c>
      <c r="G37" s="332">
        <f>'10'!G37</f>
        <v>0</v>
      </c>
      <c r="H37" s="332">
        <v>0</v>
      </c>
      <c r="I37" s="158">
        <f t="shared" si="21"/>
        <v>7.1893788E-2</v>
      </c>
      <c r="J37" s="158">
        <v>0</v>
      </c>
      <c r="K37" s="158">
        <v>0</v>
      </c>
      <c r="L37" s="158">
        <f>'10'!H37</f>
        <v>7.1893788E-2</v>
      </c>
      <c r="M37" s="158">
        <v>0</v>
      </c>
      <c r="N37" s="126">
        <f t="shared" si="6"/>
        <v>-7.1893788E-2</v>
      </c>
      <c r="O37" s="162" t="e">
        <f t="shared" si="7"/>
        <v>#DIV/0!</v>
      </c>
      <c r="P37" s="158">
        <v>0</v>
      </c>
      <c r="Q37" s="333" t="s">
        <v>256</v>
      </c>
      <c r="R37" s="158">
        <v>0</v>
      </c>
      <c r="S37" s="333" t="s">
        <v>256</v>
      </c>
      <c r="T37" s="158">
        <f t="shared" si="10"/>
        <v>-7.1893788E-2</v>
      </c>
      <c r="U37" s="178" t="e">
        <f t="shared" si="22"/>
        <v>#DIV/0!</v>
      </c>
      <c r="V37" s="158">
        <v>0</v>
      </c>
      <c r="W37" s="131" t="s">
        <v>256</v>
      </c>
      <c r="X37" s="104" t="str">
        <f>'10'!T37</f>
        <v>Расходы согласно заключенного  договора на технологическое присоединение</v>
      </c>
      <c r="Y37" s="175"/>
    </row>
    <row r="38" spans="1:25" s="100" customFormat="1" ht="51.75" customHeight="1">
      <c r="A38" s="313" t="str">
        <f>'10'!A38</f>
        <v>1.1.1.1.8</v>
      </c>
      <c r="B38" s="314" t="str">
        <f>'10'!B38</f>
        <v>Строительство ВЛИ-0,4кВ-км, уст.опор., РМ, Зубово-Полянский район, п. Явас, ул. Садовый 2-й пер. (Костина Н.А.)</v>
      </c>
      <c r="C38" s="313" t="str">
        <f>'10'!C38</f>
        <v>J_ets_070</v>
      </c>
      <c r="D38" s="332">
        <f t="shared" si="19"/>
        <v>0</v>
      </c>
      <c r="E38" s="332">
        <v>0</v>
      </c>
      <c r="F38" s="332">
        <v>0</v>
      </c>
      <c r="G38" s="332">
        <f>'10'!G38</f>
        <v>0</v>
      </c>
      <c r="H38" s="332">
        <v>0</v>
      </c>
      <c r="I38" s="158">
        <f t="shared" si="21"/>
        <v>0.13879028199999999</v>
      </c>
      <c r="J38" s="158">
        <v>0</v>
      </c>
      <c r="K38" s="158">
        <v>0</v>
      </c>
      <c r="L38" s="158">
        <f>'10'!H38</f>
        <v>0.13879028199999999</v>
      </c>
      <c r="M38" s="158">
        <v>0</v>
      </c>
      <c r="N38" s="126">
        <f t="shared" si="6"/>
        <v>-0.13879028199999999</v>
      </c>
      <c r="O38" s="162" t="e">
        <f t="shared" si="7"/>
        <v>#DIV/0!</v>
      </c>
      <c r="P38" s="158">
        <v>0</v>
      </c>
      <c r="Q38" s="333" t="s">
        <v>256</v>
      </c>
      <c r="R38" s="158">
        <v>0</v>
      </c>
      <c r="S38" s="333" t="s">
        <v>256</v>
      </c>
      <c r="T38" s="158">
        <f t="shared" si="10"/>
        <v>-0.13879028199999999</v>
      </c>
      <c r="U38" s="178" t="e">
        <f t="shared" si="22"/>
        <v>#DIV/0!</v>
      </c>
      <c r="V38" s="158">
        <v>0</v>
      </c>
      <c r="W38" s="131" t="s">
        <v>256</v>
      </c>
      <c r="X38" s="104" t="str">
        <f>'10'!T38</f>
        <v>Расходы согласно заключенного  договора на технологическое присоединение</v>
      </c>
      <c r="Y38" s="175"/>
    </row>
    <row r="39" spans="1:25" s="100" customFormat="1" ht="51.75" customHeight="1">
      <c r="A39" s="313" t="str">
        <f>'10'!A39</f>
        <v>1.1.1.1.9</v>
      </c>
      <c r="B39" s="314" t="str">
        <f>'10'!B39</f>
        <v>Строительство ВЛИ-0,22кВ., РМ, Зубово-Полянский район, п. Зубова Поляна, ул. Долгаева (Лагуткин А.В.)</v>
      </c>
      <c r="C39" s="313" t="str">
        <f>'10'!C39</f>
        <v>J_ets_071</v>
      </c>
      <c r="D39" s="332">
        <f t="shared" si="19"/>
        <v>0</v>
      </c>
      <c r="E39" s="332">
        <v>0</v>
      </c>
      <c r="F39" s="332">
        <v>0</v>
      </c>
      <c r="G39" s="332">
        <f>'10'!G39</f>
        <v>0</v>
      </c>
      <c r="H39" s="332">
        <v>0</v>
      </c>
      <c r="I39" s="158">
        <f t="shared" si="21"/>
        <v>2.4680630000000002E-2</v>
      </c>
      <c r="J39" s="158">
        <v>0</v>
      </c>
      <c r="K39" s="158">
        <v>0</v>
      </c>
      <c r="L39" s="158">
        <f>'10'!H39</f>
        <v>2.4680630000000002E-2</v>
      </c>
      <c r="M39" s="158">
        <v>0</v>
      </c>
      <c r="N39" s="126">
        <f t="shared" si="6"/>
        <v>-2.4680630000000002E-2</v>
      </c>
      <c r="O39" s="162" t="e">
        <f t="shared" si="7"/>
        <v>#DIV/0!</v>
      </c>
      <c r="P39" s="158">
        <v>0</v>
      </c>
      <c r="Q39" s="333" t="s">
        <v>256</v>
      </c>
      <c r="R39" s="158">
        <v>0</v>
      </c>
      <c r="S39" s="333" t="s">
        <v>256</v>
      </c>
      <c r="T39" s="158">
        <f t="shared" si="10"/>
        <v>-2.4680630000000002E-2</v>
      </c>
      <c r="U39" s="178" t="e">
        <f t="shared" si="22"/>
        <v>#DIV/0!</v>
      </c>
      <c r="V39" s="158">
        <v>0</v>
      </c>
      <c r="W39" s="131" t="s">
        <v>256</v>
      </c>
      <c r="X39" s="104" t="str">
        <f>'10'!T39</f>
        <v>Расходы согласно заключенного  договора на технологическое присоединение</v>
      </c>
      <c r="Y39" s="175"/>
    </row>
    <row r="40" spans="1:25" s="100" customFormat="1" ht="51.75" customHeight="1">
      <c r="A40" s="313" t="str">
        <f>'10'!A40</f>
        <v>1.1.1.1.10</v>
      </c>
      <c r="B40" s="314" t="str">
        <f>'10'!B40</f>
        <v>Строительство ВЛИ-0,38кВ-км, уст.опор.,РМ, Зубово-Полянский район, п. Явас, ул. Дзержинского (Лебина А.И.)</v>
      </c>
      <c r="C40" s="313" t="str">
        <f>'10'!C40</f>
        <v>J_ets_072</v>
      </c>
      <c r="D40" s="332">
        <f t="shared" si="19"/>
        <v>0</v>
      </c>
      <c r="E40" s="332">
        <v>0</v>
      </c>
      <c r="F40" s="332">
        <v>0</v>
      </c>
      <c r="G40" s="332">
        <f>'10'!G40</f>
        <v>0</v>
      </c>
      <c r="H40" s="332">
        <v>0</v>
      </c>
      <c r="I40" s="158">
        <f t="shared" si="21"/>
        <v>2.6621704000000003E-2</v>
      </c>
      <c r="J40" s="158">
        <v>0</v>
      </c>
      <c r="K40" s="158">
        <v>0</v>
      </c>
      <c r="L40" s="158">
        <f>'10'!H40</f>
        <v>2.6621704000000003E-2</v>
      </c>
      <c r="M40" s="158">
        <v>0</v>
      </c>
      <c r="N40" s="126">
        <f t="shared" si="6"/>
        <v>-2.6621704000000003E-2</v>
      </c>
      <c r="O40" s="162" t="e">
        <f t="shared" si="7"/>
        <v>#DIV/0!</v>
      </c>
      <c r="P40" s="158">
        <v>0</v>
      </c>
      <c r="Q40" s="333" t="s">
        <v>256</v>
      </c>
      <c r="R40" s="158">
        <v>0</v>
      </c>
      <c r="S40" s="333" t="s">
        <v>256</v>
      </c>
      <c r="T40" s="158">
        <f t="shared" si="10"/>
        <v>-2.6621704000000003E-2</v>
      </c>
      <c r="U40" s="178" t="e">
        <f t="shared" si="22"/>
        <v>#DIV/0!</v>
      </c>
      <c r="V40" s="158">
        <v>0</v>
      </c>
      <c r="W40" s="131" t="s">
        <v>256</v>
      </c>
      <c r="X40" s="104" t="str">
        <f>'10'!T40</f>
        <v>Расходы согласно заключенного  договора на технологическое присоединение</v>
      </c>
      <c r="Y40" s="175"/>
    </row>
    <row r="41" spans="1:25" s="100" customFormat="1" ht="51.75" customHeight="1">
      <c r="A41" s="313" t="str">
        <f>'10'!A41</f>
        <v>1.1.1.1.11</v>
      </c>
      <c r="B41" s="314" t="str">
        <f>'10'!B41</f>
        <v>Строительство ВЛИ-0,38кВ., РМ, Зубово-Полянский район, п. Зубова Поляна, ул. Спортивная (Маскаев М.М.)</v>
      </c>
      <c r="C41" s="313" t="str">
        <f>'10'!C41</f>
        <v>J_ets_080</v>
      </c>
      <c r="D41" s="332">
        <f t="shared" si="19"/>
        <v>0</v>
      </c>
      <c r="E41" s="332">
        <v>0</v>
      </c>
      <c r="F41" s="332">
        <v>0</v>
      </c>
      <c r="G41" s="332">
        <f>'10'!G41</f>
        <v>0</v>
      </c>
      <c r="H41" s="332">
        <v>0</v>
      </c>
      <c r="I41" s="158">
        <f t="shared" si="21"/>
        <v>1.8982011999999999E-2</v>
      </c>
      <c r="J41" s="158">
        <v>0</v>
      </c>
      <c r="K41" s="158">
        <v>0</v>
      </c>
      <c r="L41" s="158">
        <f>'10'!H41</f>
        <v>1.8982011999999999E-2</v>
      </c>
      <c r="M41" s="158">
        <v>0</v>
      </c>
      <c r="N41" s="126">
        <f t="shared" si="6"/>
        <v>-1.8982011999999999E-2</v>
      </c>
      <c r="O41" s="162" t="e">
        <f t="shared" si="7"/>
        <v>#DIV/0!</v>
      </c>
      <c r="P41" s="158">
        <v>0</v>
      </c>
      <c r="Q41" s="333" t="s">
        <v>256</v>
      </c>
      <c r="R41" s="158">
        <v>0</v>
      </c>
      <c r="S41" s="333" t="s">
        <v>256</v>
      </c>
      <c r="T41" s="158">
        <f t="shared" si="10"/>
        <v>-1.8982011999999999E-2</v>
      </c>
      <c r="U41" s="178" t="e">
        <f t="shared" si="22"/>
        <v>#DIV/0!</v>
      </c>
      <c r="V41" s="158">
        <v>0</v>
      </c>
      <c r="W41" s="131" t="s">
        <v>256</v>
      </c>
      <c r="X41" s="104" t="str">
        <f>'10'!T41</f>
        <v>Расходы согласно заключенного  договора на технологическое присоединение</v>
      </c>
      <c r="Y41" s="175"/>
    </row>
    <row r="42" spans="1:25" s="100" customFormat="1" ht="51.75" customHeight="1">
      <c r="A42" s="313" t="str">
        <f>'10'!A42</f>
        <v>1.1.1.1.12</v>
      </c>
      <c r="B42" s="314" t="str">
        <f>'10'!B42</f>
        <v>Строительство ВЛИ-0,38кВ., РМ, Зубово-Полянский район, п. Зубова Поляна, ул. Юбилейная (МичеринаЗ.Г.)</v>
      </c>
      <c r="C42" s="313" t="str">
        <f>'10'!C42</f>
        <v>J_ets_073</v>
      </c>
      <c r="D42" s="332">
        <f t="shared" si="19"/>
        <v>0</v>
      </c>
      <c r="E42" s="332">
        <v>0</v>
      </c>
      <c r="F42" s="332">
        <v>0</v>
      </c>
      <c r="G42" s="332">
        <f>'10'!G42</f>
        <v>0</v>
      </c>
      <c r="H42" s="332">
        <v>0</v>
      </c>
      <c r="I42" s="158">
        <f t="shared" si="21"/>
        <v>0.113053138</v>
      </c>
      <c r="J42" s="158">
        <v>0</v>
      </c>
      <c r="K42" s="158">
        <v>0</v>
      </c>
      <c r="L42" s="158">
        <f>'10'!H42</f>
        <v>0.113053138</v>
      </c>
      <c r="M42" s="158">
        <v>0</v>
      </c>
      <c r="N42" s="126">
        <f t="shared" si="6"/>
        <v>-0.113053138</v>
      </c>
      <c r="O42" s="162" t="e">
        <f t="shared" si="7"/>
        <v>#DIV/0!</v>
      </c>
      <c r="P42" s="158">
        <v>0</v>
      </c>
      <c r="Q42" s="333" t="s">
        <v>256</v>
      </c>
      <c r="R42" s="158">
        <v>0</v>
      </c>
      <c r="S42" s="333" t="s">
        <v>256</v>
      </c>
      <c r="T42" s="158">
        <f t="shared" si="10"/>
        <v>-0.113053138</v>
      </c>
      <c r="U42" s="178" t="e">
        <f t="shared" si="22"/>
        <v>#DIV/0!</v>
      </c>
      <c r="V42" s="158">
        <v>0</v>
      </c>
      <c r="W42" s="131" t="s">
        <v>256</v>
      </c>
      <c r="X42" s="104" t="str">
        <f>'10'!T42</f>
        <v>Расходы согласно заключенного  договора на технологическое присоединение</v>
      </c>
      <c r="Y42" s="175"/>
    </row>
    <row r="43" spans="1:25" s="100" customFormat="1" ht="49.5" customHeight="1">
      <c r="A43" s="313" t="str">
        <f>'10'!A43</f>
        <v>1.1.1.1.13</v>
      </c>
      <c r="B43" s="314" t="str">
        <f>'10'!B43</f>
        <v>Строительство ВЛ-0,4кВ, на ж/б опорах, п.Явас полигон бытовых отходов, ООО «ЖКХ Явас».</v>
      </c>
      <c r="C43" s="313" t="str">
        <f>'10'!C43</f>
        <v>J_ets_064</v>
      </c>
      <c r="D43" s="332">
        <f t="shared" si="19"/>
        <v>0</v>
      </c>
      <c r="E43" s="332">
        <v>0</v>
      </c>
      <c r="F43" s="332">
        <v>0</v>
      </c>
      <c r="G43" s="332">
        <f>'10'!G43</f>
        <v>0</v>
      </c>
      <c r="H43" s="332">
        <v>0</v>
      </c>
      <c r="I43" s="158">
        <f t="shared" si="21"/>
        <v>0.43675777199999999</v>
      </c>
      <c r="J43" s="158">
        <v>0</v>
      </c>
      <c r="K43" s="158">
        <v>0</v>
      </c>
      <c r="L43" s="158">
        <f>'10'!H43</f>
        <v>0.43675777199999999</v>
      </c>
      <c r="M43" s="158">
        <v>0</v>
      </c>
      <c r="N43" s="126">
        <f t="shared" si="6"/>
        <v>-0.43675777199999999</v>
      </c>
      <c r="O43" s="162" t="e">
        <f t="shared" si="7"/>
        <v>#DIV/0!</v>
      </c>
      <c r="P43" s="158">
        <v>0</v>
      </c>
      <c r="Q43" s="333" t="s">
        <v>256</v>
      </c>
      <c r="R43" s="158">
        <v>0</v>
      </c>
      <c r="S43" s="333" t="s">
        <v>256</v>
      </c>
      <c r="T43" s="158">
        <f t="shared" si="10"/>
        <v>-0.43675777199999999</v>
      </c>
      <c r="U43" s="178" t="e">
        <f t="shared" si="22"/>
        <v>#DIV/0!</v>
      </c>
      <c r="V43" s="158">
        <v>0</v>
      </c>
      <c r="W43" s="131" t="s">
        <v>256</v>
      </c>
      <c r="X43" s="104" t="str">
        <f>'10'!T43</f>
        <v>Расходы согласно заключенного  договора на технологическое присоединение</v>
      </c>
      <c r="Y43" s="175"/>
    </row>
    <row r="44" spans="1:25" s="100" customFormat="1" ht="55.5" customHeight="1">
      <c r="A44" s="313" t="str">
        <f>'10'!A44</f>
        <v>1.1.1.1.14</v>
      </c>
      <c r="B44" s="314" t="str">
        <f>'10'!B44</f>
        <v>Строительство ВЛИ-0,38кВ., РМ, Зубово-Полянский район, п. Потьма, ул. Лесная (Пачкова В.В.)</v>
      </c>
      <c r="C44" s="313" t="str">
        <f>'10'!C44</f>
        <v>J_ets_075</v>
      </c>
      <c r="D44" s="332">
        <f t="shared" si="19"/>
        <v>0</v>
      </c>
      <c r="E44" s="332">
        <v>0</v>
      </c>
      <c r="F44" s="332">
        <v>0</v>
      </c>
      <c r="G44" s="332">
        <f>'10'!G44</f>
        <v>0</v>
      </c>
      <c r="H44" s="332">
        <v>0</v>
      </c>
      <c r="I44" s="158">
        <f t="shared" si="21"/>
        <v>2.2996744E-2</v>
      </c>
      <c r="J44" s="158">
        <v>0</v>
      </c>
      <c r="K44" s="158">
        <v>0</v>
      </c>
      <c r="L44" s="158">
        <f>'10'!H44</f>
        <v>2.2996744E-2</v>
      </c>
      <c r="M44" s="158">
        <v>0</v>
      </c>
      <c r="N44" s="126">
        <f t="shared" si="6"/>
        <v>-2.2996744E-2</v>
      </c>
      <c r="O44" s="162" t="e">
        <f t="shared" si="7"/>
        <v>#DIV/0!</v>
      </c>
      <c r="P44" s="158">
        <v>0</v>
      </c>
      <c r="Q44" s="333" t="s">
        <v>256</v>
      </c>
      <c r="R44" s="158">
        <v>0</v>
      </c>
      <c r="S44" s="333" t="s">
        <v>256</v>
      </c>
      <c r="T44" s="158">
        <f t="shared" si="10"/>
        <v>-2.2996744E-2</v>
      </c>
      <c r="U44" s="178" t="e">
        <f t="shared" si="22"/>
        <v>#DIV/0!</v>
      </c>
      <c r="V44" s="158">
        <v>0</v>
      </c>
      <c r="W44" s="131" t="s">
        <v>256</v>
      </c>
      <c r="X44" s="104" t="str">
        <f>'10'!T44</f>
        <v>Расходы согласно заключенного  договора на технологическое присоединение</v>
      </c>
      <c r="Y44" s="175"/>
    </row>
    <row r="45" spans="1:25" s="100" customFormat="1" ht="55.5" customHeight="1">
      <c r="A45" s="313" t="str">
        <f>'10'!A45</f>
        <v>1.1.1.1.15</v>
      </c>
      <c r="B45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5" s="313" t="str">
        <f>'10'!C45</f>
        <v>J_ets_076</v>
      </c>
      <c r="D45" s="332">
        <f t="shared" si="19"/>
        <v>0</v>
      </c>
      <c r="E45" s="332">
        <v>0</v>
      </c>
      <c r="F45" s="332">
        <v>0</v>
      </c>
      <c r="G45" s="332">
        <f>'10'!G45</f>
        <v>0</v>
      </c>
      <c r="H45" s="332">
        <v>0</v>
      </c>
      <c r="I45" s="158">
        <f t="shared" si="21"/>
        <v>8.2194437999999995E-2</v>
      </c>
      <c r="J45" s="158">
        <v>0</v>
      </c>
      <c r="K45" s="158">
        <v>0</v>
      </c>
      <c r="L45" s="158">
        <f>'10'!H45</f>
        <v>8.2194437999999995E-2</v>
      </c>
      <c r="M45" s="158">
        <v>0</v>
      </c>
      <c r="N45" s="126">
        <f t="shared" si="6"/>
        <v>-8.2194437999999995E-2</v>
      </c>
      <c r="O45" s="162" t="e">
        <f t="shared" si="7"/>
        <v>#DIV/0!</v>
      </c>
      <c r="P45" s="158">
        <v>0</v>
      </c>
      <c r="Q45" s="333" t="s">
        <v>256</v>
      </c>
      <c r="R45" s="158">
        <v>0</v>
      </c>
      <c r="S45" s="333" t="s">
        <v>256</v>
      </c>
      <c r="T45" s="158">
        <f t="shared" si="10"/>
        <v>-8.2194437999999995E-2</v>
      </c>
      <c r="U45" s="178" t="e">
        <f t="shared" si="22"/>
        <v>#DIV/0!</v>
      </c>
      <c r="V45" s="158">
        <v>0</v>
      </c>
      <c r="W45" s="131" t="s">
        <v>256</v>
      </c>
      <c r="X45" s="104" t="str">
        <f>'10'!T45</f>
        <v>Расходы согласно заключенного  договора на технологическое присоединение</v>
      </c>
      <c r="Y45" s="175"/>
    </row>
    <row r="46" spans="1:25" s="100" customFormat="1" ht="60" customHeight="1">
      <c r="A46" s="313" t="str">
        <f>'10'!A46</f>
        <v>1.1.1.1.16</v>
      </c>
      <c r="B46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6" s="313" t="str">
        <f>'10'!C46</f>
        <v>J_ets_078</v>
      </c>
      <c r="D46" s="332">
        <f t="shared" si="19"/>
        <v>0</v>
      </c>
      <c r="E46" s="332">
        <v>0</v>
      </c>
      <c r="F46" s="332">
        <v>0</v>
      </c>
      <c r="G46" s="332">
        <f>'10'!G46</f>
        <v>0</v>
      </c>
      <c r="H46" s="332">
        <v>0</v>
      </c>
      <c r="I46" s="158">
        <f t="shared" si="21"/>
        <v>0.17573297800000001</v>
      </c>
      <c r="J46" s="158">
        <v>0</v>
      </c>
      <c r="K46" s="158">
        <v>0</v>
      </c>
      <c r="L46" s="158">
        <f>'10'!H46</f>
        <v>0.17573297800000001</v>
      </c>
      <c r="M46" s="158">
        <v>0</v>
      </c>
      <c r="N46" s="126">
        <f t="shared" si="6"/>
        <v>-0.17573297800000001</v>
      </c>
      <c r="O46" s="162" t="e">
        <f t="shared" si="7"/>
        <v>#DIV/0!</v>
      </c>
      <c r="P46" s="158">
        <v>0</v>
      </c>
      <c r="Q46" s="333" t="s">
        <v>256</v>
      </c>
      <c r="R46" s="158">
        <v>0</v>
      </c>
      <c r="S46" s="333" t="s">
        <v>256</v>
      </c>
      <c r="T46" s="158">
        <f t="shared" si="10"/>
        <v>-0.17573297800000001</v>
      </c>
      <c r="U46" s="178" t="e">
        <f t="shared" si="22"/>
        <v>#DIV/0!</v>
      </c>
      <c r="V46" s="158">
        <v>0</v>
      </c>
      <c r="W46" s="131" t="s">
        <v>256</v>
      </c>
      <c r="X46" s="104" t="str">
        <f>'10'!T46</f>
        <v>Расходы согласно заключенного  договора на технологическое присоединение</v>
      </c>
      <c r="Y46" s="175"/>
    </row>
    <row r="47" spans="1:25" s="100" customFormat="1" ht="60" customHeight="1">
      <c r="A47" s="313" t="str">
        <f>'10'!A47</f>
        <v>1.1.1.1.17</v>
      </c>
      <c r="B47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7" s="313" t="str">
        <f>'10'!C47</f>
        <v>J_ets_079</v>
      </c>
      <c r="D47" s="332">
        <f t="shared" si="19"/>
        <v>0</v>
      </c>
      <c r="E47" s="332">
        <v>0</v>
      </c>
      <c r="F47" s="332">
        <v>0</v>
      </c>
      <c r="G47" s="332">
        <f>'10'!G47</f>
        <v>0</v>
      </c>
      <c r="H47" s="332">
        <v>0</v>
      </c>
      <c r="I47" s="158">
        <f t="shared" ref="I47:I57" si="23">SUM(J47:M47)</f>
        <v>0.24250328199999999</v>
      </c>
      <c r="J47" s="158">
        <v>0</v>
      </c>
      <c r="K47" s="158">
        <v>0</v>
      </c>
      <c r="L47" s="158">
        <f>'10'!H47</f>
        <v>0.24250328199999999</v>
      </c>
      <c r="M47" s="158">
        <v>0</v>
      </c>
      <c r="N47" s="126">
        <f t="shared" si="6"/>
        <v>-0.24250328199999999</v>
      </c>
      <c r="O47" s="162" t="e">
        <f t="shared" si="7"/>
        <v>#DIV/0!</v>
      </c>
      <c r="P47" s="158">
        <v>0</v>
      </c>
      <c r="Q47" s="333" t="s">
        <v>256</v>
      </c>
      <c r="R47" s="158">
        <v>0</v>
      </c>
      <c r="S47" s="333" t="s">
        <v>256</v>
      </c>
      <c r="T47" s="158">
        <f t="shared" si="10"/>
        <v>-0.24250328199999999</v>
      </c>
      <c r="U47" s="178" t="e">
        <f t="shared" ref="U47:U57" si="24">L47/G47*100</f>
        <v>#DIV/0!</v>
      </c>
      <c r="V47" s="158">
        <v>0</v>
      </c>
      <c r="W47" s="131" t="s">
        <v>256</v>
      </c>
      <c r="X47" s="104" t="str">
        <f>'10'!T47</f>
        <v>Расходы согласно заключенного  договора на технологическое присоединение</v>
      </c>
      <c r="Y47" s="175"/>
    </row>
    <row r="48" spans="1:25" s="100" customFormat="1" ht="60.75" customHeight="1">
      <c r="A48" s="313" t="str">
        <f>'10'!A48</f>
        <v>1.1.1.1.18</v>
      </c>
      <c r="B48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8" s="313" t="str">
        <f>'10'!C48</f>
        <v>J_ets_081</v>
      </c>
      <c r="D48" s="332">
        <f t="shared" si="19"/>
        <v>0</v>
      </c>
      <c r="E48" s="332">
        <v>0</v>
      </c>
      <c r="F48" s="332">
        <v>0</v>
      </c>
      <c r="G48" s="332">
        <f>'10'!G48</f>
        <v>0</v>
      </c>
      <c r="H48" s="332">
        <v>0</v>
      </c>
      <c r="I48" s="158">
        <f t="shared" si="23"/>
        <v>0.21574968</v>
      </c>
      <c r="J48" s="158">
        <v>0</v>
      </c>
      <c r="K48" s="158">
        <v>0</v>
      </c>
      <c r="L48" s="158">
        <f>'10'!H48</f>
        <v>0.21574968</v>
      </c>
      <c r="M48" s="158">
        <v>0</v>
      </c>
      <c r="N48" s="126">
        <f t="shared" si="6"/>
        <v>-0.21574968</v>
      </c>
      <c r="O48" s="162" t="e">
        <f t="shared" si="7"/>
        <v>#DIV/0!</v>
      </c>
      <c r="P48" s="158">
        <v>0</v>
      </c>
      <c r="Q48" s="333" t="s">
        <v>256</v>
      </c>
      <c r="R48" s="158">
        <v>0</v>
      </c>
      <c r="S48" s="333" t="s">
        <v>256</v>
      </c>
      <c r="T48" s="158">
        <f t="shared" si="10"/>
        <v>-0.21574968</v>
      </c>
      <c r="U48" s="178" t="e">
        <f t="shared" si="24"/>
        <v>#DIV/0!</v>
      </c>
      <c r="V48" s="158">
        <v>0</v>
      </c>
      <c r="W48" s="131" t="s">
        <v>256</v>
      </c>
      <c r="X48" s="104" t="str">
        <f>'10'!T48</f>
        <v>Расходы согласно заключенного  договора на технологическое присоединение</v>
      </c>
      <c r="Y48" s="175"/>
    </row>
    <row r="49" spans="1:25" s="100" customFormat="1" ht="60.75" customHeight="1">
      <c r="A49" s="313" t="str">
        <f>'10'!A49</f>
        <v>1.1.1.1.19</v>
      </c>
      <c r="B49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49" s="313" t="str">
        <f>'10'!C49</f>
        <v>J_ets_077</v>
      </c>
      <c r="D49" s="332">
        <f t="shared" si="19"/>
        <v>0</v>
      </c>
      <c r="E49" s="332">
        <v>0</v>
      </c>
      <c r="F49" s="332">
        <v>0</v>
      </c>
      <c r="G49" s="332">
        <f>'10'!G49</f>
        <v>0</v>
      </c>
      <c r="H49" s="332">
        <v>0</v>
      </c>
      <c r="I49" s="158">
        <f t="shared" si="23"/>
        <v>3.9783432000000001E-2</v>
      </c>
      <c r="J49" s="158">
        <v>0</v>
      </c>
      <c r="K49" s="158">
        <v>0</v>
      </c>
      <c r="L49" s="158">
        <f>'10'!H49</f>
        <v>3.9783432000000001E-2</v>
      </c>
      <c r="M49" s="158">
        <v>0</v>
      </c>
      <c r="N49" s="126">
        <f t="shared" si="6"/>
        <v>-3.9783432000000001E-2</v>
      </c>
      <c r="O49" s="162" t="e">
        <f t="shared" si="7"/>
        <v>#DIV/0!</v>
      </c>
      <c r="P49" s="158">
        <v>0</v>
      </c>
      <c r="Q49" s="333" t="s">
        <v>256</v>
      </c>
      <c r="R49" s="158">
        <v>0</v>
      </c>
      <c r="S49" s="333" t="s">
        <v>256</v>
      </c>
      <c r="T49" s="158">
        <f t="shared" si="10"/>
        <v>-3.9783432000000001E-2</v>
      </c>
      <c r="U49" s="178" t="e">
        <f t="shared" si="24"/>
        <v>#DIV/0!</v>
      </c>
      <c r="V49" s="158">
        <v>0</v>
      </c>
      <c r="W49" s="131" t="s">
        <v>256</v>
      </c>
      <c r="X49" s="104" t="str">
        <f>'10'!T49</f>
        <v>Расходы согласно заключенного  договора на технологическое присоединение</v>
      </c>
      <c r="Y49" s="175"/>
    </row>
    <row r="50" spans="1:25" s="100" customFormat="1" ht="60.75" customHeight="1">
      <c r="A50" s="313" t="str">
        <f>'10'!A50</f>
        <v>1.1.1.1.20</v>
      </c>
      <c r="B50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0" s="313" t="str">
        <f>'10'!C50</f>
        <v>J_ets_091</v>
      </c>
      <c r="D50" s="332">
        <f t="shared" si="19"/>
        <v>0</v>
      </c>
      <c r="E50" s="332">
        <v>0</v>
      </c>
      <c r="F50" s="332">
        <v>0</v>
      </c>
      <c r="G50" s="332">
        <f>'10'!G50</f>
        <v>0</v>
      </c>
      <c r="H50" s="332">
        <v>0</v>
      </c>
      <c r="I50" s="158">
        <f t="shared" si="23"/>
        <v>0.26086203600000002</v>
      </c>
      <c r="J50" s="158">
        <v>0</v>
      </c>
      <c r="K50" s="158">
        <v>0</v>
      </c>
      <c r="L50" s="158">
        <f>'10'!H50</f>
        <v>0.26086203600000002</v>
      </c>
      <c r="M50" s="158">
        <v>0</v>
      </c>
      <c r="N50" s="126">
        <f t="shared" si="6"/>
        <v>-0.26086203600000002</v>
      </c>
      <c r="O50" s="162" t="e">
        <f t="shared" si="7"/>
        <v>#DIV/0!</v>
      </c>
      <c r="P50" s="158">
        <v>0</v>
      </c>
      <c r="Q50" s="333" t="s">
        <v>256</v>
      </c>
      <c r="R50" s="158">
        <v>0</v>
      </c>
      <c r="S50" s="333" t="s">
        <v>256</v>
      </c>
      <c r="T50" s="158">
        <f t="shared" si="10"/>
        <v>-0.26086203600000002</v>
      </c>
      <c r="U50" s="178" t="e">
        <f t="shared" si="24"/>
        <v>#DIV/0!</v>
      </c>
      <c r="V50" s="158">
        <v>0</v>
      </c>
      <c r="W50" s="131" t="s">
        <v>256</v>
      </c>
      <c r="X50" s="104" t="str">
        <f>'10'!T50</f>
        <v>Расходы согласно заключенного  договора на технологическое присоединение</v>
      </c>
      <c r="Y50" s="175"/>
    </row>
    <row r="51" spans="1:25" s="100" customFormat="1" ht="54.75" customHeight="1">
      <c r="A51" s="313" t="str">
        <f>'10'!A51</f>
        <v>1.1.1.1.21</v>
      </c>
      <c r="B51" s="314" t="str">
        <f>'10'!B51</f>
        <v>Строительство ВЛИ-0,38кВ-км, уст.опор. РМ, Зубово-Полянский район,  п.Явас, ул.Набережная, д.8 (Морозов В.М.)</v>
      </c>
      <c r="C51" s="313" t="str">
        <f>'10'!C51</f>
        <v>J_ets_092</v>
      </c>
      <c r="D51" s="332">
        <f t="shared" si="19"/>
        <v>0</v>
      </c>
      <c r="E51" s="332">
        <v>0</v>
      </c>
      <c r="F51" s="332">
        <v>0</v>
      </c>
      <c r="G51" s="332">
        <f>'10'!G51</f>
        <v>0</v>
      </c>
      <c r="H51" s="332">
        <v>0</v>
      </c>
      <c r="I51" s="158">
        <f t="shared" si="23"/>
        <v>0.27426842400000001</v>
      </c>
      <c r="J51" s="158">
        <v>0</v>
      </c>
      <c r="K51" s="158">
        <v>0</v>
      </c>
      <c r="L51" s="158">
        <f>'10'!H51</f>
        <v>0.27426842400000001</v>
      </c>
      <c r="M51" s="158">
        <v>0</v>
      </c>
      <c r="N51" s="126">
        <f t="shared" si="6"/>
        <v>-0.27426842400000001</v>
      </c>
      <c r="O51" s="162" t="e">
        <f t="shared" si="7"/>
        <v>#DIV/0!</v>
      </c>
      <c r="P51" s="158">
        <v>0</v>
      </c>
      <c r="Q51" s="333" t="s">
        <v>256</v>
      </c>
      <c r="R51" s="158">
        <v>0</v>
      </c>
      <c r="S51" s="333" t="s">
        <v>256</v>
      </c>
      <c r="T51" s="158">
        <f t="shared" si="10"/>
        <v>-0.27426842400000001</v>
      </c>
      <c r="U51" s="178" t="e">
        <f t="shared" si="24"/>
        <v>#DIV/0!</v>
      </c>
      <c r="V51" s="158">
        <v>0</v>
      </c>
      <c r="W51" s="131" t="s">
        <v>256</v>
      </c>
      <c r="X51" s="104" t="str">
        <f>'10'!T51</f>
        <v>Расходы согласно заключенного  договора на технологическое присоединение</v>
      </c>
      <c r="Y51" s="175"/>
    </row>
    <row r="52" spans="1:25" s="100" customFormat="1" ht="54.75" customHeight="1">
      <c r="A52" s="313" t="str">
        <f>'10'!A52</f>
        <v>1.1.1.1.22</v>
      </c>
      <c r="B52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2" s="313" t="str">
        <f>'10'!C52</f>
        <v>J_ets_093</v>
      </c>
      <c r="D52" s="332">
        <f t="shared" si="19"/>
        <v>0</v>
      </c>
      <c r="E52" s="332">
        <v>0</v>
      </c>
      <c r="F52" s="332">
        <v>0</v>
      </c>
      <c r="G52" s="332">
        <f>'10'!G52</f>
        <v>0</v>
      </c>
      <c r="H52" s="332">
        <v>0</v>
      </c>
      <c r="I52" s="158">
        <f t="shared" si="23"/>
        <v>9.9905521999999997E-2</v>
      </c>
      <c r="J52" s="158">
        <v>0</v>
      </c>
      <c r="K52" s="158">
        <v>0</v>
      </c>
      <c r="L52" s="158">
        <f>'10'!H52</f>
        <v>9.9905521999999997E-2</v>
      </c>
      <c r="M52" s="158">
        <v>0</v>
      </c>
      <c r="N52" s="126">
        <f t="shared" si="6"/>
        <v>-9.9905521999999997E-2</v>
      </c>
      <c r="O52" s="162" t="e">
        <f t="shared" si="7"/>
        <v>#DIV/0!</v>
      </c>
      <c r="P52" s="158">
        <v>0</v>
      </c>
      <c r="Q52" s="333" t="s">
        <v>256</v>
      </c>
      <c r="R52" s="158">
        <v>0</v>
      </c>
      <c r="S52" s="333" t="s">
        <v>256</v>
      </c>
      <c r="T52" s="158">
        <f t="shared" si="10"/>
        <v>-9.9905521999999997E-2</v>
      </c>
      <c r="U52" s="178" t="e">
        <f t="shared" si="24"/>
        <v>#DIV/0!</v>
      </c>
      <c r="V52" s="158">
        <v>0</v>
      </c>
      <c r="W52" s="131" t="s">
        <v>256</v>
      </c>
      <c r="X52" s="104" t="str">
        <f>'10'!T52</f>
        <v>Расходы согласно заключенного  договора на технологическое присоединение</v>
      </c>
      <c r="Y52" s="175"/>
    </row>
    <row r="53" spans="1:25" s="100" customFormat="1" ht="54.75" customHeight="1">
      <c r="A53" s="313" t="str">
        <f>'10'!A53</f>
        <v>1.1.1.1.23</v>
      </c>
      <c r="B53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3" s="313" t="str">
        <f>'10'!C53</f>
        <v>J_ets_094</v>
      </c>
      <c r="D53" s="332">
        <f t="shared" si="19"/>
        <v>0</v>
      </c>
      <c r="E53" s="332">
        <v>0</v>
      </c>
      <c r="F53" s="332">
        <v>0</v>
      </c>
      <c r="G53" s="332">
        <f>'10'!G53</f>
        <v>0</v>
      </c>
      <c r="H53" s="332">
        <v>0</v>
      </c>
      <c r="I53" s="158">
        <f t="shared" si="23"/>
        <v>0.26627387999999996</v>
      </c>
      <c r="J53" s="158">
        <v>0</v>
      </c>
      <c r="K53" s="158">
        <v>0</v>
      </c>
      <c r="L53" s="158">
        <f>'10'!H53</f>
        <v>0.26627387999999996</v>
      </c>
      <c r="M53" s="158">
        <v>0</v>
      </c>
      <c r="N53" s="126">
        <f t="shared" si="6"/>
        <v>-0.26627387999999996</v>
      </c>
      <c r="O53" s="162" t="e">
        <f t="shared" si="7"/>
        <v>#DIV/0!</v>
      </c>
      <c r="P53" s="158">
        <v>0</v>
      </c>
      <c r="Q53" s="333" t="s">
        <v>256</v>
      </c>
      <c r="R53" s="158">
        <v>0</v>
      </c>
      <c r="S53" s="333" t="s">
        <v>256</v>
      </c>
      <c r="T53" s="158">
        <f t="shared" si="10"/>
        <v>-0.26627387999999996</v>
      </c>
      <c r="U53" s="178" t="e">
        <f t="shared" si="24"/>
        <v>#DIV/0!</v>
      </c>
      <c r="V53" s="158">
        <v>0</v>
      </c>
      <c r="W53" s="131" t="s">
        <v>256</v>
      </c>
      <c r="X53" s="104" t="str">
        <f>'10'!T53</f>
        <v>Расходы согласно заключенного  договора на технологическое присоединение</v>
      </c>
      <c r="Y53" s="175"/>
    </row>
    <row r="54" spans="1:25" s="100" customFormat="1" ht="54.75" customHeight="1">
      <c r="A54" s="313" t="str">
        <f>'10'!A54</f>
        <v>1.1.1.1.24</v>
      </c>
      <c r="B54" s="314" t="str">
        <f>'10'!B54</f>
        <v>Строительство ВЛИ-0,38кВ-км, уст.опор. РМ, Зубово-Полянский район, п.З-Поляна, ул.Спортивная, д.21 (Тилимова В.Е.)</v>
      </c>
      <c r="C54" s="313" t="str">
        <f>'10'!C54</f>
        <v>J_ets_095</v>
      </c>
      <c r="D54" s="332">
        <f t="shared" si="19"/>
        <v>0</v>
      </c>
      <c r="E54" s="332">
        <v>0</v>
      </c>
      <c r="F54" s="332">
        <v>0</v>
      </c>
      <c r="G54" s="332">
        <f>'10'!G54</f>
        <v>0</v>
      </c>
      <c r="H54" s="332">
        <v>0</v>
      </c>
      <c r="I54" s="158">
        <f t="shared" si="23"/>
        <v>4.7468325999999998E-2</v>
      </c>
      <c r="J54" s="158">
        <v>0</v>
      </c>
      <c r="K54" s="158">
        <v>0</v>
      </c>
      <c r="L54" s="158">
        <f>'10'!H54</f>
        <v>4.7468325999999998E-2</v>
      </c>
      <c r="M54" s="158">
        <v>0</v>
      </c>
      <c r="N54" s="126">
        <f t="shared" si="6"/>
        <v>-4.7468325999999998E-2</v>
      </c>
      <c r="O54" s="162" t="e">
        <f t="shared" si="7"/>
        <v>#DIV/0!</v>
      </c>
      <c r="P54" s="158">
        <v>0</v>
      </c>
      <c r="Q54" s="333" t="s">
        <v>256</v>
      </c>
      <c r="R54" s="158">
        <v>0</v>
      </c>
      <c r="S54" s="333" t="s">
        <v>256</v>
      </c>
      <c r="T54" s="158">
        <f t="shared" si="10"/>
        <v>-4.7468325999999998E-2</v>
      </c>
      <c r="U54" s="178" t="e">
        <f t="shared" si="24"/>
        <v>#DIV/0!</v>
      </c>
      <c r="V54" s="158">
        <v>0</v>
      </c>
      <c r="W54" s="131" t="s">
        <v>256</v>
      </c>
      <c r="X54" s="104" t="str">
        <f>'10'!T54</f>
        <v>Расходы согласно заключенного  договора на технологическое присоединение</v>
      </c>
      <c r="Y54" s="175"/>
    </row>
    <row r="55" spans="1:25" s="100" customFormat="1" ht="55.5" customHeight="1">
      <c r="A55" s="313" t="str">
        <f>'10'!A55</f>
        <v>1.1.1.1.25</v>
      </c>
      <c r="B55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5" s="313" t="str">
        <f>'10'!C55</f>
        <v>J_ets_096</v>
      </c>
      <c r="D55" s="332">
        <f t="shared" si="19"/>
        <v>0</v>
      </c>
      <c r="E55" s="332">
        <v>0</v>
      </c>
      <c r="F55" s="332">
        <v>0</v>
      </c>
      <c r="G55" s="332">
        <f>'10'!G55</f>
        <v>0</v>
      </c>
      <c r="H55" s="332">
        <v>0</v>
      </c>
      <c r="I55" s="158">
        <f t="shared" si="23"/>
        <v>0.12688728199999999</v>
      </c>
      <c r="J55" s="158">
        <v>0</v>
      </c>
      <c r="K55" s="158">
        <v>0</v>
      </c>
      <c r="L55" s="158">
        <f>'10'!H55</f>
        <v>0.12688728199999999</v>
      </c>
      <c r="M55" s="158">
        <v>0</v>
      </c>
      <c r="N55" s="126">
        <f t="shared" si="6"/>
        <v>-0.12688728199999999</v>
      </c>
      <c r="O55" s="162" t="e">
        <f t="shared" si="7"/>
        <v>#DIV/0!</v>
      </c>
      <c r="P55" s="158">
        <v>0</v>
      </c>
      <c r="Q55" s="333" t="s">
        <v>256</v>
      </c>
      <c r="R55" s="158">
        <v>0</v>
      </c>
      <c r="S55" s="333" t="s">
        <v>256</v>
      </c>
      <c r="T55" s="158">
        <f t="shared" si="10"/>
        <v>-0.12688728199999999</v>
      </c>
      <c r="U55" s="178" t="e">
        <f t="shared" si="24"/>
        <v>#DIV/0!</v>
      </c>
      <c r="V55" s="158">
        <v>0</v>
      </c>
      <c r="W55" s="131" t="s">
        <v>256</v>
      </c>
      <c r="X55" s="104" t="str">
        <f>'10'!T55</f>
        <v>Расходы согласно заключенного  договора на технологическое присоединение</v>
      </c>
      <c r="Y55" s="175"/>
    </row>
    <row r="56" spans="1:25" s="100" customFormat="1" ht="60.75" customHeight="1">
      <c r="A56" s="313" t="str">
        <f>'10'!A56</f>
        <v>1.1.1.1.26</v>
      </c>
      <c r="B56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6" s="313" t="str">
        <f>'10'!C56</f>
        <v>J_ets_074</v>
      </c>
      <c r="D56" s="332">
        <f t="shared" si="19"/>
        <v>0</v>
      </c>
      <c r="E56" s="332">
        <v>0</v>
      </c>
      <c r="F56" s="332">
        <v>0</v>
      </c>
      <c r="G56" s="332">
        <f>'10'!G56</f>
        <v>0</v>
      </c>
      <c r="H56" s="332">
        <v>0</v>
      </c>
      <c r="I56" s="158">
        <f t="shared" si="23"/>
        <v>0</v>
      </c>
      <c r="J56" s="158">
        <v>0</v>
      </c>
      <c r="K56" s="158">
        <v>0</v>
      </c>
      <c r="L56" s="158">
        <f>'10'!H56</f>
        <v>0</v>
      </c>
      <c r="M56" s="158">
        <v>0</v>
      </c>
      <c r="N56" s="126">
        <f t="shared" si="6"/>
        <v>0</v>
      </c>
      <c r="O56" s="162" t="e">
        <f t="shared" si="7"/>
        <v>#DIV/0!</v>
      </c>
      <c r="P56" s="158">
        <v>0</v>
      </c>
      <c r="Q56" s="333" t="s">
        <v>256</v>
      </c>
      <c r="R56" s="158">
        <v>0</v>
      </c>
      <c r="S56" s="333" t="s">
        <v>256</v>
      </c>
      <c r="T56" s="158">
        <f t="shared" si="10"/>
        <v>0</v>
      </c>
      <c r="U56" s="178" t="e">
        <f t="shared" si="24"/>
        <v>#DIV/0!</v>
      </c>
      <c r="V56" s="158">
        <v>0</v>
      </c>
      <c r="W56" s="131" t="s">
        <v>256</v>
      </c>
      <c r="X56" s="104" t="str">
        <f>'10'!T56</f>
        <v>Заключен договор на технологическое присоединение</v>
      </c>
      <c r="Y56" s="175"/>
    </row>
    <row r="57" spans="1:25" s="100" customFormat="1" ht="57" customHeight="1">
      <c r="A57" s="313" t="str">
        <f>'10'!A57</f>
        <v>1.1.1.1.27</v>
      </c>
      <c r="B57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7" s="313" t="str">
        <f>'10'!C57</f>
        <v>J_ets_097</v>
      </c>
      <c r="D57" s="332">
        <f t="shared" si="19"/>
        <v>0</v>
      </c>
      <c r="E57" s="332">
        <v>0</v>
      </c>
      <c r="F57" s="332">
        <v>0</v>
      </c>
      <c r="G57" s="332">
        <f>'10'!G57</f>
        <v>0</v>
      </c>
      <c r="H57" s="332">
        <v>0</v>
      </c>
      <c r="I57" s="158">
        <f t="shared" si="23"/>
        <v>0.12039533599999999</v>
      </c>
      <c r="J57" s="158">
        <v>0</v>
      </c>
      <c r="K57" s="158">
        <v>0</v>
      </c>
      <c r="L57" s="158">
        <f>'10'!H57</f>
        <v>0.12039533599999999</v>
      </c>
      <c r="M57" s="158">
        <v>0</v>
      </c>
      <c r="N57" s="126">
        <f t="shared" si="6"/>
        <v>-0.12039533599999999</v>
      </c>
      <c r="O57" s="162" t="e">
        <f t="shared" si="7"/>
        <v>#DIV/0!</v>
      </c>
      <c r="P57" s="158">
        <v>0</v>
      </c>
      <c r="Q57" s="333" t="s">
        <v>256</v>
      </c>
      <c r="R57" s="158">
        <v>0</v>
      </c>
      <c r="S57" s="333" t="s">
        <v>256</v>
      </c>
      <c r="T57" s="158">
        <f t="shared" si="10"/>
        <v>-0.12039533599999999</v>
      </c>
      <c r="U57" s="178" t="e">
        <f t="shared" si="24"/>
        <v>#DIV/0!</v>
      </c>
      <c r="V57" s="158">
        <v>0</v>
      </c>
      <c r="W57" s="131" t="s">
        <v>256</v>
      </c>
      <c r="X57" s="104" t="str">
        <f>'10'!T57</f>
        <v>Расходы согласно заключенного  договора на технологическое присоединение</v>
      </c>
      <c r="Y57" s="175"/>
    </row>
    <row r="58" spans="1:25" s="100" customFormat="1" ht="57" customHeight="1">
      <c r="A58" s="313" t="str">
        <f>'10'!A58</f>
        <v>1.1.1.1.28</v>
      </c>
      <c r="B58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8" s="313" t="str">
        <f>'10'!C58</f>
        <v>J_ets_098</v>
      </c>
      <c r="D58" s="332">
        <f t="shared" ref="D58" si="25">SUM(E58:H58)</f>
        <v>0</v>
      </c>
      <c r="E58" s="332">
        <v>0</v>
      </c>
      <c r="F58" s="332">
        <v>0</v>
      </c>
      <c r="G58" s="332">
        <f>'10'!G58</f>
        <v>0</v>
      </c>
      <c r="H58" s="332">
        <v>0</v>
      </c>
      <c r="I58" s="158">
        <f t="shared" ref="I58" si="26">SUM(J58:M58)</f>
        <v>0.141765264</v>
      </c>
      <c r="J58" s="158">
        <v>0</v>
      </c>
      <c r="K58" s="158">
        <v>0</v>
      </c>
      <c r="L58" s="158">
        <f>'10'!H58</f>
        <v>0.141765264</v>
      </c>
      <c r="M58" s="158">
        <v>0</v>
      </c>
      <c r="N58" s="126">
        <f t="shared" ref="N58" si="27">T58</f>
        <v>-0.141765264</v>
      </c>
      <c r="O58" s="162" t="e">
        <f t="shared" ref="O58" si="28">U58</f>
        <v>#DIV/0!</v>
      </c>
      <c r="P58" s="158">
        <v>0</v>
      </c>
      <c r="Q58" s="333" t="s">
        <v>256</v>
      </c>
      <c r="R58" s="158">
        <v>0</v>
      </c>
      <c r="S58" s="333" t="s">
        <v>256</v>
      </c>
      <c r="T58" s="158">
        <f t="shared" ref="T58" si="29">G58-L58</f>
        <v>-0.141765264</v>
      </c>
      <c r="U58" s="178" t="e">
        <f t="shared" ref="U58" si="30">L58/G58*100</f>
        <v>#DIV/0!</v>
      </c>
      <c r="V58" s="158">
        <v>0</v>
      </c>
      <c r="W58" s="131" t="s">
        <v>256</v>
      </c>
      <c r="X58" s="104" t="str">
        <f>'10'!T58</f>
        <v>Расходы согласно заключенного  договора на технологическое присоединение</v>
      </c>
      <c r="Y58" s="175"/>
    </row>
    <row r="59" spans="1:25" s="100" customFormat="1" ht="57" customHeight="1">
      <c r="A59" s="313" t="str">
        <f>'10'!A59</f>
        <v>1.1.1.1.29</v>
      </c>
      <c r="B59" s="314" t="str">
        <f>'10'!B59</f>
        <v>Строительство ВЛИ-0,22кВ-км, уст.опор. РМ, Зубово-Полянский район, п.З-Поляна, ул.Весенняя, д.23 (Пахомов М.В.)</v>
      </c>
      <c r="C59" s="313" t="str">
        <f>'10'!C59</f>
        <v>J_ets_099</v>
      </c>
      <c r="D59" s="332">
        <f t="shared" ref="D59:D60" si="31">SUM(E59:H59)</f>
        <v>0</v>
      </c>
      <c r="E59" s="332">
        <v>0</v>
      </c>
      <c r="F59" s="332">
        <v>0</v>
      </c>
      <c r="G59" s="332">
        <f>'10'!G59</f>
        <v>0</v>
      </c>
      <c r="H59" s="332">
        <v>0</v>
      </c>
      <c r="I59" s="158">
        <f t="shared" ref="I59:I60" si="32">SUM(J59:M59)</f>
        <v>0.13781405599999999</v>
      </c>
      <c r="J59" s="158">
        <v>0</v>
      </c>
      <c r="K59" s="158">
        <v>0</v>
      </c>
      <c r="L59" s="158">
        <f>'10'!H59</f>
        <v>0.13781405599999999</v>
      </c>
      <c r="M59" s="158">
        <v>0</v>
      </c>
      <c r="N59" s="126">
        <f t="shared" ref="N59:N60" si="33">T59</f>
        <v>-0.13781405599999999</v>
      </c>
      <c r="O59" s="162" t="e">
        <f t="shared" ref="O59:O60" si="34">U59</f>
        <v>#DIV/0!</v>
      </c>
      <c r="P59" s="158">
        <v>0</v>
      </c>
      <c r="Q59" s="333" t="s">
        <v>256</v>
      </c>
      <c r="R59" s="158">
        <v>0</v>
      </c>
      <c r="S59" s="333" t="s">
        <v>256</v>
      </c>
      <c r="T59" s="158">
        <f t="shared" ref="T59:T60" si="35">G59-L59</f>
        <v>-0.13781405599999999</v>
      </c>
      <c r="U59" s="178" t="e">
        <f t="shared" ref="U59:U60" si="36">L59/G59*100</f>
        <v>#DIV/0!</v>
      </c>
      <c r="V59" s="158">
        <v>0</v>
      </c>
      <c r="W59" s="131" t="s">
        <v>256</v>
      </c>
      <c r="X59" s="104" t="str">
        <f>'10'!T59</f>
        <v>Расходы согласно заключенного  договора на технологическое присоединение</v>
      </c>
      <c r="Y59" s="175"/>
    </row>
    <row r="60" spans="1:25" s="100" customFormat="1" ht="62.25" customHeight="1">
      <c r="A60" s="313" t="str">
        <f>'10'!A60</f>
        <v>1.1.1.1.30</v>
      </c>
      <c r="B60" s="314" t="str">
        <f>'10'!B60</f>
        <v>Строительство ВЛИ-0,22кВ-км, уст.опор. РМ, Зубово-Полянский район, п.Явас , ул.Тактаева, д.3а (Пахомова В.И.)</v>
      </c>
      <c r="C60" s="313" t="str">
        <f>'10'!C60</f>
        <v>J_ets_100</v>
      </c>
      <c r="D60" s="332">
        <f t="shared" si="31"/>
        <v>0</v>
      </c>
      <c r="E60" s="332">
        <v>0</v>
      </c>
      <c r="F60" s="332">
        <v>0</v>
      </c>
      <c r="G60" s="332">
        <f>'10'!G60</f>
        <v>0</v>
      </c>
      <c r="H60" s="332">
        <v>0</v>
      </c>
      <c r="I60" s="158">
        <f t="shared" si="32"/>
        <v>0.1783853</v>
      </c>
      <c r="J60" s="158">
        <v>0</v>
      </c>
      <c r="K60" s="158">
        <v>0</v>
      </c>
      <c r="L60" s="158">
        <f>'10'!H60</f>
        <v>0.1783853</v>
      </c>
      <c r="M60" s="158">
        <v>0</v>
      </c>
      <c r="N60" s="126">
        <f t="shared" si="33"/>
        <v>-0.1783853</v>
      </c>
      <c r="O60" s="162" t="e">
        <f t="shared" si="34"/>
        <v>#DIV/0!</v>
      </c>
      <c r="P60" s="158">
        <v>0</v>
      </c>
      <c r="Q60" s="333" t="s">
        <v>256</v>
      </c>
      <c r="R60" s="158">
        <v>0</v>
      </c>
      <c r="S60" s="333" t="s">
        <v>256</v>
      </c>
      <c r="T60" s="158">
        <f t="shared" si="35"/>
        <v>-0.1783853</v>
      </c>
      <c r="U60" s="178" t="e">
        <f t="shared" si="36"/>
        <v>#DIV/0!</v>
      </c>
      <c r="V60" s="158">
        <v>0</v>
      </c>
      <c r="W60" s="131" t="s">
        <v>256</v>
      </c>
      <c r="X60" s="104" t="str">
        <f>'10'!T60</f>
        <v>Расходы согласно заключенного  договора на технологическое присоединение</v>
      </c>
      <c r="Y60" s="175"/>
    </row>
    <row r="61" spans="1:25" s="100" customFormat="1" ht="62.25" customHeight="1">
      <c r="A61" s="313" t="str">
        <f>'10'!A61</f>
        <v>1.1.1.1.31</v>
      </c>
      <c r="B61" s="314" t="str">
        <f>'10'!B61</f>
        <v>Строительство ВЛИ-0,22кВ-км, уст.опор. РМ, Зубово-Полянский район, п.Явас, ул.Заречная, д.31(Еникеев А.А.)</v>
      </c>
      <c r="C61" s="313" t="str">
        <f>'10'!C61</f>
        <v>J_ets_102</v>
      </c>
      <c r="D61" s="332">
        <f t="shared" ref="D61" si="37">SUM(E61:H61)</f>
        <v>0</v>
      </c>
      <c r="E61" s="332">
        <v>0</v>
      </c>
      <c r="F61" s="332">
        <v>0</v>
      </c>
      <c r="G61" s="332">
        <f>'10'!G61</f>
        <v>0</v>
      </c>
      <c r="H61" s="332">
        <v>0</v>
      </c>
      <c r="I61" s="158">
        <f t="shared" ref="I61" si="38">SUM(J61:M61)</f>
        <v>0.154921376</v>
      </c>
      <c r="J61" s="158">
        <v>0</v>
      </c>
      <c r="K61" s="158">
        <v>0</v>
      </c>
      <c r="L61" s="158">
        <f>'10'!H61</f>
        <v>0.154921376</v>
      </c>
      <c r="M61" s="158">
        <v>0</v>
      </c>
      <c r="N61" s="126">
        <f t="shared" ref="N61" si="39">T61</f>
        <v>-0.154921376</v>
      </c>
      <c r="O61" s="162" t="e">
        <f t="shared" ref="O61" si="40">U61</f>
        <v>#DIV/0!</v>
      </c>
      <c r="P61" s="158">
        <v>0</v>
      </c>
      <c r="Q61" s="333" t="s">
        <v>256</v>
      </c>
      <c r="R61" s="158">
        <v>0</v>
      </c>
      <c r="S61" s="333" t="s">
        <v>256</v>
      </c>
      <c r="T61" s="158">
        <f t="shared" ref="T61" si="41">G61-L61</f>
        <v>-0.154921376</v>
      </c>
      <c r="U61" s="178" t="e">
        <f t="shared" ref="U61" si="42">L61/G61*100</f>
        <v>#DIV/0!</v>
      </c>
      <c r="V61" s="158">
        <v>0</v>
      </c>
      <c r="W61" s="131" t="s">
        <v>256</v>
      </c>
      <c r="X61" s="104" t="str">
        <f>'10'!T61</f>
        <v>Расходы согласно заключенного  договора на технологическое присоединение</v>
      </c>
      <c r="Y61" s="175"/>
    </row>
    <row r="62" spans="1:25" s="100" customFormat="1" ht="62.25" customHeight="1">
      <c r="A62" s="313" t="str">
        <f>'10'!A62</f>
        <v>1.1.1.1.32</v>
      </c>
      <c r="B62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2" s="313" t="str">
        <f>'10'!C62</f>
        <v>J_ets_103</v>
      </c>
      <c r="D62" s="332">
        <f t="shared" ref="D62:D79" si="43">SUM(E62:H62)</f>
        <v>0</v>
      </c>
      <c r="E62" s="332">
        <v>0</v>
      </c>
      <c r="F62" s="332">
        <v>0</v>
      </c>
      <c r="G62" s="332">
        <f>'10'!G62</f>
        <v>0</v>
      </c>
      <c r="H62" s="332">
        <v>0</v>
      </c>
      <c r="I62" s="158">
        <f t="shared" ref="I62:I79" si="44">SUM(J62:M62)</f>
        <v>5.6487848E-2</v>
      </c>
      <c r="J62" s="158">
        <v>0</v>
      </c>
      <c r="K62" s="158">
        <v>0</v>
      </c>
      <c r="L62" s="158">
        <f>'10'!H62</f>
        <v>5.6487848E-2</v>
      </c>
      <c r="M62" s="158">
        <v>0</v>
      </c>
      <c r="N62" s="126">
        <f t="shared" ref="N62:N80" si="45">T62</f>
        <v>-5.6487848E-2</v>
      </c>
      <c r="O62" s="162" t="e">
        <f t="shared" ref="O62:O80" si="46">U62</f>
        <v>#DIV/0!</v>
      </c>
      <c r="P62" s="158">
        <v>0</v>
      </c>
      <c r="Q62" s="333" t="s">
        <v>256</v>
      </c>
      <c r="R62" s="158">
        <v>0</v>
      </c>
      <c r="S62" s="333" t="s">
        <v>256</v>
      </c>
      <c r="T62" s="158">
        <f t="shared" ref="T62:T80" si="47">G62-L62</f>
        <v>-5.6487848E-2</v>
      </c>
      <c r="U62" s="178" t="e">
        <f t="shared" ref="U62:U80" si="48">L62/G62*100</f>
        <v>#DIV/0!</v>
      </c>
      <c r="V62" s="158">
        <v>0</v>
      </c>
      <c r="W62" s="131" t="s">
        <v>256</v>
      </c>
      <c r="X62" s="104" t="str">
        <f>'10'!T62</f>
        <v>Расходы согласно заключенного  договора на технологическое присоединение</v>
      </c>
      <c r="Y62" s="175"/>
    </row>
    <row r="63" spans="1:25" s="100" customFormat="1" ht="62.25" customHeight="1">
      <c r="A63" s="313" t="str">
        <f>'10'!A63</f>
        <v>1.1.1.1.33</v>
      </c>
      <c r="B63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3" s="313" t="str">
        <f>'10'!C63</f>
        <v>J_ets_104</v>
      </c>
      <c r="D63" s="332">
        <f t="shared" si="43"/>
        <v>0</v>
      </c>
      <c r="E63" s="332">
        <v>0</v>
      </c>
      <c r="F63" s="332">
        <v>0</v>
      </c>
      <c r="G63" s="332">
        <f>'10'!G63</f>
        <v>0</v>
      </c>
      <c r="H63" s="332">
        <v>0</v>
      </c>
      <c r="I63" s="158">
        <f t="shared" si="44"/>
        <v>5.8278376E-2</v>
      </c>
      <c r="J63" s="158">
        <v>0</v>
      </c>
      <c r="K63" s="158">
        <v>0</v>
      </c>
      <c r="L63" s="158">
        <f>'10'!H63</f>
        <v>5.8278376E-2</v>
      </c>
      <c r="M63" s="158">
        <v>0</v>
      </c>
      <c r="N63" s="126">
        <f t="shared" si="45"/>
        <v>-5.8278376E-2</v>
      </c>
      <c r="O63" s="162" t="e">
        <f t="shared" si="46"/>
        <v>#DIV/0!</v>
      </c>
      <c r="P63" s="158">
        <v>0</v>
      </c>
      <c r="Q63" s="333" t="s">
        <v>256</v>
      </c>
      <c r="R63" s="158">
        <v>0</v>
      </c>
      <c r="S63" s="333" t="s">
        <v>256</v>
      </c>
      <c r="T63" s="158">
        <f t="shared" si="47"/>
        <v>-5.8278376E-2</v>
      </c>
      <c r="U63" s="178" t="e">
        <f t="shared" si="48"/>
        <v>#DIV/0!</v>
      </c>
      <c r="V63" s="158">
        <v>0</v>
      </c>
      <c r="W63" s="131" t="s">
        <v>256</v>
      </c>
      <c r="X63" s="104" t="str">
        <f>'10'!T63</f>
        <v>Расходы согласно заключенного  договора на технологическое присоединение</v>
      </c>
      <c r="Y63" s="175"/>
    </row>
    <row r="64" spans="1:25" s="100" customFormat="1" ht="62.25" customHeight="1">
      <c r="A64" s="313" t="str">
        <f>'10'!A64</f>
        <v>1.1.1.1.34</v>
      </c>
      <c r="B64" s="314" t="str">
        <f>'10'!B64</f>
        <v>Строительство ВЛИ-0,22кВ-км, уст.опор. РМ, Зубово-Полянский район, п. Зубова Поляна (Бикмаева Н.Ф.)</v>
      </c>
      <c r="C64" s="313" t="str">
        <f>'10'!C64</f>
        <v>J_ets_083</v>
      </c>
      <c r="D64" s="332">
        <f t="shared" si="43"/>
        <v>0</v>
      </c>
      <c r="E64" s="332">
        <v>0</v>
      </c>
      <c r="F64" s="332">
        <v>0</v>
      </c>
      <c r="G64" s="332">
        <f>'10'!G64</f>
        <v>0</v>
      </c>
      <c r="H64" s="332">
        <v>0</v>
      </c>
      <c r="I64" s="158">
        <f t="shared" si="44"/>
        <v>0.12528602</v>
      </c>
      <c r="J64" s="158">
        <v>0</v>
      </c>
      <c r="K64" s="158">
        <v>0</v>
      </c>
      <c r="L64" s="158">
        <f>'10'!H64</f>
        <v>0.12528602</v>
      </c>
      <c r="M64" s="158">
        <v>0</v>
      </c>
      <c r="N64" s="126">
        <f t="shared" si="45"/>
        <v>-0.12528602</v>
      </c>
      <c r="O64" s="162" t="e">
        <f t="shared" si="46"/>
        <v>#DIV/0!</v>
      </c>
      <c r="P64" s="158">
        <v>0</v>
      </c>
      <c r="Q64" s="333" t="s">
        <v>256</v>
      </c>
      <c r="R64" s="158">
        <v>0</v>
      </c>
      <c r="S64" s="333" t="s">
        <v>256</v>
      </c>
      <c r="T64" s="158">
        <f t="shared" si="47"/>
        <v>-0.12528602</v>
      </c>
      <c r="U64" s="178" t="e">
        <f t="shared" si="48"/>
        <v>#DIV/0!</v>
      </c>
      <c r="V64" s="158">
        <v>0</v>
      </c>
      <c r="W64" s="131" t="s">
        <v>256</v>
      </c>
      <c r="X64" s="104" t="str">
        <f>'10'!T64</f>
        <v>Расходы согласно заключенного  договора на технологическое присоединение</v>
      </c>
      <c r="Y64" s="175"/>
    </row>
    <row r="65" spans="1:25" s="100" customFormat="1" ht="62.25" customHeight="1">
      <c r="A65" s="313" t="str">
        <f>'10'!A65</f>
        <v>1.1.1.1.35</v>
      </c>
      <c r="B65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5" s="313" t="str">
        <f>'10'!C65</f>
        <v>J_ets_089</v>
      </c>
      <c r="D65" s="332">
        <f t="shared" si="43"/>
        <v>0</v>
      </c>
      <c r="E65" s="332">
        <v>0</v>
      </c>
      <c r="F65" s="332">
        <v>0</v>
      </c>
      <c r="G65" s="332">
        <f>'10'!G65</f>
        <v>0</v>
      </c>
      <c r="H65" s="332">
        <v>0</v>
      </c>
      <c r="I65" s="158">
        <f t="shared" si="44"/>
        <v>4.1081614000000002E-2</v>
      </c>
      <c r="J65" s="158">
        <v>0</v>
      </c>
      <c r="K65" s="158">
        <v>0</v>
      </c>
      <c r="L65" s="158">
        <f>'10'!H65</f>
        <v>4.1081614000000002E-2</v>
      </c>
      <c r="M65" s="158">
        <v>0</v>
      </c>
      <c r="N65" s="126">
        <f t="shared" si="45"/>
        <v>-4.1081614000000002E-2</v>
      </c>
      <c r="O65" s="162" t="e">
        <f t="shared" si="46"/>
        <v>#DIV/0!</v>
      </c>
      <c r="P65" s="158">
        <v>0</v>
      </c>
      <c r="Q65" s="333" t="s">
        <v>256</v>
      </c>
      <c r="R65" s="158">
        <v>0</v>
      </c>
      <c r="S65" s="333" t="s">
        <v>256</v>
      </c>
      <c r="T65" s="158">
        <f t="shared" si="47"/>
        <v>-4.1081614000000002E-2</v>
      </c>
      <c r="U65" s="178" t="e">
        <f t="shared" si="48"/>
        <v>#DIV/0!</v>
      </c>
      <c r="V65" s="158">
        <v>0</v>
      </c>
      <c r="W65" s="131" t="s">
        <v>256</v>
      </c>
      <c r="X65" s="104" t="str">
        <f>'10'!T65</f>
        <v>Расходы согласно заключенного  договора на технологическое присоединение</v>
      </c>
      <c r="Y65" s="175"/>
    </row>
    <row r="66" spans="1:25" s="100" customFormat="1" ht="62.25" customHeight="1">
      <c r="A66" s="313" t="str">
        <f>'10'!A66</f>
        <v>1.1.1.1.36</v>
      </c>
      <c r="B66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6" s="313" t="str">
        <f>'10'!C66</f>
        <v>J_ets_105</v>
      </c>
      <c r="D66" s="332">
        <f t="shared" si="43"/>
        <v>0</v>
      </c>
      <c r="E66" s="332">
        <v>0</v>
      </c>
      <c r="F66" s="332">
        <v>0</v>
      </c>
      <c r="G66" s="332">
        <f>'10'!G66</f>
        <v>0</v>
      </c>
      <c r="H66" s="332">
        <v>0</v>
      </c>
      <c r="I66" s="158">
        <f t="shared" si="44"/>
        <v>0.196575582</v>
      </c>
      <c r="J66" s="158">
        <v>0</v>
      </c>
      <c r="K66" s="158">
        <v>0</v>
      </c>
      <c r="L66" s="158">
        <f>'10'!H66</f>
        <v>0.196575582</v>
      </c>
      <c r="M66" s="158">
        <v>0</v>
      </c>
      <c r="N66" s="126">
        <f t="shared" si="45"/>
        <v>-0.196575582</v>
      </c>
      <c r="O66" s="162" t="e">
        <f t="shared" si="46"/>
        <v>#DIV/0!</v>
      </c>
      <c r="P66" s="158">
        <v>0</v>
      </c>
      <c r="Q66" s="333" t="s">
        <v>256</v>
      </c>
      <c r="R66" s="158">
        <v>0</v>
      </c>
      <c r="S66" s="333" t="s">
        <v>256</v>
      </c>
      <c r="T66" s="158">
        <f t="shared" si="47"/>
        <v>-0.196575582</v>
      </c>
      <c r="U66" s="178" t="e">
        <f t="shared" si="48"/>
        <v>#DIV/0!</v>
      </c>
      <c r="V66" s="158">
        <v>0</v>
      </c>
      <c r="W66" s="131" t="s">
        <v>256</v>
      </c>
      <c r="X66" s="104" t="str">
        <f>'10'!T66</f>
        <v>Расходы согласно заключенного  договора на технологическое присоединение</v>
      </c>
      <c r="Y66" s="175"/>
    </row>
    <row r="67" spans="1:25" s="100" customFormat="1" ht="62.25" customHeight="1">
      <c r="A67" s="313" t="str">
        <f>'10'!A67</f>
        <v>1.1.1.1.37</v>
      </c>
      <c r="B67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7" s="313" t="str">
        <f>'10'!C67</f>
        <v>J_ets_106</v>
      </c>
      <c r="D67" s="332">
        <f t="shared" si="43"/>
        <v>0</v>
      </c>
      <c r="E67" s="332">
        <v>0</v>
      </c>
      <c r="F67" s="332">
        <v>0</v>
      </c>
      <c r="G67" s="332">
        <f>'10'!G67</f>
        <v>0</v>
      </c>
      <c r="H67" s="332">
        <v>0</v>
      </c>
      <c r="I67" s="158">
        <f t="shared" si="44"/>
        <v>0.14639162999999999</v>
      </c>
      <c r="J67" s="158">
        <v>0</v>
      </c>
      <c r="K67" s="158">
        <v>0</v>
      </c>
      <c r="L67" s="158">
        <f>'10'!H67</f>
        <v>0.14639162999999999</v>
      </c>
      <c r="M67" s="158">
        <v>0</v>
      </c>
      <c r="N67" s="126">
        <f t="shared" si="45"/>
        <v>-0.14639162999999999</v>
      </c>
      <c r="O67" s="162" t="e">
        <f t="shared" si="46"/>
        <v>#DIV/0!</v>
      </c>
      <c r="P67" s="158">
        <v>0</v>
      </c>
      <c r="Q67" s="333" t="s">
        <v>256</v>
      </c>
      <c r="R67" s="158">
        <v>0</v>
      </c>
      <c r="S67" s="333" t="s">
        <v>256</v>
      </c>
      <c r="T67" s="158">
        <f t="shared" si="47"/>
        <v>-0.14639162999999999</v>
      </c>
      <c r="U67" s="178" t="e">
        <f t="shared" si="48"/>
        <v>#DIV/0!</v>
      </c>
      <c r="V67" s="158">
        <v>0</v>
      </c>
      <c r="W67" s="131" t="s">
        <v>256</v>
      </c>
      <c r="X67" s="104" t="str">
        <f>'10'!T67</f>
        <v>Расходы согласно заключенного  договора на технологическое присоединение</v>
      </c>
      <c r="Y67" s="175"/>
    </row>
    <row r="68" spans="1:25" s="100" customFormat="1" ht="62.25" customHeight="1">
      <c r="A68" s="313" t="str">
        <f>'10'!A68</f>
        <v>1.1.1.1.38</v>
      </c>
      <c r="B68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8" s="313" t="str">
        <f>'10'!C68</f>
        <v>J_ets_107</v>
      </c>
      <c r="D68" s="332">
        <f t="shared" si="43"/>
        <v>0</v>
      </c>
      <c r="E68" s="332">
        <v>0</v>
      </c>
      <c r="F68" s="332">
        <v>0</v>
      </c>
      <c r="G68" s="332">
        <f>'10'!G68</f>
        <v>0</v>
      </c>
      <c r="H68" s="332">
        <v>0</v>
      </c>
      <c r="I68" s="158">
        <f t="shared" si="44"/>
        <v>2.2899638E-2</v>
      </c>
      <c r="J68" s="158">
        <v>0</v>
      </c>
      <c r="K68" s="158">
        <v>0</v>
      </c>
      <c r="L68" s="158">
        <f>'10'!H68</f>
        <v>2.2899638E-2</v>
      </c>
      <c r="M68" s="158">
        <v>0</v>
      </c>
      <c r="N68" s="126">
        <f t="shared" si="45"/>
        <v>-2.2899638E-2</v>
      </c>
      <c r="O68" s="162" t="e">
        <f t="shared" si="46"/>
        <v>#DIV/0!</v>
      </c>
      <c r="P68" s="158">
        <v>0</v>
      </c>
      <c r="Q68" s="333" t="s">
        <v>256</v>
      </c>
      <c r="R68" s="158">
        <v>0</v>
      </c>
      <c r="S68" s="333" t="s">
        <v>256</v>
      </c>
      <c r="T68" s="158">
        <f t="shared" si="47"/>
        <v>-2.2899638E-2</v>
      </c>
      <c r="U68" s="178" t="e">
        <f t="shared" si="48"/>
        <v>#DIV/0!</v>
      </c>
      <c r="V68" s="158">
        <v>0</v>
      </c>
      <c r="W68" s="131" t="s">
        <v>256</v>
      </c>
      <c r="X68" s="104" t="str">
        <f>'10'!T68</f>
        <v>Расходы согласно заключенного  договора на технологическое присоединение</v>
      </c>
      <c r="Y68" s="175"/>
    </row>
    <row r="69" spans="1:25" s="100" customFormat="1" ht="62.25" customHeight="1">
      <c r="A69" s="313" t="str">
        <f>'10'!A69</f>
        <v>1.1.1.1.39</v>
      </c>
      <c r="B69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69" s="313" t="str">
        <f>'10'!C69</f>
        <v>J_ets_088</v>
      </c>
      <c r="D69" s="332">
        <f t="shared" si="43"/>
        <v>0</v>
      </c>
      <c r="E69" s="332">
        <v>0</v>
      </c>
      <c r="F69" s="332">
        <v>0</v>
      </c>
      <c r="G69" s="332">
        <f>'10'!G69</f>
        <v>0</v>
      </c>
      <c r="H69" s="332">
        <v>0</v>
      </c>
      <c r="I69" s="158">
        <f t="shared" si="44"/>
        <v>3.8553667999999999E-2</v>
      </c>
      <c r="J69" s="158">
        <v>0</v>
      </c>
      <c r="K69" s="158">
        <v>0</v>
      </c>
      <c r="L69" s="158">
        <f>'10'!H69</f>
        <v>3.8553667999999999E-2</v>
      </c>
      <c r="M69" s="158">
        <v>0</v>
      </c>
      <c r="N69" s="126">
        <f t="shared" si="45"/>
        <v>-3.8553667999999999E-2</v>
      </c>
      <c r="O69" s="162" t="e">
        <f t="shared" si="46"/>
        <v>#DIV/0!</v>
      </c>
      <c r="P69" s="158">
        <v>0</v>
      </c>
      <c r="Q69" s="333" t="s">
        <v>256</v>
      </c>
      <c r="R69" s="158">
        <v>0</v>
      </c>
      <c r="S69" s="333" t="s">
        <v>256</v>
      </c>
      <c r="T69" s="158">
        <f t="shared" si="47"/>
        <v>-3.8553667999999999E-2</v>
      </c>
      <c r="U69" s="178" t="e">
        <f t="shared" si="48"/>
        <v>#DIV/0!</v>
      </c>
      <c r="V69" s="158">
        <v>0</v>
      </c>
      <c r="W69" s="131" t="s">
        <v>256</v>
      </c>
      <c r="X69" s="104" t="str">
        <f>'10'!T69</f>
        <v>Расходы согласно заключенного  договора на технологическое присоединение</v>
      </c>
      <c r="Y69" s="175"/>
    </row>
    <row r="70" spans="1:25" s="100" customFormat="1" ht="62.25" customHeight="1">
      <c r="A70" s="313" t="str">
        <f>'10'!A70</f>
        <v>1.1.1.1.40</v>
      </c>
      <c r="B70" s="314" t="str">
        <f>'10'!B70</f>
        <v>Строительство ВЛИ-0,22кВ-км, уст.опор. РМ, Зубово-Полянский район, п. Зубова Поляна (Коняшкин Г.Н.)</v>
      </c>
      <c r="C70" s="313" t="str">
        <f>'10'!C70</f>
        <v>J_ets_084</v>
      </c>
      <c r="D70" s="332">
        <f t="shared" si="43"/>
        <v>0</v>
      </c>
      <c r="E70" s="332">
        <v>0</v>
      </c>
      <c r="F70" s="332">
        <v>0</v>
      </c>
      <c r="G70" s="332">
        <f>'10'!G70</f>
        <v>0</v>
      </c>
      <c r="H70" s="332">
        <v>0</v>
      </c>
      <c r="I70" s="158">
        <f t="shared" si="44"/>
        <v>8.0690000000000012E-2</v>
      </c>
      <c r="J70" s="158">
        <v>0</v>
      </c>
      <c r="K70" s="158">
        <v>0</v>
      </c>
      <c r="L70" s="158">
        <f>'10'!H70</f>
        <v>8.0690000000000012E-2</v>
      </c>
      <c r="M70" s="158">
        <v>0</v>
      </c>
      <c r="N70" s="126">
        <f t="shared" si="45"/>
        <v>-8.0690000000000012E-2</v>
      </c>
      <c r="O70" s="162" t="e">
        <f t="shared" si="46"/>
        <v>#DIV/0!</v>
      </c>
      <c r="P70" s="158">
        <v>0</v>
      </c>
      <c r="Q70" s="333" t="s">
        <v>256</v>
      </c>
      <c r="R70" s="158">
        <v>0</v>
      </c>
      <c r="S70" s="333" t="s">
        <v>256</v>
      </c>
      <c r="T70" s="158">
        <f t="shared" si="47"/>
        <v>-8.0690000000000012E-2</v>
      </c>
      <c r="U70" s="178" t="e">
        <f t="shared" si="48"/>
        <v>#DIV/0!</v>
      </c>
      <c r="V70" s="158">
        <v>0</v>
      </c>
      <c r="W70" s="131" t="s">
        <v>256</v>
      </c>
      <c r="X70" s="104" t="str">
        <f>'10'!T70</f>
        <v>Расходы согласно заключенного  договора на технологическое присоединение</v>
      </c>
      <c r="Y70" s="175"/>
    </row>
    <row r="71" spans="1:25" s="100" customFormat="1" ht="62.25" customHeight="1">
      <c r="A71" s="313" t="str">
        <f>'10'!A71</f>
        <v>1.1.1.1.41</v>
      </c>
      <c r="B71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1" s="313" t="str">
        <f>'10'!C71</f>
        <v>J_ets_108</v>
      </c>
      <c r="D71" s="332">
        <f t="shared" si="43"/>
        <v>0</v>
      </c>
      <c r="E71" s="332">
        <v>0</v>
      </c>
      <c r="F71" s="332">
        <v>0</v>
      </c>
      <c r="G71" s="332">
        <f>'10'!G71</f>
        <v>0</v>
      </c>
      <c r="H71" s="332">
        <v>0</v>
      </c>
      <c r="I71" s="158">
        <f t="shared" si="44"/>
        <v>0.15409154599999997</v>
      </c>
      <c r="J71" s="158">
        <v>0</v>
      </c>
      <c r="K71" s="158">
        <v>0</v>
      </c>
      <c r="L71" s="158">
        <f>'10'!H71</f>
        <v>0.15409154599999997</v>
      </c>
      <c r="M71" s="158">
        <v>0</v>
      </c>
      <c r="N71" s="126">
        <f t="shared" si="45"/>
        <v>-0.15409154599999997</v>
      </c>
      <c r="O71" s="162" t="e">
        <f t="shared" si="46"/>
        <v>#DIV/0!</v>
      </c>
      <c r="P71" s="158">
        <v>0</v>
      </c>
      <c r="Q71" s="333" t="s">
        <v>256</v>
      </c>
      <c r="R71" s="158">
        <v>0</v>
      </c>
      <c r="S71" s="333" t="s">
        <v>256</v>
      </c>
      <c r="T71" s="158">
        <f t="shared" si="47"/>
        <v>-0.15409154599999997</v>
      </c>
      <c r="U71" s="178" t="e">
        <f t="shared" si="48"/>
        <v>#DIV/0!</v>
      </c>
      <c r="V71" s="158">
        <v>0</v>
      </c>
      <c r="W71" s="131" t="s">
        <v>256</v>
      </c>
      <c r="X71" s="104" t="str">
        <f>'10'!T71</f>
        <v>Расходы согласно заключенного  договора на технологическое присоединение</v>
      </c>
      <c r="Y71" s="175"/>
    </row>
    <row r="72" spans="1:25" s="100" customFormat="1" ht="62.25" customHeight="1">
      <c r="A72" s="313" t="str">
        <f>'10'!A72</f>
        <v>1.1.1.1.42</v>
      </c>
      <c r="B72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2" s="313" t="str">
        <f>'10'!C72</f>
        <v>J_ets_109</v>
      </c>
      <c r="D72" s="332">
        <f t="shared" si="43"/>
        <v>0</v>
      </c>
      <c r="E72" s="332">
        <v>0</v>
      </c>
      <c r="F72" s="332">
        <v>0</v>
      </c>
      <c r="G72" s="332">
        <f>'10'!G72</f>
        <v>0</v>
      </c>
      <c r="H72" s="332">
        <v>0</v>
      </c>
      <c r="I72" s="158">
        <f t="shared" si="44"/>
        <v>6.3439173999999987E-2</v>
      </c>
      <c r="J72" s="158">
        <v>0</v>
      </c>
      <c r="K72" s="158">
        <v>0</v>
      </c>
      <c r="L72" s="158">
        <f>'10'!H72</f>
        <v>6.3439173999999987E-2</v>
      </c>
      <c r="M72" s="158">
        <v>0</v>
      </c>
      <c r="N72" s="126">
        <f t="shared" si="45"/>
        <v>-6.3439173999999987E-2</v>
      </c>
      <c r="O72" s="162" t="e">
        <f t="shared" si="46"/>
        <v>#DIV/0!</v>
      </c>
      <c r="P72" s="158">
        <v>0</v>
      </c>
      <c r="Q72" s="333" t="s">
        <v>256</v>
      </c>
      <c r="R72" s="158">
        <v>0</v>
      </c>
      <c r="S72" s="333" t="s">
        <v>256</v>
      </c>
      <c r="T72" s="158">
        <f t="shared" si="47"/>
        <v>-6.3439173999999987E-2</v>
      </c>
      <c r="U72" s="178" t="e">
        <f t="shared" si="48"/>
        <v>#DIV/0!</v>
      </c>
      <c r="V72" s="158">
        <v>0</v>
      </c>
      <c r="W72" s="131" t="s">
        <v>256</v>
      </c>
      <c r="X72" s="104" t="str">
        <f>'10'!T72</f>
        <v>Расходы согласно заключенного  договора на технологическое присоединение</v>
      </c>
      <c r="Y72" s="175"/>
    </row>
    <row r="73" spans="1:25" s="100" customFormat="1" ht="62.25" customHeight="1">
      <c r="A73" s="313" t="str">
        <f>'10'!A73</f>
        <v>1.1.1.1.43</v>
      </c>
      <c r="B73" s="314" t="str">
        <f>'10'!B73</f>
        <v>Строительство ВЛИ-0,22кВ-км, уст.опор. РМ, Зубово-Полянский район, п. Зубова Поляна (Матвеева Р.К.)</v>
      </c>
      <c r="C73" s="313" t="str">
        <f>'10'!C73</f>
        <v>J_ets_090</v>
      </c>
      <c r="D73" s="332">
        <f t="shared" si="43"/>
        <v>0</v>
      </c>
      <c r="E73" s="332">
        <v>0</v>
      </c>
      <c r="F73" s="332">
        <v>0</v>
      </c>
      <c r="G73" s="332">
        <f>'10'!G73</f>
        <v>0</v>
      </c>
      <c r="H73" s="332">
        <v>0</v>
      </c>
      <c r="I73" s="158">
        <f t="shared" si="44"/>
        <v>4.3219081999999999E-2</v>
      </c>
      <c r="J73" s="158">
        <v>0</v>
      </c>
      <c r="K73" s="158">
        <v>0</v>
      </c>
      <c r="L73" s="158">
        <f>'10'!H73</f>
        <v>4.3219081999999999E-2</v>
      </c>
      <c r="M73" s="158">
        <v>0</v>
      </c>
      <c r="N73" s="126">
        <f t="shared" si="45"/>
        <v>-4.3219081999999999E-2</v>
      </c>
      <c r="O73" s="162" t="e">
        <f t="shared" si="46"/>
        <v>#DIV/0!</v>
      </c>
      <c r="P73" s="158">
        <v>0</v>
      </c>
      <c r="Q73" s="333" t="s">
        <v>256</v>
      </c>
      <c r="R73" s="158">
        <v>0</v>
      </c>
      <c r="S73" s="333" t="s">
        <v>256</v>
      </c>
      <c r="T73" s="158">
        <f t="shared" si="47"/>
        <v>-4.3219081999999999E-2</v>
      </c>
      <c r="U73" s="178" t="e">
        <f t="shared" si="48"/>
        <v>#DIV/0!</v>
      </c>
      <c r="V73" s="158">
        <v>0</v>
      </c>
      <c r="W73" s="131" t="s">
        <v>256</v>
      </c>
      <c r="X73" s="104" t="str">
        <f>'10'!T73</f>
        <v>Расходы согласно заключенного  договора на технологическое присоединение</v>
      </c>
      <c r="Y73" s="175"/>
    </row>
    <row r="74" spans="1:25" s="100" customFormat="1" ht="62.25" customHeight="1">
      <c r="A74" s="313" t="str">
        <f>'10'!A74</f>
        <v>1.1.1.1.44</v>
      </c>
      <c r="B74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4" s="313" t="str">
        <f>'10'!C74</f>
        <v>J_ets_110</v>
      </c>
      <c r="D74" s="332">
        <f t="shared" si="43"/>
        <v>0</v>
      </c>
      <c r="E74" s="332">
        <v>0</v>
      </c>
      <c r="F74" s="332">
        <v>0</v>
      </c>
      <c r="G74" s="332">
        <f>'10'!G74</f>
        <v>0</v>
      </c>
      <c r="H74" s="332">
        <v>0</v>
      </c>
      <c r="I74" s="158">
        <f t="shared" si="44"/>
        <v>7.6824888000000008E-2</v>
      </c>
      <c r="J74" s="158">
        <v>0</v>
      </c>
      <c r="K74" s="158">
        <v>0</v>
      </c>
      <c r="L74" s="158">
        <f>'10'!H74</f>
        <v>7.6824888000000008E-2</v>
      </c>
      <c r="M74" s="158">
        <v>0</v>
      </c>
      <c r="N74" s="126">
        <f t="shared" si="45"/>
        <v>-7.6824888000000008E-2</v>
      </c>
      <c r="O74" s="162" t="e">
        <f t="shared" si="46"/>
        <v>#DIV/0!</v>
      </c>
      <c r="P74" s="158">
        <v>0</v>
      </c>
      <c r="Q74" s="333" t="s">
        <v>256</v>
      </c>
      <c r="R74" s="158">
        <v>0</v>
      </c>
      <c r="S74" s="333" t="s">
        <v>256</v>
      </c>
      <c r="T74" s="158">
        <f t="shared" si="47"/>
        <v>-7.6824888000000008E-2</v>
      </c>
      <c r="U74" s="178" t="e">
        <f t="shared" si="48"/>
        <v>#DIV/0!</v>
      </c>
      <c r="V74" s="158">
        <v>0</v>
      </c>
      <c r="W74" s="131" t="s">
        <v>256</v>
      </c>
      <c r="X74" s="104" t="str">
        <f>'10'!T74</f>
        <v>Расходы согласно заключенного  договора на технологическое присоединение</v>
      </c>
      <c r="Y74" s="175"/>
    </row>
    <row r="75" spans="1:25" s="100" customFormat="1" ht="62.25" customHeight="1">
      <c r="A75" s="313" t="str">
        <f>'10'!A75</f>
        <v>1.1.1.1.45</v>
      </c>
      <c r="B75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5" s="313" t="str">
        <f>'10'!C75</f>
        <v>J_ets_111</v>
      </c>
      <c r="D75" s="332">
        <f t="shared" si="43"/>
        <v>0</v>
      </c>
      <c r="E75" s="332">
        <v>0</v>
      </c>
      <c r="F75" s="332">
        <v>0</v>
      </c>
      <c r="G75" s="332">
        <f>'10'!G75</f>
        <v>0</v>
      </c>
      <c r="H75" s="332">
        <v>0</v>
      </c>
      <c r="I75" s="158">
        <f t="shared" si="44"/>
        <v>0.10998651400000001</v>
      </c>
      <c r="J75" s="158">
        <v>0</v>
      </c>
      <c r="K75" s="158">
        <v>0</v>
      </c>
      <c r="L75" s="158">
        <f>'10'!H75</f>
        <v>0.10998651400000001</v>
      </c>
      <c r="M75" s="158">
        <v>0</v>
      </c>
      <c r="N75" s="126">
        <f t="shared" si="45"/>
        <v>-0.10998651400000001</v>
      </c>
      <c r="O75" s="162" t="e">
        <f t="shared" si="46"/>
        <v>#DIV/0!</v>
      </c>
      <c r="P75" s="158">
        <v>0</v>
      </c>
      <c r="Q75" s="333" t="s">
        <v>256</v>
      </c>
      <c r="R75" s="158">
        <v>0</v>
      </c>
      <c r="S75" s="333" t="s">
        <v>256</v>
      </c>
      <c r="T75" s="158">
        <f t="shared" si="47"/>
        <v>-0.10998651400000001</v>
      </c>
      <c r="U75" s="178" t="e">
        <f t="shared" si="48"/>
        <v>#DIV/0!</v>
      </c>
      <c r="V75" s="158">
        <v>0</v>
      </c>
      <c r="W75" s="131" t="s">
        <v>256</v>
      </c>
      <c r="X75" s="104" t="str">
        <f>'10'!T75</f>
        <v>Расходы согласно заключенного  договора на технологическое присоединение</v>
      </c>
      <c r="Y75" s="175"/>
    </row>
    <row r="76" spans="1:25" s="100" customFormat="1" ht="51" customHeight="1">
      <c r="A76" s="313" t="str">
        <f>'10'!A76</f>
        <v>1.1.1.1.46</v>
      </c>
      <c r="B76" s="314" t="str">
        <f>'10'!B76</f>
        <v>Строительство ВЛИ-0,22кВ-км, уст.опор. РМ, Зубово-Полянский район, п. Явас (Чавычалов Л.А.)</v>
      </c>
      <c r="C76" s="313" t="str">
        <f>'10'!C76</f>
        <v>J_ets_085</v>
      </c>
      <c r="D76" s="332">
        <f t="shared" si="43"/>
        <v>0</v>
      </c>
      <c r="E76" s="332">
        <v>0</v>
      </c>
      <c r="F76" s="332">
        <v>0</v>
      </c>
      <c r="G76" s="332">
        <f>'10'!G76</f>
        <v>0</v>
      </c>
      <c r="H76" s="332">
        <v>0</v>
      </c>
      <c r="I76" s="158">
        <f t="shared" si="44"/>
        <v>0.11132294200000001</v>
      </c>
      <c r="J76" s="158">
        <v>0</v>
      </c>
      <c r="K76" s="158">
        <v>0</v>
      </c>
      <c r="L76" s="158">
        <f>'10'!H76</f>
        <v>0.11132294200000001</v>
      </c>
      <c r="M76" s="158">
        <v>0</v>
      </c>
      <c r="N76" s="126">
        <f t="shared" si="45"/>
        <v>-0.11132294200000001</v>
      </c>
      <c r="O76" s="162" t="e">
        <f t="shared" si="46"/>
        <v>#DIV/0!</v>
      </c>
      <c r="P76" s="158">
        <v>0</v>
      </c>
      <c r="Q76" s="333" t="s">
        <v>256</v>
      </c>
      <c r="R76" s="158">
        <v>0</v>
      </c>
      <c r="S76" s="333" t="s">
        <v>256</v>
      </c>
      <c r="T76" s="158">
        <f t="shared" si="47"/>
        <v>-0.11132294200000001</v>
      </c>
      <c r="U76" s="178" t="e">
        <f t="shared" si="48"/>
        <v>#DIV/0!</v>
      </c>
      <c r="V76" s="158">
        <v>0</v>
      </c>
      <c r="W76" s="131" t="s">
        <v>256</v>
      </c>
      <c r="X76" s="104" t="str">
        <f>'10'!T76</f>
        <v>Расходы согласно заключенного  договора на технологическое присоединение</v>
      </c>
      <c r="Y76" s="175"/>
    </row>
    <row r="77" spans="1:25" s="100" customFormat="1" ht="43.5" customHeight="1">
      <c r="A77" s="313" t="str">
        <f>'10'!A77</f>
        <v>1.1.1.1.47</v>
      </c>
      <c r="B77" s="314" t="str">
        <f>'10'!B77</f>
        <v>Строительство ВЛИ-0,22кВ-км, уст.опор. РМ, Зубово-Полянский район, п. Явас (Чекашев А.С.)</v>
      </c>
      <c r="C77" s="313" t="str">
        <f>'10'!C77</f>
        <v>J_ets_086</v>
      </c>
      <c r="D77" s="332">
        <f t="shared" si="43"/>
        <v>0</v>
      </c>
      <c r="E77" s="332">
        <v>0</v>
      </c>
      <c r="F77" s="332">
        <v>0</v>
      </c>
      <c r="G77" s="332">
        <f>'10'!G77</f>
        <v>0</v>
      </c>
      <c r="H77" s="332">
        <v>0</v>
      </c>
      <c r="I77" s="158">
        <f t="shared" si="44"/>
        <v>7.8047011999999999E-2</v>
      </c>
      <c r="J77" s="158">
        <v>0</v>
      </c>
      <c r="K77" s="158">
        <v>0</v>
      </c>
      <c r="L77" s="158">
        <f>'10'!H77</f>
        <v>7.8047011999999999E-2</v>
      </c>
      <c r="M77" s="158">
        <v>0</v>
      </c>
      <c r="N77" s="126">
        <f t="shared" si="45"/>
        <v>-7.8047011999999999E-2</v>
      </c>
      <c r="O77" s="162" t="e">
        <f t="shared" si="46"/>
        <v>#DIV/0!</v>
      </c>
      <c r="P77" s="158">
        <v>0</v>
      </c>
      <c r="Q77" s="333" t="s">
        <v>256</v>
      </c>
      <c r="R77" s="158">
        <v>0</v>
      </c>
      <c r="S77" s="333" t="s">
        <v>256</v>
      </c>
      <c r="T77" s="158">
        <f t="shared" si="47"/>
        <v>-7.8047011999999999E-2</v>
      </c>
      <c r="U77" s="178" t="e">
        <f t="shared" si="48"/>
        <v>#DIV/0!</v>
      </c>
      <c r="V77" s="158">
        <v>0</v>
      </c>
      <c r="W77" s="131" t="s">
        <v>256</v>
      </c>
      <c r="X77" s="104" t="str">
        <f>'10'!T77</f>
        <v>Расходы согласно заключенного  договора на технологическое присоединение</v>
      </c>
      <c r="Y77" s="175"/>
    </row>
    <row r="78" spans="1:25" s="100" customFormat="1" ht="52.5" customHeight="1">
      <c r="A78" s="313" t="str">
        <f>'10'!A78</f>
        <v>1.1.1.1.48</v>
      </c>
      <c r="B78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8" s="313" t="str">
        <f>'10'!C78</f>
        <v>J_ets_112</v>
      </c>
      <c r="D78" s="332">
        <f t="shared" si="43"/>
        <v>0</v>
      </c>
      <c r="E78" s="332">
        <v>0</v>
      </c>
      <c r="F78" s="332">
        <v>0</v>
      </c>
      <c r="G78" s="332">
        <f>'10'!G78</f>
        <v>0</v>
      </c>
      <c r="H78" s="332">
        <v>0</v>
      </c>
      <c r="I78" s="158">
        <f t="shared" si="44"/>
        <v>2.6854308E-2</v>
      </c>
      <c r="J78" s="158">
        <v>0</v>
      </c>
      <c r="K78" s="158">
        <v>0</v>
      </c>
      <c r="L78" s="158">
        <f>'10'!H78</f>
        <v>2.6854308E-2</v>
      </c>
      <c r="M78" s="158">
        <v>0</v>
      </c>
      <c r="N78" s="126">
        <f t="shared" si="45"/>
        <v>-2.6854308E-2</v>
      </c>
      <c r="O78" s="162" t="e">
        <f t="shared" si="46"/>
        <v>#DIV/0!</v>
      </c>
      <c r="P78" s="158">
        <v>0</v>
      </c>
      <c r="Q78" s="333" t="s">
        <v>256</v>
      </c>
      <c r="R78" s="158">
        <v>0</v>
      </c>
      <c r="S78" s="333" t="s">
        <v>256</v>
      </c>
      <c r="T78" s="158">
        <f t="shared" si="47"/>
        <v>-2.6854308E-2</v>
      </c>
      <c r="U78" s="178" t="e">
        <f t="shared" si="48"/>
        <v>#DIV/0!</v>
      </c>
      <c r="V78" s="158">
        <v>0</v>
      </c>
      <c r="W78" s="131" t="s">
        <v>256</v>
      </c>
      <c r="X78" s="104" t="str">
        <f>'10'!T78</f>
        <v>Расходы согласно заключенного  договора на технологическое присоединение</v>
      </c>
      <c r="Y78" s="175"/>
    </row>
    <row r="79" spans="1:25" s="100" customFormat="1" ht="54.75" customHeight="1">
      <c r="A79" s="313" t="str">
        <f>'10'!A79</f>
        <v>1.1.1.1.49</v>
      </c>
      <c r="B79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79" s="313" t="str">
        <f>'10'!C79</f>
        <v>J_ets_087</v>
      </c>
      <c r="D79" s="332">
        <f t="shared" si="43"/>
        <v>0</v>
      </c>
      <c r="E79" s="332">
        <v>0</v>
      </c>
      <c r="F79" s="332">
        <v>0</v>
      </c>
      <c r="G79" s="332">
        <f>'10'!G79</f>
        <v>0</v>
      </c>
      <c r="H79" s="332">
        <v>0</v>
      </c>
      <c r="I79" s="158">
        <f t="shared" si="44"/>
        <v>0.15769048399999999</v>
      </c>
      <c r="J79" s="158">
        <v>0</v>
      </c>
      <c r="K79" s="158">
        <v>0</v>
      </c>
      <c r="L79" s="158">
        <f>'10'!H79</f>
        <v>0.15769048399999999</v>
      </c>
      <c r="M79" s="158">
        <v>0</v>
      </c>
      <c r="N79" s="126">
        <f t="shared" si="45"/>
        <v>-0.15769048399999999</v>
      </c>
      <c r="O79" s="162" t="e">
        <f t="shared" si="46"/>
        <v>#DIV/0!</v>
      </c>
      <c r="P79" s="158">
        <v>0</v>
      </c>
      <c r="Q79" s="333" t="s">
        <v>256</v>
      </c>
      <c r="R79" s="158">
        <v>0</v>
      </c>
      <c r="S79" s="333" t="s">
        <v>256</v>
      </c>
      <c r="T79" s="158">
        <f t="shared" si="47"/>
        <v>-0.15769048399999999</v>
      </c>
      <c r="U79" s="178" t="e">
        <f t="shared" si="48"/>
        <v>#DIV/0!</v>
      </c>
      <c r="V79" s="158">
        <v>0</v>
      </c>
      <c r="W79" s="131" t="s">
        <v>256</v>
      </c>
      <c r="X79" s="104" t="str">
        <f>'10'!T79</f>
        <v>Расходы согласно заключенного  договора на технологическое присоединение</v>
      </c>
      <c r="Y79" s="175"/>
    </row>
    <row r="80" spans="1:25" s="100" customFormat="1" ht="62.25" customHeight="1">
      <c r="A80" s="313" t="str">
        <f>'10'!A80</f>
        <v>1.1.1.1.50</v>
      </c>
      <c r="B80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0" s="313" t="str">
        <f>'10'!C80</f>
        <v>J_ets_113</v>
      </c>
      <c r="D80" s="332">
        <f t="shared" ref="D80" si="49">SUM(E80:H80)</f>
        <v>0</v>
      </c>
      <c r="E80" s="332">
        <v>0</v>
      </c>
      <c r="F80" s="332">
        <v>0</v>
      </c>
      <c r="G80" s="332">
        <f>'10'!G80</f>
        <v>0</v>
      </c>
      <c r="H80" s="332">
        <v>0</v>
      </c>
      <c r="I80" s="158">
        <f t="shared" ref="I80" si="50">SUM(J80:M80)</f>
        <v>2.3208058E-2</v>
      </c>
      <c r="J80" s="158">
        <v>0</v>
      </c>
      <c r="K80" s="158">
        <v>0</v>
      </c>
      <c r="L80" s="158">
        <f>'10'!H80</f>
        <v>2.3208058E-2</v>
      </c>
      <c r="M80" s="158">
        <v>0</v>
      </c>
      <c r="N80" s="126">
        <f t="shared" si="45"/>
        <v>-2.3208058E-2</v>
      </c>
      <c r="O80" s="162" t="e">
        <f t="shared" si="46"/>
        <v>#DIV/0!</v>
      </c>
      <c r="P80" s="158">
        <v>0</v>
      </c>
      <c r="Q80" s="333" t="s">
        <v>256</v>
      </c>
      <c r="R80" s="158">
        <v>0</v>
      </c>
      <c r="S80" s="333" t="s">
        <v>256</v>
      </c>
      <c r="T80" s="158">
        <f t="shared" si="47"/>
        <v>-2.3208058E-2</v>
      </c>
      <c r="U80" s="178" t="e">
        <f t="shared" si="48"/>
        <v>#DIV/0!</v>
      </c>
      <c r="V80" s="158">
        <v>0</v>
      </c>
      <c r="W80" s="131" t="s">
        <v>256</v>
      </c>
      <c r="X80" s="104" t="str">
        <f>'10'!T80</f>
        <v>Расходы согласно заключенного  договора на технологическое присоединение</v>
      </c>
      <c r="Y80" s="175"/>
    </row>
    <row r="81" spans="1:25" s="100" customFormat="1" ht="54.75" customHeight="1">
      <c r="A81" s="313" t="str">
        <f>'10'!A81</f>
        <v>1.1.1.1.51</v>
      </c>
      <c r="B81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1" s="313" t="str">
        <f>'10'!C81</f>
        <v>J_ets_114</v>
      </c>
      <c r="D81" s="332">
        <f t="shared" ref="D81:D85" si="51">SUM(E81:H81)</f>
        <v>0</v>
      </c>
      <c r="E81" s="332">
        <v>0</v>
      </c>
      <c r="F81" s="332">
        <v>0</v>
      </c>
      <c r="G81" s="332">
        <v>0</v>
      </c>
      <c r="H81" s="332">
        <v>0</v>
      </c>
      <c r="I81" s="158">
        <f t="shared" ref="I81:I85" si="52">SUM(J81:M81)</f>
        <v>0.11496165799999999</v>
      </c>
      <c r="J81" s="158">
        <v>0</v>
      </c>
      <c r="K81" s="158">
        <v>0</v>
      </c>
      <c r="L81" s="158">
        <f>'10'!H81</f>
        <v>0.11496165799999999</v>
      </c>
      <c r="M81" s="158">
        <v>0</v>
      </c>
      <c r="N81" s="126">
        <f t="shared" ref="N81:N85" si="53">T81</f>
        <v>-0.11496165799999999</v>
      </c>
      <c r="O81" s="162" t="e">
        <f t="shared" ref="O81:O85" si="54">U81</f>
        <v>#DIV/0!</v>
      </c>
      <c r="P81" s="158">
        <v>0</v>
      </c>
      <c r="Q81" s="333" t="s">
        <v>256</v>
      </c>
      <c r="R81" s="158">
        <v>0</v>
      </c>
      <c r="S81" s="333" t="s">
        <v>256</v>
      </c>
      <c r="T81" s="158">
        <f t="shared" ref="T81:T85" si="55">G81-L81</f>
        <v>-0.11496165799999999</v>
      </c>
      <c r="U81" s="178" t="e">
        <f t="shared" ref="U81:U85" si="56">L81/G81*100</f>
        <v>#DIV/0!</v>
      </c>
      <c r="V81" s="158">
        <v>0</v>
      </c>
      <c r="W81" s="131" t="s">
        <v>256</v>
      </c>
      <c r="X81" s="104" t="str">
        <f>'10'!T81</f>
        <v>Расходы согласно заключенного  договора на технологическое присоединение</v>
      </c>
      <c r="Y81" s="175"/>
    </row>
    <row r="82" spans="1:25" s="100" customFormat="1" ht="47.45" customHeight="1">
      <c r="A82" s="313" t="str">
        <f>'10'!A82</f>
        <v>1.1.1.1.52</v>
      </c>
      <c r="B82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2" s="313" t="str">
        <f>'10'!C82</f>
        <v>J_ets_115</v>
      </c>
      <c r="D82" s="332">
        <f t="shared" si="51"/>
        <v>0</v>
      </c>
      <c r="E82" s="332">
        <v>0</v>
      </c>
      <c r="F82" s="332">
        <v>0</v>
      </c>
      <c r="G82" s="332">
        <f>'10'!G112</f>
        <v>0</v>
      </c>
      <c r="H82" s="332">
        <v>0</v>
      </c>
      <c r="I82" s="158">
        <f t="shared" si="52"/>
        <v>0.16017736599999999</v>
      </c>
      <c r="J82" s="158">
        <v>0</v>
      </c>
      <c r="K82" s="158">
        <v>0</v>
      </c>
      <c r="L82" s="158">
        <f>'10'!H82</f>
        <v>0.16017736599999999</v>
      </c>
      <c r="M82" s="158">
        <v>0</v>
      </c>
      <c r="N82" s="126">
        <f t="shared" si="53"/>
        <v>-0.16017736599999999</v>
      </c>
      <c r="O82" s="162" t="e">
        <f t="shared" si="54"/>
        <v>#DIV/0!</v>
      </c>
      <c r="P82" s="158">
        <v>0</v>
      </c>
      <c r="Q82" s="333" t="s">
        <v>256</v>
      </c>
      <c r="R82" s="158">
        <v>0</v>
      </c>
      <c r="S82" s="333" t="s">
        <v>256</v>
      </c>
      <c r="T82" s="158">
        <f t="shared" si="55"/>
        <v>-0.16017736599999999</v>
      </c>
      <c r="U82" s="178" t="e">
        <f t="shared" si="56"/>
        <v>#DIV/0!</v>
      </c>
      <c r="V82" s="158">
        <v>0</v>
      </c>
      <c r="W82" s="131" t="s">
        <v>256</v>
      </c>
      <c r="X82" s="104" t="str">
        <f>'10'!T82</f>
        <v>Расходы согласно заключенного  договора на технологическое присоединение</v>
      </c>
      <c r="Y82" s="175"/>
    </row>
    <row r="83" spans="1:25" s="100" customFormat="1" ht="63.75" customHeight="1">
      <c r="A83" s="313" t="str">
        <f>'10'!A83</f>
        <v>1.1.1.1.53</v>
      </c>
      <c r="B83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3" s="313" t="str">
        <f>'10'!C83</f>
        <v>J_ets_116</v>
      </c>
      <c r="D83" s="332">
        <f t="shared" si="51"/>
        <v>0</v>
      </c>
      <c r="E83" s="332">
        <v>0</v>
      </c>
      <c r="F83" s="332">
        <v>0</v>
      </c>
      <c r="G83" s="332">
        <f>'10'!G113</f>
        <v>0</v>
      </c>
      <c r="H83" s="332">
        <v>0</v>
      </c>
      <c r="I83" s="158">
        <f t="shared" si="52"/>
        <v>2.6673720000000001E-2</v>
      </c>
      <c r="J83" s="158">
        <v>0</v>
      </c>
      <c r="K83" s="158">
        <v>0</v>
      </c>
      <c r="L83" s="158">
        <f>'10'!H83</f>
        <v>2.6673720000000001E-2</v>
      </c>
      <c r="M83" s="158">
        <v>0</v>
      </c>
      <c r="N83" s="126">
        <f t="shared" si="53"/>
        <v>-2.6673720000000001E-2</v>
      </c>
      <c r="O83" s="162" t="e">
        <f t="shared" si="54"/>
        <v>#DIV/0!</v>
      </c>
      <c r="P83" s="158">
        <v>0</v>
      </c>
      <c r="Q83" s="333" t="s">
        <v>256</v>
      </c>
      <c r="R83" s="158">
        <v>0</v>
      </c>
      <c r="S83" s="333" t="s">
        <v>256</v>
      </c>
      <c r="T83" s="158">
        <f t="shared" si="55"/>
        <v>-2.6673720000000001E-2</v>
      </c>
      <c r="U83" s="178" t="e">
        <f t="shared" si="56"/>
        <v>#DIV/0!</v>
      </c>
      <c r="V83" s="158">
        <v>0</v>
      </c>
      <c r="W83" s="131" t="s">
        <v>256</v>
      </c>
      <c r="X83" s="104" t="str">
        <f>'10'!T83</f>
        <v>Расходы согласно заключенного  договора на технологическое присоединение</v>
      </c>
      <c r="Y83" s="175"/>
    </row>
    <row r="84" spans="1:25" s="100" customFormat="1" ht="47.45" customHeight="1">
      <c r="A84" s="313" t="str">
        <f>'10'!A84</f>
        <v>1.1.1.1.54</v>
      </c>
      <c r="B84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4" s="313" t="str">
        <f>'10'!C84</f>
        <v>J_ets_117</v>
      </c>
      <c r="D84" s="332">
        <f t="shared" si="51"/>
        <v>0</v>
      </c>
      <c r="E84" s="332">
        <v>0</v>
      </c>
      <c r="F84" s="332">
        <v>0</v>
      </c>
      <c r="G84" s="332">
        <v>0</v>
      </c>
      <c r="H84" s="332">
        <v>0</v>
      </c>
      <c r="I84" s="158">
        <f t="shared" si="52"/>
        <v>5.9620214000000005E-2</v>
      </c>
      <c r="J84" s="158">
        <v>0</v>
      </c>
      <c r="K84" s="158">
        <v>0</v>
      </c>
      <c r="L84" s="158">
        <f>'10'!H84</f>
        <v>5.9620214000000005E-2</v>
      </c>
      <c r="M84" s="158">
        <v>0</v>
      </c>
      <c r="N84" s="126">
        <f t="shared" si="53"/>
        <v>-5.9620214000000005E-2</v>
      </c>
      <c r="O84" s="162" t="e">
        <f t="shared" si="54"/>
        <v>#DIV/0!</v>
      </c>
      <c r="P84" s="158">
        <v>0</v>
      </c>
      <c r="Q84" s="333" t="s">
        <v>256</v>
      </c>
      <c r="R84" s="158">
        <v>0</v>
      </c>
      <c r="S84" s="333" t="s">
        <v>256</v>
      </c>
      <c r="T84" s="158">
        <f t="shared" si="55"/>
        <v>-5.9620214000000005E-2</v>
      </c>
      <c r="U84" s="178" t="e">
        <f t="shared" si="56"/>
        <v>#DIV/0!</v>
      </c>
      <c r="V84" s="158">
        <v>0</v>
      </c>
      <c r="W84" s="131" t="s">
        <v>256</v>
      </c>
      <c r="X84" s="104" t="str">
        <f>'10'!T84</f>
        <v>Расходы согласно заключенного  договора на технологическое присоединение</v>
      </c>
      <c r="Y84" s="175"/>
    </row>
    <row r="85" spans="1:25" s="100" customFormat="1" ht="47.45" customHeight="1">
      <c r="A85" s="313" t="str">
        <f>'10'!A85</f>
        <v>1.1.1.1.55</v>
      </c>
      <c r="B85" s="314" t="str">
        <f>'10'!B85</f>
        <v>Строительство ВЛИ-0,22кВ-км, уст.опор.,РМ, Зубово-Полянский район, п. Парца., (Горохов Виталий Николаевич)</v>
      </c>
      <c r="C85" s="313" t="str">
        <f>'10'!C85</f>
        <v>J_ets_118</v>
      </c>
      <c r="D85" s="332">
        <f t="shared" si="51"/>
        <v>0</v>
      </c>
      <c r="E85" s="332">
        <v>0</v>
      </c>
      <c r="F85" s="332">
        <v>0</v>
      </c>
      <c r="G85" s="332">
        <v>0</v>
      </c>
      <c r="H85" s="332">
        <v>0</v>
      </c>
      <c r="I85" s="158">
        <f t="shared" si="52"/>
        <v>0.116471616</v>
      </c>
      <c r="J85" s="158">
        <v>0</v>
      </c>
      <c r="K85" s="158">
        <v>0</v>
      </c>
      <c r="L85" s="158">
        <f>'10'!H85</f>
        <v>0.116471616</v>
      </c>
      <c r="M85" s="158">
        <v>0</v>
      </c>
      <c r="N85" s="126">
        <f t="shared" si="53"/>
        <v>-0.116471616</v>
      </c>
      <c r="O85" s="162" t="e">
        <f t="shared" si="54"/>
        <v>#DIV/0!</v>
      </c>
      <c r="P85" s="158">
        <v>0</v>
      </c>
      <c r="Q85" s="333" t="s">
        <v>256</v>
      </c>
      <c r="R85" s="158">
        <v>0</v>
      </c>
      <c r="S85" s="333" t="s">
        <v>256</v>
      </c>
      <c r="T85" s="158">
        <f t="shared" si="55"/>
        <v>-0.116471616</v>
      </c>
      <c r="U85" s="178" t="e">
        <f t="shared" si="56"/>
        <v>#DIV/0!</v>
      </c>
      <c r="V85" s="158">
        <v>0</v>
      </c>
      <c r="W85" s="131" t="s">
        <v>256</v>
      </c>
      <c r="X85" s="104" t="str">
        <f>'10'!T85</f>
        <v>Расходы согласно заключенного  договора на технологическое присоединение</v>
      </c>
      <c r="Y85" s="175"/>
    </row>
    <row r="86" spans="1:25" s="100" customFormat="1" ht="66" customHeight="1">
      <c r="A86" s="313" t="str">
        <f>'10'!A86</f>
        <v>1.1.1.1.56</v>
      </c>
      <c r="B86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6" s="313" t="str">
        <f>'10'!C86</f>
        <v>J_ets_119</v>
      </c>
      <c r="D86" s="332">
        <f t="shared" ref="D86:D95" si="57">SUM(E86:H86)</f>
        <v>0</v>
      </c>
      <c r="E86" s="332">
        <v>0</v>
      </c>
      <c r="F86" s="332">
        <v>0</v>
      </c>
      <c r="G86" s="332">
        <v>0</v>
      </c>
      <c r="H86" s="332">
        <v>0</v>
      </c>
      <c r="I86" s="158">
        <f t="shared" ref="I86:I95" si="58">SUM(J86:M86)</f>
        <v>3.4046937999999992E-2</v>
      </c>
      <c r="J86" s="158">
        <v>0</v>
      </c>
      <c r="K86" s="158">
        <v>0</v>
      </c>
      <c r="L86" s="158">
        <f>'10'!H86</f>
        <v>3.4046937999999992E-2</v>
      </c>
      <c r="M86" s="158">
        <v>0</v>
      </c>
      <c r="N86" s="126">
        <f t="shared" ref="N86:N95" si="59">T86</f>
        <v>-3.4046937999999992E-2</v>
      </c>
      <c r="O86" s="162" t="e">
        <f t="shared" ref="O86:O95" si="60">U86</f>
        <v>#DIV/0!</v>
      </c>
      <c r="P86" s="158">
        <v>0</v>
      </c>
      <c r="Q86" s="333" t="s">
        <v>256</v>
      </c>
      <c r="R86" s="158">
        <v>0</v>
      </c>
      <c r="S86" s="333" t="s">
        <v>256</v>
      </c>
      <c r="T86" s="158">
        <f t="shared" ref="T86:T95" si="61">G86-L86</f>
        <v>-3.4046937999999992E-2</v>
      </c>
      <c r="U86" s="178" t="e">
        <f t="shared" ref="U86:U95" si="62">L86/G86*100</f>
        <v>#DIV/0!</v>
      </c>
      <c r="V86" s="158">
        <v>0</v>
      </c>
      <c r="W86" s="131" t="s">
        <v>256</v>
      </c>
      <c r="X86" s="104" t="str">
        <f>'10'!T86</f>
        <v>Расходы согласно заключенного  договора на технологическое присоединение</v>
      </c>
      <c r="Y86" s="175"/>
    </row>
    <row r="87" spans="1:25" s="100" customFormat="1" ht="62.25" customHeight="1">
      <c r="A87" s="313" t="str">
        <f>'10'!A87</f>
        <v>1.1.1.1.57</v>
      </c>
      <c r="B87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7" s="313" t="str">
        <f>'10'!C87</f>
        <v>J_ets_120</v>
      </c>
      <c r="D87" s="332">
        <f t="shared" si="57"/>
        <v>0</v>
      </c>
      <c r="E87" s="332">
        <v>0</v>
      </c>
      <c r="F87" s="332">
        <v>0</v>
      </c>
      <c r="G87" s="332">
        <v>0</v>
      </c>
      <c r="H87" s="332">
        <v>0</v>
      </c>
      <c r="I87" s="158">
        <f t="shared" si="58"/>
        <v>3.8629996E-2</v>
      </c>
      <c r="J87" s="158">
        <v>0</v>
      </c>
      <c r="K87" s="158">
        <v>0</v>
      </c>
      <c r="L87" s="158">
        <f>'10'!H87</f>
        <v>3.8629996E-2</v>
      </c>
      <c r="M87" s="158">
        <v>0</v>
      </c>
      <c r="N87" s="126">
        <f t="shared" si="59"/>
        <v>-3.8629996E-2</v>
      </c>
      <c r="O87" s="162" t="e">
        <f t="shared" si="60"/>
        <v>#DIV/0!</v>
      </c>
      <c r="P87" s="158">
        <v>0</v>
      </c>
      <c r="Q87" s="333" t="s">
        <v>256</v>
      </c>
      <c r="R87" s="158">
        <v>0</v>
      </c>
      <c r="S87" s="333" t="s">
        <v>256</v>
      </c>
      <c r="T87" s="158">
        <f t="shared" si="61"/>
        <v>-3.8629996E-2</v>
      </c>
      <c r="U87" s="178" t="e">
        <f t="shared" si="62"/>
        <v>#DIV/0!</v>
      </c>
      <c r="V87" s="158">
        <v>0</v>
      </c>
      <c r="W87" s="131" t="s">
        <v>256</v>
      </c>
      <c r="X87" s="104" t="str">
        <f>'10'!T87</f>
        <v>Расходы согласно заключенного  договора на технологическое присоединение</v>
      </c>
      <c r="Y87" s="175"/>
    </row>
    <row r="88" spans="1:25" s="100" customFormat="1" ht="47.45" customHeight="1">
      <c r="A88" s="313" t="str">
        <f>'10'!A88</f>
        <v>1.1.1.1.58</v>
      </c>
      <c r="B88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8" s="313" t="str">
        <f>'10'!C88</f>
        <v>J_ets_121</v>
      </c>
      <c r="D88" s="332">
        <f t="shared" si="57"/>
        <v>0</v>
      </c>
      <c r="E88" s="332">
        <v>0</v>
      </c>
      <c r="F88" s="332">
        <v>0</v>
      </c>
      <c r="G88" s="332">
        <v>0</v>
      </c>
      <c r="H88" s="332">
        <v>0</v>
      </c>
      <c r="I88" s="158">
        <f t="shared" si="58"/>
        <v>6.1294512000000002E-2</v>
      </c>
      <c r="J88" s="158">
        <v>0</v>
      </c>
      <c r="K88" s="158">
        <v>0</v>
      </c>
      <c r="L88" s="158">
        <f>'10'!H88</f>
        <v>6.1294512000000002E-2</v>
      </c>
      <c r="M88" s="158">
        <v>0</v>
      </c>
      <c r="N88" s="126">
        <f t="shared" si="59"/>
        <v>-6.1294512000000002E-2</v>
      </c>
      <c r="O88" s="162" t="e">
        <f t="shared" si="60"/>
        <v>#DIV/0!</v>
      </c>
      <c r="P88" s="158">
        <v>0</v>
      </c>
      <c r="Q88" s="333" t="s">
        <v>256</v>
      </c>
      <c r="R88" s="158">
        <v>0</v>
      </c>
      <c r="S88" s="333" t="s">
        <v>256</v>
      </c>
      <c r="T88" s="158">
        <f t="shared" si="61"/>
        <v>-6.1294512000000002E-2</v>
      </c>
      <c r="U88" s="178" t="e">
        <f t="shared" si="62"/>
        <v>#DIV/0!</v>
      </c>
      <c r="V88" s="158">
        <v>0</v>
      </c>
      <c r="W88" s="131" t="s">
        <v>256</v>
      </c>
      <c r="X88" s="104" t="str">
        <f>'10'!T88</f>
        <v>Расходы согласно заключенного  договора на технологическое присоединение</v>
      </c>
      <c r="Y88" s="175"/>
    </row>
    <row r="89" spans="1:25" s="100" customFormat="1" ht="64.5" customHeight="1">
      <c r="A89" s="313" t="str">
        <f>'10'!A89</f>
        <v>1.1.1.1.59</v>
      </c>
      <c r="B89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89" s="313" t="str">
        <f>'10'!C89</f>
        <v>J_ets_122</v>
      </c>
      <c r="D89" s="332">
        <f t="shared" si="57"/>
        <v>0</v>
      </c>
      <c r="E89" s="332">
        <v>0</v>
      </c>
      <c r="F89" s="332">
        <v>0</v>
      </c>
      <c r="G89" s="332">
        <v>0</v>
      </c>
      <c r="H89" s="332">
        <v>0</v>
      </c>
      <c r="I89" s="158">
        <f t="shared" si="58"/>
        <v>3.6658486000000004E-2</v>
      </c>
      <c r="J89" s="158">
        <v>0</v>
      </c>
      <c r="K89" s="158">
        <v>0</v>
      </c>
      <c r="L89" s="158">
        <f>'10'!H89</f>
        <v>3.6658486000000004E-2</v>
      </c>
      <c r="M89" s="158">
        <v>0</v>
      </c>
      <c r="N89" s="126">
        <f t="shared" si="59"/>
        <v>-3.6658486000000004E-2</v>
      </c>
      <c r="O89" s="162" t="e">
        <f t="shared" si="60"/>
        <v>#DIV/0!</v>
      </c>
      <c r="P89" s="158">
        <v>0</v>
      </c>
      <c r="Q89" s="333" t="s">
        <v>256</v>
      </c>
      <c r="R89" s="158">
        <v>0</v>
      </c>
      <c r="S89" s="333" t="s">
        <v>256</v>
      </c>
      <c r="T89" s="158">
        <f t="shared" si="61"/>
        <v>-3.6658486000000004E-2</v>
      </c>
      <c r="U89" s="178" t="e">
        <f t="shared" si="62"/>
        <v>#DIV/0!</v>
      </c>
      <c r="V89" s="158">
        <v>0</v>
      </c>
      <c r="W89" s="131" t="s">
        <v>256</v>
      </c>
      <c r="X89" s="104" t="str">
        <f>'10'!T89</f>
        <v>Расходы согласно заключенного  договора на технологическое присоединение</v>
      </c>
      <c r="Y89" s="175"/>
    </row>
    <row r="90" spans="1:25" s="100" customFormat="1" ht="69.75" customHeight="1">
      <c r="A90" s="313" t="str">
        <f>'10'!A90</f>
        <v>1.1.1.1.60</v>
      </c>
      <c r="B90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0" s="313" t="str">
        <f>'10'!C90</f>
        <v>J_ets_123</v>
      </c>
      <c r="D90" s="332">
        <f t="shared" si="57"/>
        <v>0</v>
      </c>
      <c r="E90" s="332">
        <v>0</v>
      </c>
      <c r="F90" s="332">
        <v>0</v>
      </c>
      <c r="G90" s="332">
        <v>0</v>
      </c>
      <c r="H90" s="332">
        <v>0</v>
      </c>
      <c r="I90" s="158">
        <f t="shared" si="58"/>
        <v>0.124388966</v>
      </c>
      <c r="J90" s="158">
        <v>0</v>
      </c>
      <c r="K90" s="158">
        <v>0</v>
      </c>
      <c r="L90" s="158">
        <f>'10'!H90</f>
        <v>0.124388966</v>
      </c>
      <c r="M90" s="158">
        <v>0</v>
      </c>
      <c r="N90" s="126">
        <f t="shared" si="59"/>
        <v>-0.124388966</v>
      </c>
      <c r="O90" s="162" t="e">
        <f t="shared" si="60"/>
        <v>#DIV/0!</v>
      </c>
      <c r="P90" s="158">
        <v>0</v>
      </c>
      <c r="Q90" s="333" t="s">
        <v>256</v>
      </c>
      <c r="R90" s="158">
        <v>0</v>
      </c>
      <c r="S90" s="333" t="s">
        <v>256</v>
      </c>
      <c r="T90" s="158">
        <f t="shared" si="61"/>
        <v>-0.124388966</v>
      </c>
      <c r="U90" s="178" t="e">
        <f t="shared" si="62"/>
        <v>#DIV/0!</v>
      </c>
      <c r="V90" s="158">
        <v>0</v>
      </c>
      <c r="W90" s="131" t="s">
        <v>256</v>
      </c>
      <c r="X90" s="104" t="str">
        <f>'10'!T90</f>
        <v>Расходы согласно заключенного  договора на технологическое присоединение</v>
      </c>
      <c r="Y90" s="175"/>
    </row>
    <row r="91" spans="1:25" s="100" customFormat="1" ht="47.45" customHeight="1">
      <c r="A91" s="313" t="str">
        <f>'10'!A91</f>
        <v>1.1.1.1.61</v>
      </c>
      <c r="B91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1" s="313" t="str">
        <f>'10'!C91</f>
        <v>J_ets_124</v>
      </c>
      <c r="D91" s="332">
        <f t="shared" si="57"/>
        <v>0</v>
      </c>
      <c r="E91" s="332">
        <v>0</v>
      </c>
      <c r="F91" s="332">
        <v>0</v>
      </c>
      <c r="G91" s="332">
        <v>0</v>
      </c>
      <c r="H91" s="332">
        <v>0</v>
      </c>
      <c r="I91" s="158">
        <f t="shared" si="58"/>
        <v>2.0189437999999997E-2</v>
      </c>
      <c r="J91" s="158">
        <v>0</v>
      </c>
      <c r="K91" s="158">
        <v>0</v>
      </c>
      <c r="L91" s="158">
        <f>'10'!H91</f>
        <v>2.0189437999999997E-2</v>
      </c>
      <c r="M91" s="158">
        <v>0</v>
      </c>
      <c r="N91" s="126">
        <f t="shared" si="59"/>
        <v>-2.0189437999999997E-2</v>
      </c>
      <c r="O91" s="162" t="e">
        <f t="shared" si="60"/>
        <v>#DIV/0!</v>
      </c>
      <c r="P91" s="158">
        <v>0</v>
      </c>
      <c r="Q91" s="333" t="s">
        <v>256</v>
      </c>
      <c r="R91" s="158">
        <v>0</v>
      </c>
      <c r="S91" s="333" t="s">
        <v>256</v>
      </c>
      <c r="T91" s="158">
        <f t="shared" si="61"/>
        <v>-2.0189437999999997E-2</v>
      </c>
      <c r="U91" s="178" t="e">
        <f t="shared" si="62"/>
        <v>#DIV/0!</v>
      </c>
      <c r="V91" s="158">
        <v>0</v>
      </c>
      <c r="W91" s="131" t="s">
        <v>256</v>
      </c>
      <c r="X91" s="104" t="str">
        <f>'10'!T91</f>
        <v>Расходы согласно заключенного  договора на технологическое присоединение</v>
      </c>
      <c r="Y91" s="175"/>
    </row>
    <row r="92" spans="1:25" s="100" customFormat="1" ht="64.5" customHeight="1">
      <c r="A92" s="313" t="str">
        <f>'10'!A92</f>
        <v>1.1.1.1.62</v>
      </c>
      <c r="B92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2" s="313" t="str">
        <f>'10'!C92</f>
        <v>J_ets_125</v>
      </c>
      <c r="D92" s="332">
        <f t="shared" si="57"/>
        <v>0</v>
      </c>
      <c r="E92" s="332">
        <v>0</v>
      </c>
      <c r="F92" s="332">
        <v>0</v>
      </c>
      <c r="G92" s="332">
        <v>0</v>
      </c>
      <c r="H92" s="332">
        <v>0</v>
      </c>
      <c r="I92" s="158">
        <f t="shared" si="58"/>
        <v>1.796942722</v>
      </c>
      <c r="J92" s="158">
        <v>0</v>
      </c>
      <c r="K92" s="158">
        <v>0</v>
      </c>
      <c r="L92" s="158">
        <f>'10'!H92</f>
        <v>1.796942722</v>
      </c>
      <c r="M92" s="158">
        <v>0</v>
      </c>
      <c r="N92" s="126">
        <f t="shared" si="59"/>
        <v>-1.796942722</v>
      </c>
      <c r="O92" s="162" t="e">
        <f t="shared" si="60"/>
        <v>#DIV/0!</v>
      </c>
      <c r="P92" s="158">
        <v>0</v>
      </c>
      <c r="Q92" s="333" t="s">
        <v>256</v>
      </c>
      <c r="R92" s="158">
        <v>0</v>
      </c>
      <c r="S92" s="333" t="s">
        <v>256</v>
      </c>
      <c r="T92" s="158">
        <f t="shared" si="61"/>
        <v>-1.796942722</v>
      </c>
      <c r="U92" s="178" t="e">
        <f t="shared" si="62"/>
        <v>#DIV/0!</v>
      </c>
      <c r="V92" s="158">
        <v>0</v>
      </c>
      <c r="W92" s="131" t="s">
        <v>256</v>
      </c>
      <c r="X92" s="104" t="str">
        <f>'10'!T92</f>
        <v>Расходы согласно заключенного  договора на технологическое присоединение</v>
      </c>
      <c r="Y92" s="175"/>
    </row>
    <row r="93" spans="1:25" s="100" customFormat="1" ht="67.5" customHeight="1">
      <c r="A93" s="313" t="str">
        <f>'10'!A93</f>
        <v>1.1.1.1.63</v>
      </c>
      <c r="B93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3" s="313" t="str">
        <f>'10'!C93</f>
        <v>J_ets_126</v>
      </c>
      <c r="D93" s="332">
        <f t="shared" si="57"/>
        <v>0</v>
      </c>
      <c r="E93" s="332">
        <v>0</v>
      </c>
      <c r="F93" s="332">
        <v>0</v>
      </c>
      <c r="G93" s="332">
        <v>0</v>
      </c>
      <c r="H93" s="332">
        <v>0</v>
      </c>
      <c r="I93" s="158">
        <f t="shared" si="58"/>
        <v>9.219422599999999E-2</v>
      </c>
      <c r="J93" s="158">
        <v>0</v>
      </c>
      <c r="K93" s="158">
        <v>0</v>
      </c>
      <c r="L93" s="158">
        <f>'10'!H93</f>
        <v>9.219422599999999E-2</v>
      </c>
      <c r="M93" s="158">
        <v>0</v>
      </c>
      <c r="N93" s="126">
        <f t="shared" si="59"/>
        <v>-9.219422599999999E-2</v>
      </c>
      <c r="O93" s="162" t="e">
        <f t="shared" si="60"/>
        <v>#DIV/0!</v>
      </c>
      <c r="P93" s="158">
        <v>0</v>
      </c>
      <c r="Q93" s="333" t="s">
        <v>256</v>
      </c>
      <c r="R93" s="158">
        <v>0</v>
      </c>
      <c r="S93" s="333" t="s">
        <v>256</v>
      </c>
      <c r="T93" s="158">
        <f t="shared" si="61"/>
        <v>-9.219422599999999E-2</v>
      </c>
      <c r="U93" s="178" t="e">
        <f t="shared" si="62"/>
        <v>#DIV/0!</v>
      </c>
      <c r="V93" s="158">
        <v>0</v>
      </c>
      <c r="W93" s="131" t="s">
        <v>256</v>
      </c>
      <c r="X93" s="104" t="str">
        <f>'10'!T93</f>
        <v>Расходы согласно заключенного  договора на технологическое присоединение</v>
      </c>
      <c r="Y93" s="175"/>
    </row>
    <row r="94" spans="1:25" s="100" customFormat="1" ht="64.5" customHeight="1">
      <c r="A94" s="313" t="str">
        <f>'10'!A94</f>
        <v>1.1.1.1.64</v>
      </c>
      <c r="B94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4" s="313" t="str">
        <f>'10'!C94</f>
        <v>J_ets_127</v>
      </c>
      <c r="D94" s="332">
        <f t="shared" si="57"/>
        <v>0</v>
      </c>
      <c r="E94" s="332">
        <v>0</v>
      </c>
      <c r="F94" s="332">
        <v>0</v>
      </c>
      <c r="G94" s="332">
        <v>0</v>
      </c>
      <c r="H94" s="332">
        <v>0</v>
      </c>
      <c r="I94" s="158">
        <f t="shared" si="58"/>
        <v>3.6103032E-2</v>
      </c>
      <c r="J94" s="158">
        <v>0</v>
      </c>
      <c r="K94" s="158">
        <v>0</v>
      </c>
      <c r="L94" s="158">
        <f>'10'!H94</f>
        <v>3.6103032E-2</v>
      </c>
      <c r="M94" s="158">
        <v>0</v>
      </c>
      <c r="N94" s="126">
        <f t="shared" si="59"/>
        <v>-3.6103032E-2</v>
      </c>
      <c r="O94" s="162" t="e">
        <f t="shared" si="60"/>
        <v>#DIV/0!</v>
      </c>
      <c r="P94" s="158">
        <v>0</v>
      </c>
      <c r="Q94" s="333" t="s">
        <v>256</v>
      </c>
      <c r="R94" s="158">
        <v>0</v>
      </c>
      <c r="S94" s="333" t="s">
        <v>256</v>
      </c>
      <c r="T94" s="158">
        <f t="shared" si="61"/>
        <v>-3.6103032E-2</v>
      </c>
      <c r="U94" s="178" t="e">
        <f t="shared" si="62"/>
        <v>#DIV/0!</v>
      </c>
      <c r="V94" s="158">
        <v>0</v>
      </c>
      <c r="W94" s="131" t="s">
        <v>256</v>
      </c>
      <c r="X94" s="104" t="str">
        <f>'10'!T94</f>
        <v>Расходы согласно заключенного  договора на технологическое присоединение</v>
      </c>
      <c r="Y94" s="175"/>
    </row>
    <row r="95" spans="1:25" s="100" customFormat="1" ht="66" customHeight="1">
      <c r="A95" s="313" t="str">
        <f>'10'!A95</f>
        <v>1.1.1.1.65</v>
      </c>
      <c r="B95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5" s="313" t="str">
        <f>'10'!C95</f>
        <v>J_ets_128</v>
      </c>
      <c r="D95" s="332">
        <f t="shared" si="57"/>
        <v>0</v>
      </c>
      <c r="E95" s="332">
        <v>0</v>
      </c>
      <c r="F95" s="332">
        <v>0</v>
      </c>
      <c r="G95" s="332">
        <v>0</v>
      </c>
      <c r="H95" s="332">
        <v>0</v>
      </c>
      <c r="I95" s="158">
        <f t="shared" si="58"/>
        <v>0.53119496799999999</v>
      </c>
      <c r="J95" s="158">
        <v>0</v>
      </c>
      <c r="K95" s="158">
        <v>0</v>
      </c>
      <c r="L95" s="158">
        <f>'10'!H95</f>
        <v>0.53119496799999999</v>
      </c>
      <c r="M95" s="158">
        <v>0</v>
      </c>
      <c r="N95" s="126">
        <f t="shared" si="59"/>
        <v>-0.53119496799999999</v>
      </c>
      <c r="O95" s="162" t="e">
        <f t="shared" si="60"/>
        <v>#DIV/0!</v>
      </c>
      <c r="P95" s="158">
        <v>0</v>
      </c>
      <c r="Q95" s="333" t="s">
        <v>256</v>
      </c>
      <c r="R95" s="158">
        <v>0</v>
      </c>
      <c r="S95" s="333" t="s">
        <v>256</v>
      </c>
      <c r="T95" s="158">
        <f t="shared" si="61"/>
        <v>-0.53119496799999999</v>
      </c>
      <c r="U95" s="178" t="e">
        <f t="shared" si="62"/>
        <v>#DIV/0!</v>
      </c>
      <c r="V95" s="158">
        <v>0</v>
      </c>
      <c r="W95" s="131" t="s">
        <v>256</v>
      </c>
      <c r="X95" s="104" t="str">
        <f>'10'!T95</f>
        <v>Расходы согласно заключенного  договора на технологическое присоединение</v>
      </c>
      <c r="Y95" s="175"/>
    </row>
    <row r="96" spans="1:25" s="100" customFormat="1" ht="57.75" customHeight="1">
      <c r="A96" s="313" t="str">
        <f>'10'!A96</f>
        <v>1.1.1.1.66</v>
      </c>
      <c r="B96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6" s="313" t="str">
        <f>'10'!C96</f>
        <v>J_ets_129</v>
      </c>
      <c r="D96" s="332">
        <f t="shared" ref="D96:D111" si="63">SUM(E96:H96)</f>
        <v>0</v>
      </c>
      <c r="E96" s="332">
        <v>0</v>
      </c>
      <c r="F96" s="332">
        <v>0</v>
      </c>
      <c r="G96" s="332">
        <v>0</v>
      </c>
      <c r="H96" s="332">
        <v>0</v>
      </c>
      <c r="I96" s="158">
        <f t="shared" ref="I96:I111" si="64">SUM(J96:M96)</f>
        <v>5.1290822E-2</v>
      </c>
      <c r="J96" s="158">
        <v>0</v>
      </c>
      <c r="K96" s="158">
        <v>0</v>
      </c>
      <c r="L96" s="158">
        <f>'10'!H96</f>
        <v>5.1290822E-2</v>
      </c>
      <c r="M96" s="158">
        <v>0</v>
      </c>
      <c r="N96" s="126">
        <f t="shared" ref="N96:N111" si="65">T96</f>
        <v>-5.1290822E-2</v>
      </c>
      <c r="O96" s="162" t="e">
        <f t="shared" ref="O96:O111" si="66">U96</f>
        <v>#DIV/0!</v>
      </c>
      <c r="P96" s="158">
        <v>0</v>
      </c>
      <c r="Q96" s="333" t="s">
        <v>256</v>
      </c>
      <c r="R96" s="158">
        <v>0</v>
      </c>
      <c r="S96" s="333" t="s">
        <v>256</v>
      </c>
      <c r="T96" s="158">
        <f t="shared" ref="T96:T111" si="67">G96-L96</f>
        <v>-5.1290822E-2</v>
      </c>
      <c r="U96" s="178" t="e">
        <f t="shared" ref="U96:U111" si="68">L96/G96*100</f>
        <v>#DIV/0!</v>
      </c>
      <c r="V96" s="158">
        <v>0</v>
      </c>
      <c r="W96" s="131" t="s">
        <v>256</v>
      </c>
      <c r="X96" s="104" t="str">
        <f>'10'!T96</f>
        <v>Расходы согласно заключенного  договора на технологическое присоединение</v>
      </c>
      <c r="Y96" s="175"/>
    </row>
    <row r="97" spans="1:25" s="100" customFormat="1" ht="68.25" customHeight="1">
      <c r="A97" s="313" t="str">
        <f>'10'!A97</f>
        <v>1.1.1.1.67</v>
      </c>
      <c r="B97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7" s="313" t="str">
        <f>'10'!C97</f>
        <v>J_ets_130</v>
      </c>
      <c r="D97" s="332">
        <f t="shared" si="63"/>
        <v>0</v>
      </c>
      <c r="E97" s="332">
        <v>0</v>
      </c>
      <c r="F97" s="332">
        <v>0</v>
      </c>
      <c r="G97" s="332">
        <v>0</v>
      </c>
      <c r="H97" s="332">
        <v>0</v>
      </c>
      <c r="I97" s="158">
        <f t="shared" si="64"/>
        <v>1.3864389999999997E-2</v>
      </c>
      <c r="J97" s="158">
        <v>0</v>
      </c>
      <c r="K97" s="158">
        <v>0</v>
      </c>
      <c r="L97" s="158">
        <f>'10'!H97</f>
        <v>1.3864389999999997E-2</v>
      </c>
      <c r="M97" s="158">
        <v>0</v>
      </c>
      <c r="N97" s="126">
        <f t="shared" si="65"/>
        <v>-1.3864389999999997E-2</v>
      </c>
      <c r="O97" s="162" t="e">
        <f t="shared" si="66"/>
        <v>#DIV/0!</v>
      </c>
      <c r="P97" s="158">
        <v>0</v>
      </c>
      <c r="Q97" s="333" t="s">
        <v>256</v>
      </c>
      <c r="R97" s="158">
        <v>0</v>
      </c>
      <c r="S97" s="333" t="s">
        <v>256</v>
      </c>
      <c r="T97" s="158">
        <f t="shared" si="67"/>
        <v>-1.3864389999999997E-2</v>
      </c>
      <c r="U97" s="178" t="e">
        <f t="shared" si="68"/>
        <v>#DIV/0!</v>
      </c>
      <c r="V97" s="158">
        <v>0</v>
      </c>
      <c r="W97" s="131" t="s">
        <v>256</v>
      </c>
      <c r="X97" s="104" t="str">
        <f>'10'!T97</f>
        <v>Расходы согласно заключенного  договора на технологическое присоединение</v>
      </c>
      <c r="Y97" s="175"/>
    </row>
    <row r="98" spans="1:25" s="100" customFormat="1" ht="51" customHeight="1">
      <c r="A98" s="313" t="str">
        <f>'10'!A98</f>
        <v>1.1.1.1.68</v>
      </c>
      <c r="B98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8" s="313" t="str">
        <f>'10'!C98</f>
        <v>J_ets_131</v>
      </c>
      <c r="D98" s="332">
        <f t="shared" si="63"/>
        <v>0</v>
      </c>
      <c r="E98" s="332">
        <v>0</v>
      </c>
      <c r="F98" s="332">
        <v>0</v>
      </c>
      <c r="G98" s="332">
        <v>0</v>
      </c>
      <c r="H98" s="332">
        <v>0</v>
      </c>
      <c r="I98" s="158">
        <f t="shared" si="64"/>
        <v>7.5167183999999998E-2</v>
      </c>
      <c r="J98" s="158">
        <v>0</v>
      </c>
      <c r="K98" s="158">
        <v>0</v>
      </c>
      <c r="L98" s="158">
        <f>'10'!H98</f>
        <v>7.5167183999999998E-2</v>
      </c>
      <c r="M98" s="158">
        <v>0</v>
      </c>
      <c r="N98" s="126">
        <f t="shared" si="65"/>
        <v>-7.5167183999999998E-2</v>
      </c>
      <c r="O98" s="162" t="e">
        <f t="shared" si="66"/>
        <v>#DIV/0!</v>
      </c>
      <c r="P98" s="158">
        <v>0</v>
      </c>
      <c r="Q98" s="333" t="s">
        <v>256</v>
      </c>
      <c r="R98" s="158">
        <v>0</v>
      </c>
      <c r="S98" s="333" t="s">
        <v>256</v>
      </c>
      <c r="T98" s="158">
        <f t="shared" si="67"/>
        <v>-7.5167183999999998E-2</v>
      </c>
      <c r="U98" s="178" t="e">
        <f t="shared" si="68"/>
        <v>#DIV/0!</v>
      </c>
      <c r="V98" s="158">
        <v>0</v>
      </c>
      <c r="W98" s="131" t="s">
        <v>256</v>
      </c>
      <c r="X98" s="104" t="str">
        <f>'10'!T98</f>
        <v>Расходы согласно заключенного  договора на технологическое присоединение</v>
      </c>
      <c r="Y98" s="175"/>
    </row>
    <row r="99" spans="1:25" s="100" customFormat="1" ht="49.5" customHeight="1">
      <c r="A99" s="313" t="str">
        <f>'10'!A99</f>
        <v>1.1.1.1.69</v>
      </c>
      <c r="B99" s="314" t="str">
        <f>'10'!B99</f>
        <v>Строительство ВЛИ-0,38кВ-км, уст.опор.,ООО "Строитель" -ВЛИ-0,38 кВ, рп.Явас, пер.Дзержинского, д.11а</v>
      </c>
      <c r="C99" s="313" t="str">
        <f>'10'!C99</f>
        <v>J_ets_132</v>
      </c>
      <c r="D99" s="332">
        <f t="shared" si="63"/>
        <v>0</v>
      </c>
      <c r="E99" s="332">
        <v>0</v>
      </c>
      <c r="F99" s="332">
        <v>0</v>
      </c>
      <c r="G99" s="332">
        <v>0</v>
      </c>
      <c r="H99" s="332">
        <v>0</v>
      </c>
      <c r="I99" s="158">
        <f t="shared" si="64"/>
        <v>0.11268141000000001</v>
      </c>
      <c r="J99" s="158">
        <v>0</v>
      </c>
      <c r="K99" s="158">
        <v>0</v>
      </c>
      <c r="L99" s="158">
        <f>'10'!H99</f>
        <v>0.11268141000000001</v>
      </c>
      <c r="M99" s="158">
        <v>0</v>
      </c>
      <c r="N99" s="126">
        <f t="shared" si="65"/>
        <v>-0.11268141000000001</v>
      </c>
      <c r="O99" s="162" t="e">
        <f t="shared" si="66"/>
        <v>#DIV/0!</v>
      </c>
      <c r="P99" s="158">
        <v>0</v>
      </c>
      <c r="Q99" s="333" t="s">
        <v>256</v>
      </c>
      <c r="R99" s="158">
        <v>0</v>
      </c>
      <c r="S99" s="333" t="s">
        <v>256</v>
      </c>
      <c r="T99" s="158">
        <f t="shared" si="67"/>
        <v>-0.11268141000000001</v>
      </c>
      <c r="U99" s="178" t="e">
        <f t="shared" si="68"/>
        <v>#DIV/0!</v>
      </c>
      <c r="V99" s="158">
        <v>0</v>
      </c>
      <c r="W99" s="131" t="s">
        <v>256</v>
      </c>
      <c r="X99" s="104" t="str">
        <f>'10'!T99</f>
        <v>Расходы согласно заключенного  договора на технологическое присоединение</v>
      </c>
      <c r="Y99" s="175"/>
    </row>
    <row r="100" spans="1:25" s="100" customFormat="1" ht="49.5" customHeight="1">
      <c r="A100" s="313" t="str">
        <f>'10'!A100</f>
        <v>1.1.1.1.70</v>
      </c>
      <c r="B100" s="314" t="str">
        <f>'10'!B100</f>
        <v>Строительство ВЛИ-0,38кВ-км, уст.опор., ООО "Строитель" -ВЛИ-0,38 кВ, рп.Явас, ул.Заречная,д.13</v>
      </c>
      <c r="C100" s="313" t="str">
        <f>'10'!C100</f>
        <v>J_ets_133</v>
      </c>
      <c r="D100" s="332">
        <f t="shared" si="63"/>
        <v>0</v>
      </c>
      <c r="E100" s="332">
        <v>0</v>
      </c>
      <c r="F100" s="332">
        <v>0</v>
      </c>
      <c r="G100" s="332">
        <v>0</v>
      </c>
      <c r="H100" s="332">
        <v>0</v>
      </c>
      <c r="I100" s="158">
        <f t="shared" si="64"/>
        <v>0.11898716200000001</v>
      </c>
      <c r="J100" s="158">
        <v>0</v>
      </c>
      <c r="K100" s="158">
        <v>0</v>
      </c>
      <c r="L100" s="158">
        <f>'10'!H100</f>
        <v>0.11898716200000001</v>
      </c>
      <c r="M100" s="158">
        <v>0</v>
      </c>
      <c r="N100" s="126">
        <f t="shared" si="65"/>
        <v>-0.11898716200000001</v>
      </c>
      <c r="O100" s="162" t="e">
        <f t="shared" si="66"/>
        <v>#DIV/0!</v>
      </c>
      <c r="P100" s="158">
        <v>0</v>
      </c>
      <c r="Q100" s="333" t="s">
        <v>256</v>
      </c>
      <c r="R100" s="158">
        <v>0</v>
      </c>
      <c r="S100" s="333" t="s">
        <v>256</v>
      </c>
      <c r="T100" s="158">
        <f t="shared" si="67"/>
        <v>-0.11898716200000001</v>
      </c>
      <c r="U100" s="178" t="e">
        <f t="shared" si="68"/>
        <v>#DIV/0!</v>
      </c>
      <c r="V100" s="158">
        <v>0</v>
      </c>
      <c r="W100" s="131" t="s">
        <v>256</v>
      </c>
      <c r="X100" s="104" t="str">
        <f>'10'!T100</f>
        <v>Расходы согласно заключенного  договора на технологическое присоединение</v>
      </c>
      <c r="Y100" s="175"/>
    </row>
    <row r="101" spans="1:25" s="100" customFormat="1" ht="53.25" customHeight="1">
      <c r="A101" s="313" t="str">
        <f>'10'!A101</f>
        <v>1.1.1.1.71</v>
      </c>
      <c r="B101" s="314" t="str">
        <f>'10'!B101</f>
        <v>Строительство ВЛИ-0,38кВ-км, уст.опор., ООО Строитель- ВЛИ-0,38 кВ, п.Молочница,ул.Школьная,д.8</v>
      </c>
      <c r="C101" s="313" t="str">
        <f>'10'!C101</f>
        <v>J_ets_134</v>
      </c>
      <c r="D101" s="332">
        <f t="shared" si="63"/>
        <v>0</v>
      </c>
      <c r="E101" s="332">
        <v>0</v>
      </c>
      <c r="F101" s="332">
        <v>0</v>
      </c>
      <c r="G101" s="332">
        <v>0</v>
      </c>
      <c r="H101" s="332">
        <v>0</v>
      </c>
      <c r="I101" s="158">
        <f t="shared" si="64"/>
        <v>4.1414616000000001E-2</v>
      </c>
      <c r="J101" s="158">
        <v>0</v>
      </c>
      <c r="K101" s="158">
        <v>0</v>
      </c>
      <c r="L101" s="158">
        <f>'10'!H101</f>
        <v>4.1414616000000001E-2</v>
      </c>
      <c r="M101" s="158">
        <v>0</v>
      </c>
      <c r="N101" s="126">
        <f t="shared" si="65"/>
        <v>-4.1414616000000001E-2</v>
      </c>
      <c r="O101" s="162" t="e">
        <f t="shared" si="66"/>
        <v>#DIV/0!</v>
      </c>
      <c r="P101" s="158">
        <v>0</v>
      </c>
      <c r="Q101" s="333" t="s">
        <v>256</v>
      </c>
      <c r="R101" s="158">
        <v>0</v>
      </c>
      <c r="S101" s="333" t="s">
        <v>256</v>
      </c>
      <c r="T101" s="158">
        <f t="shared" si="67"/>
        <v>-4.1414616000000001E-2</v>
      </c>
      <c r="U101" s="178" t="e">
        <f t="shared" si="68"/>
        <v>#DIV/0!</v>
      </c>
      <c r="V101" s="158">
        <v>0</v>
      </c>
      <c r="W101" s="131" t="s">
        <v>256</v>
      </c>
      <c r="X101" s="104" t="str">
        <f>'10'!T101</f>
        <v>Расходы согласно заключенного  договора на технологическое присоединение</v>
      </c>
      <c r="Y101" s="175"/>
    </row>
    <row r="102" spans="1:25" s="100" customFormat="1" ht="49.5" customHeight="1">
      <c r="A102" s="313" t="str">
        <f>'10'!A102</f>
        <v>1.1.1.1.72</v>
      </c>
      <c r="B102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2" s="313" t="str">
        <f>'10'!C102</f>
        <v>J_ets_135</v>
      </c>
      <c r="D102" s="332">
        <f t="shared" si="63"/>
        <v>0</v>
      </c>
      <c r="E102" s="332">
        <v>0</v>
      </c>
      <c r="F102" s="332">
        <v>0</v>
      </c>
      <c r="G102" s="332">
        <v>0</v>
      </c>
      <c r="H102" s="332">
        <v>0</v>
      </c>
      <c r="I102" s="158">
        <f t="shared" si="64"/>
        <v>0.123777362</v>
      </c>
      <c r="J102" s="158">
        <v>0</v>
      </c>
      <c r="K102" s="158">
        <v>0</v>
      </c>
      <c r="L102" s="158">
        <f>'10'!H102</f>
        <v>0.123777362</v>
      </c>
      <c r="M102" s="158">
        <v>0</v>
      </c>
      <c r="N102" s="126">
        <f t="shared" si="65"/>
        <v>-0.123777362</v>
      </c>
      <c r="O102" s="162" t="e">
        <f t="shared" si="66"/>
        <v>#DIV/0!</v>
      </c>
      <c r="P102" s="158">
        <v>0</v>
      </c>
      <c r="Q102" s="333" t="s">
        <v>256</v>
      </c>
      <c r="R102" s="158">
        <v>0</v>
      </c>
      <c r="S102" s="333" t="s">
        <v>256</v>
      </c>
      <c r="T102" s="158">
        <f t="shared" si="67"/>
        <v>-0.123777362</v>
      </c>
      <c r="U102" s="178" t="e">
        <f t="shared" si="68"/>
        <v>#DIV/0!</v>
      </c>
      <c r="V102" s="158">
        <v>0</v>
      </c>
      <c r="W102" s="131" t="s">
        <v>256</v>
      </c>
      <c r="X102" s="104" t="str">
        <f>'10'!T102</f>
        <v>Расходы согласно заключенного  договора на технологическое присоединение</v>
      </c>
      <c r="Y102" s="175"/>
    </row>
    <row r="103" spans="1:25" s="100" customFormat="1" ht="49.5" customHeight="1">
      <c r="A103" s="313" t="str">
        <f>'10'!A103</f>
        <v>1.1.1.1.73</v>
      </c>
      <c r="B103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3" s="313" t="str">
        <f>'10'!C103</f>
        <v>J_ets_136</v>
      </c>
      <c r="D103" s="332">
        <f t="shared" si="63"/>
        <v>0</v>
      </c>
      <c r="E103" s="332">
        <v>0</v>
      </c>
      <c r="F103" s="332">
        <v>0</v>
      </c>
      <c r="G103" s="332">
        <v>0</v>
      </c>
      <c r="H103" s="332">
        <v>0</v>
      </c>
      <c r="I103" s="158">
        <f t="shared" si="64"/>
        <v>8.9773969999999995E-2</v>
      </c>
      <c r="J103" s="158">
        <v>0</v>
      </c>
      <c r="K103" s="158">
        <v>0</v>
      </c>
      <c r="L103" s="158">
        <f>'10'!H103</f>
        <v>8.9773969999999995E-2</v>
      </c>
      <c r="M103" s="158">
        <v>0</v>
      </c>
      <c r="N103" s="126">
        <f t="shared" si="65"/>
        <v>-8.9773969999999995E-2</v>
      </c>
      <c r="O103" s="162" t="e">
        <f t="shared" si="66"/>
        <v>#DIV/0!</v>
      </c>
      <c r="P103" s="158">
        <v>0</v>
      </c>
      <c r="Q103" s="333" t="s">
        <v>256</v>
      </c>
      <c r="R103" s="158">
        <v>0</v>
      </c>
      <c r="S103" s="333" t="s">
        <v>256</v>
      </c>
      <c r="T103" s="158">
        <f t="shared" si="67"/>
        <v>-8.9773969999999995E-2</v>
      </c>
      <c r="U103" s="178" t="e">
        <f t="shared" si="68"/>
        <v>#DIV/0!</v>
      </c>
      <c r="V103" s="158">
        <v>0</v>
      </c>
      <c r="W103" s="131" t="s">
        <v>256</v>
      </c>
      <c r="X103" s="104" t="str">
        <f>'10'!T103</f>
        <v>Расходы согласно заключенного  договора на технологическое присоединение</v>
      </c>
      <c r="Y103" s="175"/>
    </row>
    <row r="104" spans="1:25" s="100" customFormat="1" ht="51" customHeight="1">
      <c r="A104" s="313" t="str">
        <f>'10'!A104</f>
        <v>1.1.1.1.74</v>
      </c>
      <c r="B104" s="314" t="str">
        <f>'10'!B104</f>
        <v>Строительство ВЛИ-0,38кВ-км, уст.опор.,ООО "Строитель" -ВЛИ-0,38 кВ,  п.Сосновка ул.Почтовая, д.4 2-х кв.ж.дом</v>
      </c>
      <c r="C104" s="313" t="str">
        <f>'10'!C104</f>
        <v>J_ets_137</v>
      </c>
      <c r="D104" s="332">
        <f t="shared" si="63"/>
        <v>0</v>
      </c>
      <c r="E104" s="332">
        <v>0</v>
      </c>
      <c r="F104" s="332">
        <v>0</v>
      </c>
      <c r="G104" s="332">
        <v>0</v>
      </c>
      <c r="H104" s="332">
        <v>0</v>
      </c>
      <c r="I104" s="158">
        <f t="shared" si="64"/>
        <v>1.6422180000000001E-2</v>
      </c>
      <c r="J104" s="158">
        <v>0</v>
      </c>
      <c r="K104" s="158">
        <v>0</v>
      </c>
      <c r="L104" s="158">
        <f>'10'!H104</f>
        <v>1.6422180000000001E-2</v>
      </c>
      <c r="M104" s="158">
        <v>0</v>
      </c>
      <c r="N104" s="126">
        <f t="shared" si="65"/>
        <v>-1.6422180000000001E-2</v>
      </c>
      <c r="O104" s="162" t="e">
        <f t="shared" si="66"/>
        <v>#DIV/0!</v>
      </c>
      <c r="P104" s="158">
        <v>0</v>
      </c>
      <c r="Q104" s="333" t="s">
        <v>256</v>
      </c>
      <c r="R104" s="158">
        <v>0</v>
      </c>
      <c r="S104" s="333" t="s">
        <v>256</v>
      </c>
      <c r="T104" s="158">
        <f t="shared" si="67"/>
        <v>-1.6422180000000001E-2</v>
      </c>
      <c r="U104" s="178" t="e">
        <f t="shared" si="68"/>
        <v>#DIV/0!</v>
      </c>
      <c r="V104" s="158">
        <v>0</v>
      </c>
      <c r="W104" s="131" t="s">
        <v>256</v>
      </c>
      <c r="X104" s="104" t="str">
        <f>'10'!T104</f>
        <v>Расходы согласно заключенного  договора на технологическое присоединение</v>
      </c>
      <c r="Y104" s="175"/>
    </row>
    <row r="105" spans="1:25" s="100" customFormat="1" ht="42" customHeight="1">
      <c r="A105" s="313" t="str">
        <f>'10'!A105</f>
        <v>1.1.1.1.75</v>
      </c>
      <c r="B105" s="314" t="str">
        <f>'10'!B105</f>
        <v>Строительство ВЛИ-0,38кВ-км, уст.опор., п.Озерный, ул. Лесная, д.10, (Шабанов И.В.)</v>
      </c>
      <c r="C105" s="313" t="str">
        <f>'10'!C105</f>
        <v>J_ets_138</v>
      </c>
      <c r="D105" s="332">
        <f t="shared" si="63"/>
        <v>0</v>
      </c>
      <c r="E105" s="332">
        <v>0</v>
      </c>
      <c r="F105" s="332">
        <v>0</v>
      </c>
      <c r="G105" s="332">
        <v>0</v>
      </c>
      <c r="H105" s="332">
        <v>0</v>
      </c>
      <c r="I105" s="158">
        <f t="shared" si="64"/>
        <v>0</v>
      </c>
      <c r="J105" s="158">
        <v>0</v>
      </c>
      <c r="K105" s="158">
        <v>0</v>
      </c>
      <c r="L105" s="158">
        <f>'10'!H105</f>
        <v>0</v>
      </c>
      <c r="M105" s="158">
        <v>0</v>
      </c>
      <c r="N105" s="126">
        <f t="shared" si="65"/>
        <v>0</v>
      </c>
      <c r="O105" s="162" t="e">
        <f t="shared" si="66"/>
        <v>#DIV/0!</v>
      </c>
      <c r="P105" s="158">
        <v>0</v>
      </c>
      <c r="Q105" s="333" t="s">
        <v>256</v>
      </c>
      <c r="R105" s="158">
        <v>0</v>
      </c>
      <c r="S105" s="333" t="s">
        <v>256</v>
      </c>
      <c r="T105" s="158">
        <f t="shared" si="67"/>
        <v>0</v>
      </c>
      <c r="U105" s="178" t="e">
        <f t="shared" si="68"/>
        <v>#DIV/0!</v>
      </c>
      <c r="V105" s="158">
        <v>0</v>
      </c>
      <c r="W105" s="131" t="s">
        <v>256</v>
      </c>
      <c r="X105" s="104" t="str">
        <f>'10'!T105</f>
        <v>Заключен договор на технологическое присоединение</v>
      </c>
      <c r="Y105" s="175"/>
    </row>
    <row r="106" spans="1:25" s="100" customFormat="1" ht="66" customHeight="1">
      <c r="A106" s="313" t="str">
        <f>'10'!A106</f>
        <v>1.1.1.1.76</v>
      </c>
      <c r="B106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6" s="313" t="str">
        <f>'10'!C106</f>
        <v>J_ets_139</v>
      </c>
      <c r="D106" s="332">
        <f t="shared" si="63"/>
        <v>0</v>
      </c>
      <c r="E106" s="332">
        <v>0</v>
      </c>
      <c r="F106" s="332">
        <v>0</v>
      </c>
      <c r="G106" s="332">
        <v>0</v>
      </c>
      <c r="H106" s="332">
        <v>0</v>
      </c>
      <c r="I106" s="158">
        <f t="shared" si="64"/>
        <v>0</v>
      </c>
      <c r="J106" s="158">
        <v>0</v>
      </c>
      <c r="K106" s="158">
        <v>0</v>
      </c>
      <c r="L106" s="158">
        <f>'10'!H106</f>
        <v>0</v>
      </c>
      <c r="M106" s="158">
        <v>0</v>
      </c>
      <c r="N106" s="126">
        <f t="shared" si="65"/>
        <v>0</v>
      </c>
      <c r="O106" s="162" t="e">
        <f t="shared" si="66"/>
        <v>#DIV/0!</v>
      </c>
      <c r="P106" s="158">
        <v>0</v>
      </c>
      <c r="Q106" s="333" t="s">
        <v>256</v>
      </c>
      <c r="R106" s="158">
        <v>0</v>
      </c>
      <c r="S106" s="333" t="s">
        <v>256</v>
      </c>
      <c r="T106" s="158">
        <f t="shared" si="67"/>
        <v>0</v>
      </c>
      <c r="U106" s="178" t="e">
        <f t="shared" si="68"/>
        <v>#DIV/0!</v>
      </c>
      <c r="V106" s="158">
        <v>0</v>
      </c>
      <c r="W106" s="131" t="s">
        <v>256</v>
      </c>
      <c r="X106" s="104" t="str">
        <f>'10'!T106</f>
        <v>Заключен договор на технологическое присоединение</v>
      </c>
      <c r="Y106" s="175"/>
    </row>
    <row r="107" spans="1:25" s="100" customFormat="1" ht="81.75" customHeight="1">
      <c r="A107" s="313" t="str">
        <f>'10'!A107</f>
        <v>1.1.1.1.77</v>
      </c>
      <c r="B107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7" s="313" t="str">
        <f>'10'!C107</f>
        <v>J_ets_140</v>
      </c>
      <c r="D107" s="332">
        <f t="shared" si="63"/>
        <v>0</v>
      </c>
      <c r="E107" s="332">
        <v>0</v>
      </c>
      <c r="F107" s="332">
        <v>0</v>
      </c>
      <c r="G107" s="332">
        <v>0</v>
      </c>
      <c r="H107" s="332">
        <v>0</v>
      </c>
      <c r="I107" s="158">
        <f t="shared" si="64"/>
        <v>0.87984545800000014</v>
      </c>
      <c r="J107" s="158">
        <v>0</v>
      </c>
      <c r="K107" s="158">
        <v>0</v>
      </c>
      <c r="L107" s="158">
        <f>'10'!H107</f>
        <v>0.87984545800000014</v>
      </c>
      <c r="M107" s="158">
        <v>0</v>
      </c>
      <c r="N107" s="126">
        <f t="shared" si="65"/>
        <v>-0.87984545800000014</v>
      </c>
      <c r="O107" s="162" t="e">
        <f t="shared" si="66"/>
        <v>#DIV/0!</v>
      </c>
      <c r="P107" s="158">
        <v>0</v>
      </c>
      <c r="Q107" s="333" t="s">
        <v>256</v>
      </c>
      <c r="R107" s="158">
        <v>0</v>
      </c>
      <c r="S107" s="333" t="s">
        <v>256</v>
      </c>
      <c r="T107" s="158">
        <f t="shared" si="67"/>
        <v>-0.87984545800000014</v>
      </c>
      <c r="U107" s="178" t="e">
        <f t="shared" si="68"/>
        <v>#DIV/0!</v>
      </c>
      <c r="V107" s="158">
        <v>0</v>
      </c>
      <c r="W107" s="131" t="s">
        <v>256</v>
      </c>
      <c r="X107" s="104" t="str">
        <f>'10'!T107</f>
        <v>Расходы согласно заключенного  договора на технологическое присоединение</v>
      </c>
      <c r="Y107" s="175"/>
    </row>
    <row r="108" spans="1:25" s="100" customFormat="1" ht="51" customHeight="1">
      <c r="A108" s="313" t="str">
        <f>'10'!A108</f>
        <v>1.1.1.1.78</v>
      </c>
      <c r="B108" s="314" t="str">
        <f>'10'!B108</f>
        <v>Строительство ВЛИ-0,38кВ-км, уст.опор., п.Молочница, ул.Железнодорожная, д.11б, (Колосов С.В.)</v>
      </c>
      <c r="C108" s="313" t="str">
        <f>'10'!C108</f>
        <v>J_ets_141</v>
      </c>
      <c r="D108" s="332">
        <f t="shared" si="63"/>
        <v>0</v>
      </c>
      <c r="E108" s="332">
        <v>0</v>
      </c>
      <c r="F108" s="332">
        <v>0</v>
      </c>
      <c r="G108" s="332">
        <v>0</v>
      </c>
      <c r="H108" s="332">
        <v>0</v>
      </c>
      <c r="I108" s="158">
        <f t="shared" si="64"/>
        <v>0</v>
      </c>
      <c r="J108" s="158">
        <v>0</v>
      </c>
      <c r="K108" s="158">
        <v>0</v>
      </c>
      <c r="L108" s="158">
        <f>'10'!H108</f>
        <v>0</v>
      </c>
      <c r="M108" s="158">
        <v>0</v>
      </c>
      <c r="N108" s="126">
        <f t="shared" si="65"/>
        <v>0</v>
      </c>
      <c r="O108" s="162" t="e">
        <f t="shared" si="66"/>
        <v>#DIV/0!</v>
      </c>
      <c r="P108" s="158">
        <v>0</v>
      </c>
      <c r="Q108" s="333" t="s">
        <v>256</v>
      </c>
      <c r="R108" s="158">
        <v>0</v>
      </c>
      <c r="S108" s="333" t="s">
        <v>256</v>
      </c>
      <c r="T108" s="158">
        <f t="shared" si="67"/>
        <v>0</v>
      </c>
      <c r="U108" s="178" t="e">
        <f t="shared" si="68"/>
        <v>#DIV/0!</v>
      </c>
      <c r="V108" s="158">
        <v>0</v>
      </c>
      <c r="W108" s="131" t="s">
        <v>256</v>
      </c>
      <c r="X108" s="104" t="str">
        <f>'10'!T108</f>
        <v>Заключен договор на технологическое присоединение</v>
      </c>
      <c r="Y108" s="175"/>
    </row>
    <row r="109" spans="1:25" s="100" customFormat="1" ht="42" customHeight="1">
      <c r="A109" s="313" t="str">
        <f>'10'!A109</f>
        <v>1.1.1.1.79</v>
      </c>
      <c r="B109" s="314" t="str">
        <f>'10'!B109</f>
        <v>Строительство ВЛИ-0,38кВ-км, уст.опор.,п. Явас, ул.40 лет Победы, д.4а, (Макеева Е.И.)</v>
      </c>
      <c r="C109" s="313" t="str">
        <f>'10'!C109</f>
        <v>J_ets_142</v>
      </c>
      <c r="D109" s="332">
        <f t="shared" si="63"/>
        <v>0</v>
      </c>
      <c r="E109" s="332">
        <v>0</v>
      </c>
      <c r="F109" s="332">
        <v>0</v>
      </c>
      <c r="G109" s="332">
        <v>0</v>
      </c>
      <c r="H109" s="332">
        <v>0</v>
      </c>
      <c r="I109" s="158">
        <f t="shared" si="64"/>
        <v>0</v>
      </c>
      <c r="J109" s="158">
        <v>0</v>
      </c>
      <c r="K109" s="158">
        <v>0</v>
      </c>
      <c r="L109" s="158">
        <f>'10'!H109</f>
        <v>0</v>
      </c>
      <c r="M109" s="158">
        <v>0</v>
      </c>
      <c r="N109" s="126">
        <f t="shared" si="65"/>
        <v>0</v>
      </c>
      <c r="O109" s="162" t="e">
        <f t="shared" si="66"/>
        <v>#DIV/0!</v>
      </c>
      <c r="P109" s="158">
        <v>0</v>
      </c>
      <c r="Q109" s="333" t="s">
        <v>256</v>
      </c>
      <c r="R109" s="158">
        <v>0</v>
      </c>
      <c r="S109" s="333" t="s">
        <v>256</v>
      </c>
      <c r="T109" s="158">
        <f t="shared" si="67"/>
        <v>0</v>
      </c>
      <c r="U109" s="178" t="e">
        <f t="shared" si="68"/>
        <v>#DIV/0!</v>
      </c>
      <c r="V109" s="158">
        <v>0</v>
      </c>
      <c r="W109" s="131" t="s">
        <v>256</v>
      </c>
      <c r="X109" s="104" t="str">
        <f>'10'!T109</f>
        <v>Заключен договор на технологическое присоединение</v>
      </c>
      <c r="Y109" s="175"/>
    </row>
    <row r="110" spans="1:25" s="100" customFormat="1" ht="42" customHeight="1">
      <c r="A110" s="313" t="str">
        <f>'10'!A110</f>
        <v>1.1.1.1.80</v>
      </c>
      <c r="B110" s="314" t="str">
        <f>'10'!B110</f>
        <v>Строительство ВЛИ-0,38кВ-км, уст.опор., п.Умет, ул.Озерная, д.7б гараж, (Тыряткин В.Г.)</v>
      </c>
      <c r="C110" s="313" t="str">
        <f>'10'!C110</f>
        <v>J_ets_143</v>
      </c>
      <c r="D110" s="332">
        <f t="shared" si="63"/>
        <v>0</v>
      </c>
      <c r="E110" s="332">
        <v>0</v>
      </c>
      <c r="F110" s="332">
        <v>0</v>
      </c>
      <c r="G110" s="332">
        <v>0</v>
      </c>
      <c r="H110" s="332">
        <v>0</v>
      </c>
      <c r="I110" s="158">
        <f t="shared" si="64"/>
        <v>0</v>
      </c>
      <c r="J110" s="158">
        <v>0</v>
      </c>
      <c r="K110" s="158">
        <v>0</v>
      </c>
      <c r="L110" s="158">
        <f>'10'!H110</f>
        <v>0</v>
      </c>
      <c r="M110" s="158">
        <v>0</v>
      </c>
      <c r="N110" s="126">
        <f t="shared" si="65"/>
        <v>0</v>
      </c>
      <c r="O110" s="162" t="e">
        <f t="shared" si="66"/>
        <v>#DIV/0!</v>
      </c>
      <c r="P110" s="158">
        <v>0</v>
      </c>
      <c r="Q110" s="333" t="s">
        <v>256</v>
      </c>
      <c r="R110" s="158">
        <v>0</v>
      </c>
      <c r="S110" s="333" t="s">
        <v>256</v>
      </c>
      <c r="T110" s="158">
        <f t="shared" si="67"/>
        <v>0</v>
      </c>
      <c r="U110" s="178" t="e">
        <f t="shared" si="68"/>
        <v>#DIV/0!</v>
      </c>
      <c r="V110" s="158">
        <v>0</v>
      </c>
      <c r="W110" s="131" t="s">
        <v>256</v>
      </c>
      <c r="X110" s="104" t="str">
        <f>'10'!T110</f>
        <v>Заключен договор на технологическое присоединение</v>
      </c>
      <c r="Y110" s="175"/>
    </row>
    <row r="111" spans="1:25" s="100" customFormat="1" ht="42" customHeight="1">
      <c r="A111" s="313" t="str">
        <f>'10'!A111</f>
        <v>1.1.1.1.81</v>
      </c>
      <c r="B111" s="314" t="str">
        <f>'10'!B111</f>
        <v>Строительство ВЛИ-0,38кВ-км, уст.опор., п.Умет, ул. Советская, д.108, (Чивкина Л.С.)</v>
      </c>
      <c r="C111" s="313" t="str">
        <f>'10'!C111</f>
        <v>J_ets_144</v>
      </c>
      <c r="D111" s="332">
        <f t="shared" si="63"/>
        <v>0</v>
      </c>
      <c r="E111" s="332">
        <v>0</v>
      </c>
      <c r="F111" s="332">
        <v>0</v>
      </c>
      <c r="G111" s="332">
        <v>0</v>
      </c>
      <c r="H111" s="332">
        <v>0</v>
      </c>
      <c r="I111" s="158">
        <f t="shared" si="64"/>
        <v>0</v>
      </c>
      <c r="J111" s="158">
        <v>0</v>
      </c>
      <c r="K111" s="158">
        <v>0</v>
      </c>
      <c r="L111" s="158">
        <f>'10'!H111</f>
        <v>0</v>
      </c>
      <c r="M111" s="158">
        <v>0</v>
      </c>
      <c r="N111" s="126">
        <f t="shared" si="65"/>
        <v>0</v>
      </c>
      <c r="O111" s="162" t="e">
        <f t="shared" si="66"/>
        <v>#DIV/0!</v>
      </c>
      <c r="P111" s="158">
        <v>0</v>
      </c>
      <c r="Q111" s="333" t="s">
        <v>256</v>
      </c>
      <c r="R111" s="158">
        <v>0</v>
      </c>
      <c r="S111" s="333" t="s">
        <v>256</v>
      </c>
      <c r="T111" s="158">
        <f t="shared" si="67"/>
        <v>0</v>
      </c>
      <c r="U111" s="178" t="e">
        <f t="shared" si="68"/>
        <v>#DIV/0!</v>
      </c>
      <c r="V111" s="158">
        <v>0</v>
      </c>
      <c r="W111" s="131" t="s">
        <v>256</v>
      </c>
      <c r="X111" s="104" t="str">
        <f>'10'!T111</f>
        <v>Заключен договор на технологическое присоединение</v>
      </c>
      <c r="Y111" s="175"/>
    </row>
    <row r="112" spans="1:25" s="137" customFormat="1" ht="63">
      <c r="A112" s="108" t="s">
        <v>392</v>
      </c>
      <c r="B112" s="163" t="s">
        <v>871</v>
      </c>
      <c r="C112" s="110" t="s">
        <v>856</v>
      </c>
      <c r="D112" s="126">
        <f t="shared" ref="D112:D154" si="69">SUM(E112:H112)</f>
        <v>0</v>
      </c>
      <c r="E112" s="143">
        <v>0</v>
      </c>
      <c r="F112" s="143">
        <v>0</v>
      </c>
      <c r="G112" s="143">
        <v>0</v>
      </c>
      <c r="H112" s="143">
        <v>0</v>
      </c>
      <c r="I112" s="126">
        <f t="shared" si="18"/>
        <v>0</v>
      </c>
      <c r="J112" s="126">
        <v>0</v>
      </c>
      <c r="K112" s="126">
        <v>0</v>
      </c>
      <c r="L112" s="126">
        <f>SUM(L113:L113)</f>
        <v>0</v>
      </c>
      <c r="M112" s="126">
        <v>0</v>
      </c>
      <c r="N112" s="126">
        <f t="shared" si="6"/>
        <v>0</v>
      </c>
      <c r="O112" s="162" t="e">
        <f t="shared" si="7"/>
        <v>#DIV/0!</v>
      </c>
      <c r="P112" s="126">
        <f t="shared" si="8"/>
        <v>0</v>
      </c>
      <c r="Q112" s="527" t="s">
        <v>256</v>
      </c>
      <c r="R112" s="126">
        <f t="shared" si="9"/>
        <v>0</v>
      </c>
      <c r="S112" s="527" t="s">
        <v>256</v>
      </c>
      <c r="T112" s="126">
        <f t="shared" si="10"/>
        <v>0</v>
      </c>
      <c r="U112" s="178" t="e">
        <f t="shared" si="11"/>
        <v>#DIV/0!</v>
      </c>
      <c r="V112" s="126">
        <f t="shared" si="12"/>
        <v>0</v>
      </c>
      <c r="W112" s="180" t="s">
        <v>256</v>
      </c>
      <c r="X112" s="104"/>
      <c r="Y112" s="177"/>
    </row>
    <row r="113" spans="1:25" s="100" customFormat="1" ht="19.5" hidden="1" customHeight="1">
      <c r="A113" s="334"/>
      <c r="B113" s="331"/>
      <c r="C113" s="335"/>
      <c r="D113" s="158"/>
      <c r="E113" s="332"/>
      <c r="F113" s="332"/>
      <c r="G113" s="332"/>
      <c r="H113" s="332"/>
      <c r="I113" s="158"/>
      <c r="J113" s="158"/>
      <c r="K113" s="158"/>
      <c r="L113" s="158"/>
      <c r="M113" s="158"/>
      <c r="N113" s="126"/>
      <c r="O113" s="162"/>
      <c r="P113" s="158"/>
      <c r="Q113" s="333"/>
      <c r="R113" s="158"/>
      <c r="S113" s="333"/>
      <c r="T113" s="158"/>
      <c r="U113" s="178"/>
      <c r="V113" s="158"/>
      <c r="W113" s="131"/>
      <c r="X113" s="104">
        <f>'10'!T113</f>
        <v>0</v>
      </c>
      <c r="Y113" s="175"/>
    </row>
    <row r="114" spans="1:25" s="137" customFormat="1" ht="47.25">
      <c r="A114" s="108" t="s">
        <v>394</v>
      </c>
      <c r="B114" s="163" t="s">
        <v>872</v>
      </c>
      <c r="C114" s="110" t="s">
        <v>856</v>
      </c>
      <c r="D114" s="126">
        <f t="shared" si="69"/>
        <v>0</v>
      </c>
      <c r="E114" s="143">
        <v>0</v>
      </c>
      <c r="F114" s="143">
        <v>0</v>
      </c>
      <c r="G114" s="143">
        <v>0</v>
      </c>
      <c r="H114" s="143">
        <v>0</v>
      </c>
      <c r="I114" s="126">
        <f t="shared" ref="I114" si="70">SUM(J114:M114)</f>
        <v>0</v>
      </c>
      <c r="J114" s="126">
        <v>0</v>
      </c>
      <c r="K114" s="126">
        <v>0</v>
      </c>
      <c r="L114" s="126">
        <v>0</v>
      </c>
      <c r="M114" s="126">
        <v>0</v>
      </c>
      <c r="N114" s="126">
        <f t="shared" si="6"/>
        <v>0</v>
      </c>
      <c r="O114" s="162" t="e">
        <f t="shared" si="7"/>
        <v>#DIV/0!</v>
      </c>
      <c r="P114" s="126">
        <f t="shared" si="8"/>
        <v>0</v>
      </c>
      <c r="Q114" s="527" t="s">
        <v>256</v>
      </c>
      <c r="R114" s="126">
        <f t="shared" si="9"/>
        <v>0</v>
      </c>
      <c r="S114" s="527" t="s">
        <v>256</v>
      </c>
      <c r="T114" s="126">
        <f t="shared" si="10"/>
        <v>0</v>
      </c>
      <c r="U114" s="162" t="e">
        <f t="shared" si="11"/>
        <v>#DIV/0!</v>
      </c>
      <c r="V114" s="126">
        <f t="shared" si="12"/>
        <v>0</v>
      </c>
      <c r="W114" s="523" t="s">
        <v>256</v>
      </c>
      <c r="X114" s="104"/>
      <c r="Y114" s="177"/>
    </row>
    <row r="115" spans="1:25" s="137" customFormat="1" ht="39" customHeight="1">
      <c r="A115" s="109" t="s">
        <v>724</v>
      </c>
      <c r="B115" s="163" t="s">
        <v>873</v>
      </c>
      <c r="C115" s="110" t="s">
        <v>856</v>
      </c>
      <c r="D115" s="126">
        <f t="shared" si="69"/>
        <v>0</v>
      </c>
      <c r="E115" s="143">
        <v>0</v>
      </c>
      <c r="F115" s="143">
        <v>0</v>
      </c>
      <c r="G115" s="143">
        <v>0</v>
      </c>
      <c r="H115" s="143">
        <v>0</v>
      </c>
      <c r="I115" s="126">
        <f>I116+I117</f>
        <v>0</v>
      </c>
      <c r="J115" s="126">
        <f>J116+J117</f>
        <v>0</v>
      </c>
      <c r="K115" s="126">
        <f>K116+K117</f>
        <v>0</v>
      </c>
      <c r="L115" s="126">
        <f>L116+L117</f>
        <v>0</v>
      </c>
      <c r="M115" s="126">
        <f>M116+M117</f>
        <v>0</v>
      </c>
      <c r="N115" s="126">
        <f t="shared" si="6"/>
        <v>0</v>
      </c>
      <c r="O115" s="162" t="e">
        <f t="shared" si="7"/>
        <v>#DIV/0!</v>
      </c>
      <c r="P115" s="126">
        <f t="shared" si="8"/>
        <v>0</v>
      </c>
      <c r="Q115" s="527" t="s">
        <v>256</v>
      </c>
      <c r="R115" s="126">
        <f t="shared" si="9"/>
        <v>0</v>
      </c>
      <c r="S115" s="527" t="s">
        <v>256</v>
      </c>
      <c r="T115" s="126">
        <f t="shared" si="10"/>
        <v>0</v>
      </c>
      <c r="U115" s="162" t="e">
        <f t="shared" si="11"/>
        <v>#DIV/0!</v>
      </c>
      <c r="V115" s="126">
        <f t="shared" si="12"/>
        <v>0</v>
      </c>
      <c r="W115" s="523" t="s">
        <v>256</v>
      </c>
      <c r="X115" s="104"/>
      <c r="Y115" s="177"/>
    </row>
    <row r="116" spans="1:25" s="137" customFormat="1" ht="63">
      <c r="A116" s="108" t="s">
        <v>415</v>
      </c>
      <c r="B116" s="163" t="s">
        <v>874</v>
      </c>
      <c r="C116" s="110" t="s">
        <v>856</v>
      </c>
      <c r="D116" s="126">
        <f t="shared" si="69"/>
        <v>0</v>
      </c>
      <c r="E116" s="143">
        <v>0</v>
      </c>
      <c r="F116" s="143">
        <v>0</v>
      </c>
      <c r="G116" s="143">
        <v>0</v>
      </c>
      <c r="H116" s="143">
        <v>0</v>
      </c>
      <c r="I116" s="126">
        <f>SUM(J116:M116)</f>
        <v>0</v>
      </c>
      <c r="J116" s="126">
        <v>0</v>
      </c>
      <c r="K116" s="126">
        <v>0</v>
      </c>
      <c r="L116" s="126">
        <v>0</v>
      </c>
      <c r="M116" s="126">
        <v>0</v>
      </c>
      <c r="N116" s="126">
        <f t="shared" si="6"/>
        <v>0</v>
      </c>
      <c r="O116" s="162" t="e">
        <f t="shared" si="7"/>
        <v>#DIV/0!</v>
      </c>
      <c r="P116" s="126">
        <f t="shared" si="8"/>
        <v>0</v>
      </c>
      <c r="Q116" s="527" t="s">
        <v>256</v>
      </c>
      <c r="R116" s="126">
        <f t="shared" si="9"/>
        <v>0</v>
      </c>
      <c r="S116" s="527" t="s">
        <v>256</v>
      </c>
      <c r="T116" s="126">
        <f t="shared" si="10"/>
        <v>0</v>
      </c>
      <c r="U116" s="162" t="e">
        <f t="shared" si="11"/>
        <v>#DIV/0!</v>
      </c>
      <c r="V116" s="126">
        <f t="shared" si="12"/>
        <v>0</v>
      </c>
      <c r="W116" s="523" t="s">
        <v>256</v>
      </c>
      <c r="X116" s="179"/>
      <c r="Y116" s="177"/>
    </row>
    <row r="117" spans="1:25" s="137" customFormat="1" ht="47.25">
      <c r="A117" s="108" t="s">
        <v>416</v>
      </c>
      <c r="B117" s="163" t="s">
        <v>875</v>
      </c>
      <c r="C117" s="110" t="s">
        <v>856</v>
      </c>
      <c r="D117" s="126">
        <f t="shared" si="69"/>
        <v>0</v>
      </c>
      <c r="E117" s="143">
        <v>0</v>
      </c>
      <c r="F117" s="143">
        <v>0</v>
      </c>
      <c r="G117" s="143">
        <v>0</v>
      </c>
      <c r="H117" s="143">
        <v>0</v>
      </c>
      <c r="I117" s="126">
        <f>SUM(J117:M117)</f>
        <v>0</v>
      </c>
      <c r="J117" s="126">
        <v>0</v>
      </c>
      <c r="K117" s="126">
        <v>0</v>
      </c>
      <c r="L117" s="126">
        <v>0</v>
      </c>
      <c r="M117" s="126">
        <v>0</v>
      </c>
      <c r="N117" s="126">
        <f t="shared" si="6"/>
        <v>0</v>
      </c>
      <c r="O117" s="162" t="e">
        <f t="shared" si="7"/>
        <v>#DIV/0!</v>
      </c>
      <c r="P117" s="126">
        <f t="shared" si="8"/>
        <v>0</v>
      </c>
      <c r="Q117" s="527" t="s">
        <v>256</v>
      </c>
      <c r="R117" s="126">
        <f t="shared" si="9"/>
        <v>0</v>
      </c>
      <c r="S117" s="527" t="s">
        <v>256</v>
      </c>
      <c r="T117" s="126">
        <f t="shared" si="10"/>
        <v>0</v>
      </c>
      <c r="U117" s="162" t="e">
        <f t="shared" si="11"/>
        <v>#DIV/0!</v>
      </c>
      <c r="V117" s="126">
        <f t="shared" si="12"/>
        <v>0</v>
      </c>
      <c r="W117" s="523" t="s">
        <v>256</v>
      </c>
      <c r="X117" s="179"/>
      <c r="Y117" s="177"/>
    </row>
    <row r="118" spans="1:25" s="137" customFormat="1" ht="47.25">
      <c r="A118" s="109" t="s">
        <v>725</v>
      </c>
      <c r="B118" s="163" t="s">
        <v>876</v>
      </c>
      <c r="C118" s="110" t="s">
        <v>856</v>
      </c>
      <c r="D118" s="126">
        <f t="shared" si="69"/>
        <v>0</v>
      </c>
      <c r="E118" s="143">
        <v>0</v>
      </c>
      <c r="F118" s="143">
        <v>0</v>
      </c>
      <c r="G118" s="143">
        <v>0</v>
      </c>
      <c r="H118" s="143">
        <v>0</v>
      </c>
      <c r="I118" s="126">
        <f>I119+I120+I121+I122+I123+I124+I125+I126</f>
        <v>0</v>
      </c>
      <c r="J118" s="126">
        <f>J119+J120+J121+J122+J123+J124+J125+J126</f>
        <v>0</v>
      </c>
      <c r="K118" s="126">
        <f>K119+K120+K121+K122+K123+K124+K125+K126</f>
        <v>0</v>
      </c>
      <c r="L118" s="126">
        <f>L119+L120+L121+L122+L123+L124+L125+L126</f>
        <v>0</v>
      </c>
      <c r="M118" s="126">
        <f>M119+M120+M121+M122+M123+M124+M125+M126</f>
        <v>0</v>
      </c>
      <c r="N118" s="126">
        <f t="shared" si="6"/>
        <v>0</v>
      </c>
      <c r="O118" s="162" t="e">
        <f t="shared" si="7"/>
        <v>#DIV/0!</v>
      </c>
      <c r="P118" s="126">
        <f t="shared" si="8"/>
        <v>0</v>
      </c>
      <c r="Q118" s="527" t="s">
        <v>256</v>
      </c>
      <c r="R118" s="126">
        <f t="shared" si="9"/>
        <v>0</v>
      </c>
      <c r="S118" s="527" t="s">
        <v>256</v>
      </c>
      <c r="T118" s="126">
        <f t="shared" si="10"/>
        <v>0</v>
      </c>
      <c r="U118" s="162" t="e">
        <f t="shared" si="11"/>
        <v>#DIV/0!</v>
      </c>
      <c r="V118" s="126">
        <f t="shared" si="12"/>
        <v>0</v>
      </c>
      <c r="W118" s="523" t="s">
        <v>256</v>
      </c>
      <c r="X118" s="179"/>
      <c r="Y118" s="177"/>
    </row>
    <row r="119" spans="1:25" s="137" customFormat="1" ht="47.25">
      <c r="A119" s="108" t="s">
        <v>877</v>
      </c>
      <c r="B119" s="163" t="s">
        <v>878</v>
      </c>
      <c r="C119" s="110" t="s">
        <v>856</v>
      </c>
      <c r="D119" s="126">
        <f t="shared" si="69"/>
        <v>0</v>
      </c>
      <c r="E119" s="143">
        <v>0</v>
      </c>
      <c r="F119" s="143">
        <v>0</v>
      </c>
      <c r="G119" s="143">
        <v>0</v>
      </c>
      <c r="H119" s="143">
        <v>0</v>
      </c>
      <c r="I119" s="126">
        <f t="shared" ref="I119:I126" si="71">SUM(J119:M119)</f>
        <v>0</v>
      </c>
      <c r="J119" s="126">
        <v>0</v>
      </c>
      <c r="K119" s="126">
        <v>0</v>
      </c>
      <c r="L119" s="126">
        <v>0</v>
      </c>
      <c r="M119" s="126">
        <v>0</v>
      </c>
      <c r="N119" s="126">
        <f t="shared" ref="N119:N162" si="72">T119</f>
        <v>0</v>
      </c>
      <c r="O119" s="162" t="e">
        <f t="shared" ref="O119:O162" si="73">U119</f>
        <v>#DIV/0!</v>
      </c>
      <c r="P119" s="126">
        <f t="shared" si="8"/>
        <v>0</v>
      </c>
      <c r="Q119" s="527" t="s">
        <v>256</v>
      </c>
      <c r="R119" s="126">
        <f t="shared" si="9"/>
        <v>0</v>
      </c>
      <c r="S119" s="527" t="s">
        <v>256</v>
      </c>
      <c r="T119" s="126">
        <f t="shared" si="10"/>
        <v>0</v>
      </c>
      <c r="U119" s="162" t="e">
        <f t="shared" si="11"/>
        <v>#DIV/0!</v>
      </c>
      <c r="V119" s="126">
        <f t="shared" si="12"/>
        <v>0</v>
      </c>
      <c r="W119" s="523" t="s">
        <v>256</v>
      </c>
      <c r="X119" s="179"/>
      <c r="Y119" s="177"/>
    </row>
    <row r="120" spans="1:25" s="137" customFormat="1" ht="110.25">
      <c r="A120" s="108" t="s">
        <v>877</v>
      </c>
      <c r="B120" s="163" t="s">
        <v>879</v>
      </c>
      <c r="C120" s="110" t="s">
        <v>856</v>
      </c>
      <c r="D120" s="126">
        <f t="shared" si="69"/>
        <v>0</v>
      </c>
      <c r="E120" s="143">
        <v>0</v>
      </c>
      <c r="F120" s="143">
        <v>0</v>
      </c>
      <c r="G120" s="143">
        <v>0</v>
      </c>
      <c r="H120" s="143">
        <v>0</v>
      </c>
      <c r="I120" s="126">
        <f t="shared" si="71"/>
        <v>0</v>
      </c>
      <c r="J120" s="126">
        <v>0</v>
      </c>
      <c r="K120" s="126">
        <v>0</v>
      </c>
      <c r="L120" s="126">
        <v>0</v>
      </c>
      <c r="M120" s="126">
        <v>0</v>
      </c>
      <c r="N120" s="126">
        <f t="shared" si="72"/>
        <v>0</v>
      </c>
      <c r="O120" s="162" t="e">
        <f t="shared" si="73"/>
        <v>#DIV/0!</v>
      </c>
      <c r="P120" s="126">
        <f t="shared" si="8"/>
        <v>0</v>
      </c>
      <c r="Q120" s="527" t="s">
        <v>256</v>
      </c>
      <c r="R120" s="126">
        <f t="shared" si="9"/>
        <v>0</v>
      </c>
      <c r="S120" s="527" t="s">
        <v>256</v>
      </c>
      <c r="T120" s="126">
        <f t="shared" si="10"/>
        <v>0</v>
      </c>
      <c r="U120" s="162" t="e">
        <f t="shared" si="11"/>
        <v>#DIV/0!</v>
      </c>
      <c r="V120" s="126">
        <f t="shared" si="12"/>
        <v>0</v>
      </c>
      <c r="W120" s="523" t="s">
        <v>256</v>
      </c>
      <c r="X120" s="179"/>
      <c r="Y120" s="177"/>
    </row>
    <row r="121" spans="1:25" s="137" customFormat="1" ht="94.5">
      <c r="A121" s="108" t="s">
        <v>877</v>
      </c>
      <c r="B121" s="163" t="s">
        <v>880</v>
      </c>
      <c r="C121" s="110" t="s">
        <v>856</v>
      </c>
      <c r="D121" s="126">
        <f t="shared" si="69"/>
        <v>0</v>
      </c>
      <c r="E121" s="143">
        <v>0</v>
      </c>
      <c r="F121" s="143">
        <v>0</v>
      </c>
      <c r="G121" s="143">
        <v>0</v>
      </c>
      <c r="H121" s="143">
        <v>0</v>
      </c>
      <c r="I121" s="126">
        <f t="shared" si="71"/>
        <v>0</v>
      </c>
      <c r="J121" s="126">
        <v>0</v>
      </c>
      <c r="K121" s="126">
        <v>0</v>
      </c>
      <c r="L121" s="126">
        <v>0</v>
      </c>
      <c r="M121" s="126">
        <v>0</v>
      </c>
      <c r="N121" s="126">
        <f t="shared" si="72"/>
        <v>0</v>
      </c>
      <c r="O121" s="162" t="e">
        <f t="shared" si="73"/>
        <v>#DIV/0!</v>
      </c>
      <c r="P121" s="126">
        <f t="shared" si="8"/>
        <v>0</v>
      </c>
      <c r="Q121" s="527" t="s">
        <v>256</v>
      </c>
      <c r="R121" s="126">
        <f t="shared" si="9"/>
        <v>0</v>
      </c>
      <c r="S121" s="527" t="s">
        <v>256</v>
      </c>
      <c r="T121" s="126">
        <f t="shared" si="10"/>
        <v>0</v>
      </c>
      <c r="U121" s="162" t="e">
        <f t="shared" si="11"/>
        <v>#DIV/0!</v>
      </c>
      <c r="V121" s="126">
        <f t="shared" si="12"/>
        <v>0</v>
      </c>
      <c r="W121" s="523" t="s">
        <v>256</v>
      </c>
      <c r="X121" s="179"/>
      <c r="Y121" s="177"/>
    </row>
    <row r="122" spans="1:25" s="137" customFormat="1" ht="94.5">
      <c r="A122" s="108" t="s">
        <v>877</v>
      </c>
      <c r="B122" s="163" t="s">
        <v>881</v>
      </c>
      <c r="C122" s="110" t="s">
        <v>856</v>
      </c>
      <c r="D122" s="126">
        <f t="shared" si="69"/>
        <v>0</v>
      </c>
      <c r="E122" s="143">
        <v>0</v>
      </c>
      <c r="F122" s="143">
        <v>0</v>
      </c>
      <c r="G122" s="143">
        <v>0</v>
      </c>
      <c r="H122" s="143">
        <v>0</v>
      </c>
      <c r="I122" s="126">
        <f t="shared" si="71"/>
        <v>0</v>
      </c>
      <c r="J122" s="126">
        <v>0</v>
      </c>
      <c r="K122" s="126">
        <v>0</v>
      </c>
      <c r="L122" s="126">
        <v>0</v>
      </c>
      <c r="M122" s="126">
        <v>0</v>
      </c>
      <c r="N122" s="126">
        <f t="shared" si="72"/>
        <v>0</v>
      </c>
      <c r="O122" s="162" t="e">
        <f t="shared" si="73"/>
        <v>#DIV/0!</v>
      </c>
      <c r="P122" s="126">
        <f t="shared" si="8"/>
        <v>0</v>
      </c>
      <c r="Q122" s="527" t="s">
        <v>256</v>
      </c>
      <c r="R122" s="126">
        <f t="shared" si="9"/>
        <v>0</v>
      </c>
      <c r="S122" s="527" t="s">
        <v>256</v>
      </c>
      <c r="T122" s="126">
        <f t="shared" si="10"/>
        <v>0</v>
      </c>
      <c r="U122" s="162" t="e">
        <f t="shared" si="11"/>
        <v>#DIV/0!</v>
      </c>
      <c r="V122" s="126">
        <f t="shared" si="12"/>
        <v>0</v>
      </c>
      <c r="W122" s="523" t="s">
        <v>256</v>
      </c>
      <c r="X122" s="179"/>
      <c r="Y122" s="177"/>
    </row>
    <row r="123" spans="1:25" s="137" customFormat="1" ht="47.25">
      <c r="A123" s="108" t="s">
        <v>882</v>
      </c>
      <c r="B123" s="163" t="s">
        <v>878</v>
      </c>
      <c r="C123" s="110" t="s">
        <v>856</v>
      </c>
      <c r="D123" s="126">
        <f t="shared" si="69"/>
        <v>0</v>
      </c>
      <c r="E123" s="143">
        <v>0</v>
      </c>
      <c r="F123" s="143">
        <v>0</v>
      </c>
      <c r="G123" s="143">
        <v>0</v>
      </c>
      <c r="H123" s="143">
        <v>0</v>
      </c>
      <c r="I123" s="126">
        <f t="shared" si="71"/>
        <v>0</v>
      </c>
      <c r="J123" s="126">
        <v>0</v>
      </c>
      <c r="K123" s="126">
        <v>0</v>
      </c>
      <c r="L123" s="126">
        <v>0</v>
      </c>
      <c r="M123" s="126">
        <v>0</v>
      </c>
      <c r="N123" s="126">
        <f t="shared" si="72"/>
        <v>0</v>
      </c>
      <c r="O123" s="162" t="e">
        <f t="shared" si="73"/>
        <v>#DIV/0!</v>
      </c>
      <c r="P123" s="126">
        <f t="shared" si="8"/>
        <v>0</v>
      </c>
      <c r="Q123" s="527" t="s">
        <v>256</v>
      </c>
      <c r="R123" s="126">
        <f t="shared" si="9"/>
        <v>0</v>
      </c>
      <c r="S123" s="527" t="s">
        <v>256</v>
      </c>
      <c r="T123" s="126">
        <f t="shared" si="10"/>
        <v>0</v>
      </c>
      <c r="U123" s="162" t="e">
        <f t="shared" si="11"/>
        <v>#DIV/0!</v>
      </c>
      <c r="V123" s="126">
        <f t="shared" si="12"/>
        <v>0</v>
      </c>
      <c r="W123" s="523" t="s">
        <v>256</v>
      </c>
      <c r="X123" s="179"/>
      <c r="Y123" s="177"/>
    </row>
    <row r="124" spans="1:25" s="137" customFormat="1" ht="110.25">
      <c r="A124" s="108" t="s">
        <v>882</v>
      </c>
      <c r="B124" s="163" t="s">
        <v>879</v>
      </c>
      <c r="C124" s="110" t="s">
        <v>856</v>
      </c>
      <c r="D124" s="126">
        <f t="shared" si="69"/>
        <v>0</v>
      </c>
      <c r="E124" s="143">
        <v>0</v>
      </c>
      <c r="F124" s="143">
        <v>0</v>
      </c>
      <c r="G124" s="143">
        <v>0</v>
      </c>
      <c r="H124" s="143">
        <v>0</v>
      </c>
      <c r="I124" s="126">
        <f t="shared" si="71"/>
        <v>0</v>
      </c>
      <c r="J124" s="126">
        <v>0</v>
      </c>
      <c r="K124" s="126">
        <v>0</v>
      </c>
      <c r="L124" s="126">
        <v>0</v>
      </c>
      <c r="M124" s="126">
        <v>0</v>
      </c>
      <c r="N124" s="126">
        <f t="shared" si="72"/>
        <v>0</v>
      </c>
      <c r="O124" s="162" t="e">
        <f t="shared" si="73"/>
        <v>#DIV/0!</v>
      </c>
      <c r="P124" s="126">
        <f t="shared" si="8"/>
        <v>0</v>
      </c>
      <c r="Q124" s="527" t="s">
        <v>256</v>
      </c>
      <c r="R124" s="126">
        <f t="shared" si="9"/>
        <v>0</v>
      </c>
      <c r="S124" s="527" t="s">
        <v>256</v>
      </c>
      <c r="T124" s="126">
        <f t="shared" si="10"/>
        <v>0</v>
      </c>
      <c r="U124" s="162" t="e">
        <f t="shared" si="11"/>
        <v>#DIV/0!</v>
      </c>
      <c r="V124" s="126">
        <f t="shared" si="12"/>
        <v>0</v>
      </c>
      <c r="W124" s="523" t="s">
        <v>256</v>
      </c>
      <c r="X124" s="179"/>
      <c r="Y124" s="177"/>
    </row>
    <row r="125" spans="1:25" s="137" customFormat="1" ht="94.5">
      <c r="A125" s="108" t="s">
        <v>882</v>
      </c>
      <c r="B125" s="163" t="s">
        <v>880</v>
      </c>
      <c r="C125" s="110" t="s">
        <v>856</v>
      </c>
      <c r="D125" s="126">
        <f t="shared" si="69"/>
        <v>0</v>
      </c>
      <c r="E125" s="143">
        <v>0</v>
      </c>
      <c r="F125" s="143">
        <v>0</v>
      </c>
      <c r="G125" s="143">
        <v>0</v>
      </c>
      <c r="H125" s="143">
        <v>0</v>
      </c>
      <c r="I125" s="126">
        <f t="shared" si="71"/>
        <v>0</v>
      </c>
      <c r="J125" s="126">
        <v>0</v>
      </c>
      <c r="K125" s="126">
        <v>0</v>
      </c>
      <c r="L125" s="126">
        <v>0</v>
      </c>
      <c r="M125" s="126">
        <v>0</v>
      </c>
      <c r="N125" s="126">
        <f t="shared" si="72"/>
        <v>0</v>
      </c>
      <c r="O125" s="162" t="e">
        <f t="shared" si="73"/>
        <v>#DIV/0!</v>
      </c>
      <c r="P125" s="126">
        <f t="shared" si="8"/>
        <v>0</v>
      </c>
      <c r="Q125" s="527" t="s">
        <v>256</v>
      </c>
      <c r="R125" s="126">
        <f t="shared" si="9"/>
        <v>0</v>
      </c>
      <c r="S125" s="527" t="s">
        <v>256</v>
      </c>
      <c r="T125" s="126">
        <f t="shared" si="10"/>
        <v>0</v>
      </c>
      <c r="U125" s="162" t="e">
        <f t="shared" si="11"/>
        <v>#DIV/0!</v>
      </c>
      <c r="V125" s="126">
        <f t="shared" si="12"/>
        <v>0</v>
      </c>
      <c r="W125" s="523" t="s">
        <v>256</v>
      </c>
      <c r="X125" s="179"/>
      <c r="Y125" s="177"/>
    </row>
    <row r="126" spans="1:25" s="137" customFormat="1" ht="94.5">
      <c r="A126" s="108" t="s">
        <v>882</v>
      </c>
      <c r="B126" s="163" t="s">
        <v>881</v>
      </c>
      <c r="C126" s="110" t="s">
        <v>856</v>
      </c>
      <c r="D126" s="126">
        <f t="shared" si="69"/>
        <v>0</v>
      </c>
      <c r="E126" s="143">
        <v>0</v>
      </c>
      <c r="F126" s="143">
        <v>0</v>
      </c>
      <c r="G126" s="143">
        <v>0</v>
      </c>
      <c r="H126" s="143">
        <v>0</v>
      </c>
      <c r="I126" s="126">
        <f t="shared" si="71"/>
        <v>0</v>
      </c>
      <c r="J126" s="126">
        <v>0</v>
      </c>
      <c r="K126" s="126">
        <v>0</v>
      </c>
      <c r="L126" s="126">
        <v>0</v>
      </c>
      <c r="M126" s="126">
        <v>0</v>
      </c>
      <c r="N126" s="126">
        <f t="shared" si="72"/>
        <v>0</v>
      </c>
      <c r="O126" s="162" t="e">
        <f t="shared" si="73"/>
        <v>#DIV/0!</v>
      </c>
      <c r="P126" s="126">
        <f t="shared" si="8"/>
        <v>0</v>
      </c>
      <c r="Q126" s="527" t="s">
        <v>256</v>
      </c>
      <c r="R126" s="126">
        <f t="shared" si="9"/>
        <v>0</v>
      </c>
      <c r="S126" s="527" t="s">
        <v>256</v>
      </c>
      <c r="T126" s="126">
        <f t="shared" si="10"/>
        <v>0</v>
      </c>
      <c r="U126" s="162" t="e">
        <f t="shared" si="11"/>
        <v>#DIV/0!</v>
      </c>
      <c r="V126" s="126">
        <f t="shared" si="12"/>
        <v>0</v>
      </c>
      <c r="W126" s="523" t="s">
        <v>256</v>
      </c>
      <c r="X126" s="179"/>
      <c r="Y126" s="177"/>
    </row>
    <row r="127" spans="1:25" s="137" customFormat="1" ht="78.75">
      <c r="A127" s="109" t="s">
        <v>883</v>
      </c>
      <c r="B127" s="163" t="s">
        <v>884</v>
      </c>
      <c r="C127" s="110" t="s">
        <v>856</v>
      </c>
      <c r="D127" s="126">
        <f t="shared" si="69"/>
        <v>0</v>
      </c>
      <c r="E127" s="143">
        <v>0</v>
      </c>
      <c r="F127" s="143">
        <v>0</v>
      </c>
      <c r="G127" s="143">
        <v>0</v>
      </c>
      <c r="H127" s="143">
        <v>0</v>
      </c>
      <c r="I127" s="126">
        <f>I128+I129</f>
        <v>0</v>
      </c>
      <c r="J127" s="126">
        <f>J128+J129</f>
        <v>0</v>
      </c>
      <c r="K127" s="126">
        <f>K128+K129</f>
        <v>0</v>
      </c>
      <c r="L127" s="126">
        <f>L128+L129</f>
        <v>0</v>
      </c>
      <c r="M127" s="126">
        <f>M128+M129</f>
        <v>0</v>
      </c>
      <c r="N127" s="126">
        <f t="shared" si="72"/>
        <v>0</v>
      </c>
      <c r="O127" s="162" t="e">
        <f t="shared" si="73"/>
        <v>#DIV/0!</v>
      </c>
      <c r="P127" s="126">
        <f t="shared" si="8"/>
        <v>0</v>
      </c>
      <c r="Q127" s="527" t="s">
        <v>256</v>
      </c>
      <c r="R127" s="126">
        <f t="shared" si="9"/>
        <v>0</v>
      </c>
      <c r="S127" s="527" t="s">
        <v>256</v>
      </c>
      <c r="T127" s="126">
        <f t="shared" si="10"/>
        <v>0</v>
      </c>
      <c r="U127" s="162" t="e">
        <f t="shared" si="11"/>
        <v>#DIV/0!</v>
      </c>
      <c r="V127" s="126">
        <f t="shared" si="12"/>
        <v>0</v>
      </c>
      <c r="W127" s="523" t="s">
        <v>256</v>
      </c>
      <c r="X127" s="179"/>
      <c r="Y127" s="177"/>
    </row>
    <row r="128" spans="1:25" s="137" customFormat="1" ht="94.5">
      <c r="A128" s="108" t="s">
        <v>885</v>
      </c>
      <c r="B128" s="163" t="s">
        <v>880</v>
      </c>
      <c r="C128" s="110" t="s">
        <v>856</v>
      </c>
      <c r="D128" s="126">
        <f t="shared" si="69"/>
        <v>0</v>
      </c>
      <c r="E128" s="143">
        <v>0</v>
      </c>
      <c r="F128" s="143">
        <v>0</v>
      </c>
      <c r="G128" s="143">
        <v>0</v>
      </c>
      <c r="H128" s="143">
        <v>0</v>
      </c>
      <c r="I128" s="126">
        <f>SUM(J128:M128)</f>
        <v>0</v>
      </c>
      <c r="J128" s="126">
        <v>0</v>
      </c>
      <c r="K128" s="126">
        <v>0</v>
      </c>
      <c r="L128" s="126">
        <v>0</v>
      </c>
      <c r="M128" s="126">
        <v>0</v>
      </c>
      <c r="N128" s="126">
        <f t="shared" si="72"/>
        <v>0</v>
      </c>
      <c r="O128" s="162" t="e">
        <f t="shared" si="73"/>
        <v>#DIV/0!</v>
      </c>
      <c r="P128" s="126">
        <f t="shared" si="8"/>
        <v>0</v>
      </c>
      <c r="Q128" s="527" t="s">
        <v>256</v>
      </c>
      <c r="R128" s="126">
        <f t="shared" si="9"/>
        <v>0</v>
      </c>
      <c r="S128" s="527" t="s">
        <v>256</v>
      </c>
      <c r="T128" s="126">
        <f t="shared" si="10"/>
        <v>0</v>
      </c>
      <c r="U128" s="162" t="e">
        <f t="shared" si="11"/>
        <v>#DIV/0!</v>
      </c>
      <c r="V128" s="126">
        <f t="shared" si="12"/>
        <v>0</v>
      </c>
      <c r="W128" s="523" t="s">
        <v>256</v>
      </c>
      <c r="X128" s="179"/>
      <c r="Y128" s="177"/>
    </row>
    <row r="129" spans="1:25" s="137" customFormat="1" ht="78.75">
      <c r="A129" s="108" t="s">
        <v>886</v>
      </c>
      <c r="B129" s="163" t="s">
        <v>887</v>
      </c>
      <c r="C129" s="110" t="s">
        <v>856</v>
      </c>
      <c r="D129" s="126">
        <f t="shared" si="69"/>
        <v>0</v>
      </c>
      <c r="E129" s="143">
        <v>0</v>
      </c>
      <c r="F129" s="143">
        <v>0</v>
      </c>
      <c r="G129" s="143">
        <v>0</v>
      </c>
      <c r="H129" s="143">
        <v>0</v>
      </c>
      <c r="I129" s="126">
        <f>SUM(J129:M129)</f>
        <v>0</v>
      </c>
      <c r="J129" s="126">
        <v>0</v>
      </c>
      <c r="K129" s="126">
        <v>0</v>
      </c>
      <c r="L129" s="126">
        <v>0</v>
      </c>
      <c r="M129" s="126">
        <v>0</v>
      </c>
      <c r="N129" s="126">
        <f t="shared" si="72"/>
        <v>0</v>
      </c>
      <c r="O129" s="162" t="e">
        <f t="shared" si="73"/>
        <v>#DIV/0!</v>
      </c>
      <c r="P129" s="126">
        <f t="shared" si="8"/>
        <v>0</v>
      </c>
      <c r="Q129" s="527" t="s">
        <v>256</v>
      </c>
      <c r="R129" s="126">
        <f t="shared" si="9"/>
        <v>0</v>
      </c>
      <c r="S129" s="527" t="s">
        <v>256</v>
      </c>
      <c r="T129" s="126">
        <f t="shared" si="10"/>
        <v>0</v>
      </c>
      <c r="U129" s="162" t="e">
        <f t="shared" si="11"/>
        <v>#DIV/0!</v>
      </c>
      <c r="V129" s="126">
        <f t="shared" si="12"/>
        <v>0</v>
      </c>
      <c r="W129" s="523" t="s">
        <v>256</v>
      </c>
      <c r="X129" s="179"/>
      <c r="Y129" s="177"/>
    </row>
    <row r="130" spans="1:25" s="137" customFormat="1" ht="31.5">
      <c r="A130" s="109" t="s">
        <v>888</v>
      </c>
      <c r="B130" s="163" t="s">
        <v>889</v>
      </c>
      <c r="C130" s="110" t="s">
        <v>856</v>
      </c>
      <c r="D130" s="126">
        <f t="shared" ref="D130:M130" si="74">D131+D136+D142+D152</f>
        <v>10.6370532</v>
      </c>
      <c r="E130" s="126">
        <f t="shared" si="74"/>
        <v>0</v>
      </c>
      <c r="F130" s="126">
        <f t="shared" si="74"/>
        <v>0</v>
      </c>
      <c r="G130" s="126">
        <f t="shared" si="74"/>
        <v>10.6370532</v>
      </c>
      <c r="H130" s="126">
        <f t="shared" si="74"/>
        <v>0</v>
      </c>
      <c r="I130" s="126">
        <f t="shared" si="74"/>
        <v>0</v>
      </c>
      <c r="J130" s="126">
        <f t="shared" si="74"/>
        <v>0</v>
      </c>
      <c r="K130" s="126">
        <f t="shared" si="74"/>
        <v>0</v>
      </c>
      <c r="L130" s="126">
        <f t="shared" si="74"/>
        <v>0</v>
      </c>
      <c r="M130" s="126">
        <f t="shared" si="74"/>
        <v>0</v>
      </c>
      <c r="N130" s="126">
        <f t="shared" si="72"/>
        <v>10.6370532</v>
      </c>
      <c r="O130" s="162">
        <f t="shared" si="73"/>
        <v>0</v>
      </c>
      <c r="P130" s="126">
        <f t="shared" si="8"/>
        <v>0</v>
      </c>
      <c r="Q130" s="527" t="s">
        <v>256</v>
      </c>
      <c r="R130" s="126">
        <f t="shared" si="9"/>
        <v>0</v>
      </c>
      <c r="S130" s="527" t="s">
        <v>256</v>
      </c>
      <c r="T130" s="126">
        <f t="shared" si="10"/>
        <v>10.6370532</v>
      </c>
      <c r="U130" s="162">
        <f t="shared" si="11"/>
        <v>0</v>
      </c>
      <c r="V130" s="126">
        <f t="shared" si="12"/>
        <v>0</v>
      </c>
      <c r="W130" s="523" t="s">
        <v>256</v>
      </c>
      <c r="X130" s="179"/>
      <c r="Y130" s="177"/>
    </row>
    <row r="131" spans="1:25" s="137" customFormat="1" ht="63">
      <c r="A131" s="109" t="s">
        <v>820</v>
      </c>
      <c r="B131" s="163" t="s">
        <v>890</v>
      </c>
      <c r="C131" s="110" t="s">
        <v>856</v>
      </c>
      <c r="D131" s="126">
        <f>D132</f>
        <v>3.8063999999999996</v>
      </c>
      <c r="E131" s="126">
        <f t="shared" ref="E131:W131" si="75">E132</f>
        <v>0</v>
      </c>
      <c r="F131" s="126">
        <f t="shared" si="75"/>
        <v>0</v>
      </c>
      <c r="G131" s="126">
        <f t="shared" si="75"/>
        <v>3.8063999999999996</v>
      </c>
      <c r="H131" s="126">
        <f t="shared" si="75"/>
        <v>0</v>
      </c>
      <c r="I131" s="126">
        <f t="shared" si="75"/>
        <v>0</v>
      </c>
      <c r="J131" s="126">
        <f t="shared" si="75"/>
        <v>0</v>
      </c>
      <c r="K131" s="126">
        <f t="shared" si="75"/>
        <v>0</v>
      </c>
      <c r="L131" s="126">
        <f t="shared" si="75"/>
        <v>0</v>
      </c>
      <c r="M131" s="126">
        <f t="shared" si="75"/>
        <v>0</v>
      </c>
      <c r="N131" s="126">
        <f t="shared" si="75"/>
        <v>3.8063999999999996</v>
      </c>
      <c r="O131" s="126">
        <f t="shared" si="75"/>
        <v>0</v>
      </c>
      <c r="P131" s="126">
        <f t="shared" si="75"/>
        <v>0</v>
      </c>
      <c r="Q131" s="126">
        <f t="shared" si="75"/>
        <v>0</v>
      </c>
      <c r="R131" s="126">
        <f t="shared" si="75"/>
        <v>0</v>
      </c>
      <c r="S131" s="126">
        <f t="shared" si="75"/>
        <v>0</v>
      </c>
      <c r="T131" s="126">
        <f t="shared" si="75"/>
        <v>3.8063999999999996</v>
      </c>
      <c r="U131" s="126">
        <f t="shared" si="75"/>
        <v>0</v>
      </c>
      <c r="V131" s="126">
        <f t="shared" si="75"/>
        <v>0</v>
      </c>
      <c r="W131" s="126" t="str">
        <f t="shared" si="75"/>
        <v>-</v>
      </c>
      <c r="X131" s="179"/>
      <c r="Y131" s="177"/>
    </row>
    <row r="132" spans="1:25" s="137" customFormat="1" ht="31.5">
      <c r="A132" s="109" t="s">
        <v>421</v>
      </c>
      <c r="B132" s="163" t="s">
        <v>891</v>
      </c>
      <c r="C132" s="110" t="s">
        <v>856</v>
      </c>
      <c r="D132" s="126">
        <f t="shared" ref="D132:V132" si="76">SUM(D133:D134)</f>
        <v>3.8063999999999996</v>
      </c>
      <c r="E132" s="126">
        <f t="shared" si="76"/>
        <v>0</v>
      </c>
      <c r="F132" s="126">
        <f t="shared" si="76"/>
        <v>0</v>
      </c>
      <c r="G132" s="126">
        <f t="shared" si="76"/>
        <v>3.8063999999999996</v>
      </c>
      <c r="H132" s="126">
        <f t="shared" si="76"/>
        <v>0</v>
      </c>
      <c r="I132" s="126">
        <f t="shared" si="76"/>
        <v>0</v>
      </c>
      <c r="J132" s="126">
        <f t="shared" si="76"/>
        <v>0</v>
      </c>
      <c r="K132" s="126">
        <f t="shared" si="76"/>
        <v>0</v>
      </c>
      <c r="L132" s="126">
        <f t="shared" si="76"/>
        <v>0</v>
      </c>
      <c r="M132" s="126">
        <f t="shared" si="76"/>
        <v>0</v>
      </c>
      <c r="N132" s="126">
        <f t="shared" si="76"/>
        <v>3.8063999999999996</v>
      </c>
      <c r="O132" s="126">
        <f t="shared" si="76"/>
        <v>0</v>
      </c>
      <c r="P132" s="126">
        <f t="shared" si="76"/>
        <v>0</v>
      </c>
      <c r="Q132" s="126">
        <f t="shared" si="76"/>
        <v>0</v>
      </c>
      <c r="R132" s="126">
        <f t="shared" si="76"/>
        <v>0</v>
      </c>
      <c r="S132" s="126">
        <f t="shared" si="76"/>
        <v>0</v>
      </c>
      <c r="T132" s="126">
        <f t="shared" si="76"/>
        <v>3.8063999999999996</v>
      </c>
      <c r="U132" s="126">
        <f t="shared" si="76"/>
        <v>0</v>
      </c>
      <c r="V132" s="126">
        <f t="shared" si="76"/>
        <v>0</v>
      </c>
      <c r="W132" s="523" t="s">
        <v>256</v>
      </c>
      <c r="X132" s="179"/>
      <c r="Y132" s="177"/>
    </row>
    <row r="133" spans="1:25" s="137" customFormat="1" ht="37.5" customHeight="1">
      <c r="A133" s="539" t="str">
        <f>'10'!A117</f>
        <v>1.2.1.1.1</v>
      </c>
      <c r="B133" s="540" t="str">
        <f>'10'!B117</f>
        <v>Реконструкция ячеек 10 кВ ПС 110/10 кВ Ударный в количестве 8 шт</v>
      </c>
      <c r="C133" s="539" t="str">
        <f>'10'!C117</f>
        <v>J_ets_004</v>
      </c>
      <c r="D133" s="158">
        <f t="shared" ref="D133" si="77">SUM(E133:H133)</f>
        <v>3.8063999999999996</v>
      </c>
      <c r="E133" s="336">
        <v>0</v>
      </c>
      <c r="F133" s="336">
        <v>0</v>
      </c>
      <c r="G133" s="336">
        <f>'10'!G117</f>
        <v>3.8063999999999996</v>
      </c>
      <c r="H133" s="336">
        <v>0</v>
      </c>
      <c r="I133" s="158">
        <f t="shared" ref="I133" si="78">SUM(J133:M133)</f>
        <v>0</v>
      </c>
      <c r="J133" s="158">
        <v>0</v>
      </c>
      <c r="K133" s="158">
        <v>0</v>
      </c>
      <c r="L133" s="158">
        <f>'10'!H117</f>
        <v>0</v>
      </c>
      <c r="M133" s="158">
        <v>0</v>
      </c>
      <c r="N133" s="158">
        <f t="shared" ref="N133" si="79">T133</f>
        <v>3.8063999999999996</v>
      </c>
      <c r="O133" s="178">
        <f t="shared" ref="O133" si="80">U133</f>
        <v>0</v>
      </c>
      <c r="P133" s="158">
        <f t="shared" ref="P133" si="81">E133-J133</f>
        <v>0</v>
      </c>
      <c r="Q133" s="333" t="s">
        <v>256</v>
      </c>
      <c r="R133" s="158">
        <f t="shared" ref="R133" si="82">F133-K133</f>
        <v>0</v>
      </c>
      <c r="S133" s="333" t="s">
        <v>256</v>
      </c>
      <c r="T133" s="158">
        <f>G133-L133</f>
        <v>3.8063999999999996</v>
      </c>
      <c r="U133" s="178">
        <f t="shared" ref="U133" si="83">L133/G133*100</f>
        <v>0</v>
      </c>
      <c r="V133" s="158">
        <f t="shared" ref="V133" si="84">H133-M133</f>
        <v>0</v>
      </c>
      <c r="W133" s="131" t="s">
        <v>256</v>
      </c>
      <c r="X133" s="104">
        <f>'10'!T117</f>
        <v>0</v>
      </c>
      <c r="Y133" s="177"/>
    </row>
    <row r="134" spans="1:25" s="137" customFormat="1" ht="33.75" hidden="1" customHeight="1">
      <c r="A134" s="337"/>
      <c r="B134" s="319"/>
      <c r="C134" s="338"/>
      <c r="D134" s="126"/>
      <c r="E134" s="339"/>
      <c r="F134" s="339"/>
      <c r="G134" s="339"/>
      <c r="H134" s="340"/>
      <c r="I134" s="129"/>
      <c r="J134" s="129"/>
      <c r="K134" s="129"/>
      <c r="L134" s="129"/>
      <c r="M134" s="129"/>
      <c r="N134" s="126"/>
      <c r="O134" s="162"/>
      <c r="P134" s="126"/>
      <c r="Q134" s="527"/>
      <c r="R134" s="126"/>
      <c r="S134" s="527"/>
      <c r="T134" s="126"/>
      <c r="U134" s="162"/>
      <c r="V134" s="126"/>
      <c r="W134" s="523"/>
      <c r="X134" s="179"/>
      <c r="Y134" s="177"/>
    </row>
    <row r="135" spans="1:25" s="137" customFormat="1" ht="63">
      <c r="A135" s="109" t="s">
        <v>426</v>
      </c>
      <c r="B135" s="163" t="s">
        <v>892</v>
      </c>
      <c r="C135" s="110" t="s">
        <v>856</v>
      </c>
      <c r="D135" s="126">
        <f t="shared" si="69"/>
        <v>0</v>
      </c>
      <c r="E135" s="127">
        <v>0</v>
      </c>
      <c r="F135" s="127">
        <v>0</v>
      </c>
      <c r="G135" s="127">
        <v>0</v>
      </c>
      <c r="H135" s="127">
        <v>0</v>
      </c>
      <c r="I135" s="126">
        <f>SUM(J135:M135)</f>
        <v>0</v>
      </c>
      <c r="J135" s="126">
        <v>0</v>
      </c>
      <c r="K135" s="126">
        <v>0</v>
      </c>
      <c r="L135" s="126">
        <v>0</v>
      </c>
      <c r="M135" s="126">
        <v>0</v>
      </c>
      <c r="N135" s="126">
        <f t="shared" si="72"/>
        <v>0</v>
      </c>
      <c r="O135" s="162" t="e">
        <f t="shared" si="73"/>
        <v>#DIV/0!</v>
      </c>
      <c r="P135" s="126">
        <f t="shared" si="8"/>
        <v>0</v>
      </c>
      <c r="Q135" s="527" t="s">
        <v>256</v>
      </c>
      <c r="R135" s="126">
        <f t="shared" si="9"/>
        <v>0</v>
      </c>
      <c r="S135" s="527" t="s">
        <v>256</v>
      </c>
      <c r="T135" s="126">
        <f t="shared" si="10"/>
        <v>0</v>
      </c>
      <c r="U135" s="162" t="e">
        <f t="shared" si="11"/>
        <v>#DIV/0!</v>
      </c>
      <c r="V135" s="126">
        <f t="shared" si="12"/>
        <v>0</v>
      </c>
      <c r="W135" s="523" t="s">
        <v>256</v>
      </c>
      <c r="X135" s="179"/>
      <c r="Y135" s="177"/>
    </row>
    <row r="136" spans="1:25" s="137" customFormat="1" ht="47.25">
      <c r="A136" s="109" t="s">
        <v>821</v>
      </c>
      <c r="B136" s="163" t="s">
        <v>893</v>
      </c>
      <c r="C136" s="110" t="s">
        <v>856</v>
      </c>
      <c r="D136" s="126">
        <f t="shared" ref="D136:M136" si="85">D137+D141</f>
        <v>6.0878531999999996</v>
      </c>
      <c r="E136" s="126">
        <f t="shared" si="85"/>
        <v>0</v>
      </c>
      <c r="F136" s="126">
        <f t="shared" si="85"/>
        <v>0</v>
      </c>
      <c r="G136" s="126">
        <f t="shared" si="85"/>
        <v>6.0878531999999996</v>
      </c>
      <c r="H136" s="126">
        <f t="shared" si="85"/>
        <v>0</v>
      </c>
      <c r="I136" s="126">
        <f t="shared" si="85"/>
        <v>0</v>
      </c>
      <c r="J136" s="126">
        <f t="shared" si="85"/>
        <v>0</v>
      </c>
      <c r="K136" s="126">
        <f t="shared" si="85"/>
        <v>0</v>
      </c>
      <c r="L136" s="126">
        <f t="shared" si="85"/>
        <v>0</v>
      </c>
      <c r="M136" s="126">
        <f t="shared" si="85"/>
        <v>0</v>
      </c>
      <c r="N136" s="126">
        <f t="shared" si="72"/>
        <v>6.0878531999999996</v>
      </c>
      <c r="O136" s="162">
        <f t="shared" si="73"/>
        <v>0</v>
      </c>
      <c r="P136" s="126">
        <f t="shared" si="8"/>
        <v>0</v>
      </c>
      <c r="Q136" s="527" t="s">
        <v>256</v>
      </c>
      <c r="R136" s="126">
        <f t="shared" si="9"/>
        <v>0</v>
      </c>
      <c r="S136" s="527" t="s">
        <v>256</v>
      </c>
      <c r="T136" s="126">
        <f t="shared" si="10"/>
        <v>6.0878531999999996</v>
      </c>
      <c r="U136" s="162">
        <f t="shared" si="11"/>
        <v>0</v>
      </c>
      <c r="V136" s="126">
        <f t="shared" si="12"/>
        <v>0</v>
      </c>
      <c r="W136" s="523" t="s">
        <v>256</v>
      </c>
      <c r="X136" s="179"/>
      <c r="Y136" s="177"/>
    </row>
    <row r="137" spans="1:25" s="137" customFormat="1" ht="31.5">
      <c r="A137" s="109" t="s">
        <v>894</v>
      </c>
      <c r="B137" s="163" t="s">
        <v>895</v>
      </c>
      <c r="C137" s="110" t="s">
        <v>856</v>
      </c>
      <c r="D137" s="126">
        <f t="shared" ref="D137:M137" si="86">SUM(D138:D140)</f>
        <v>6.0878531999999996</v>
      </c>
      <c r="E137" s="126">
        <f t="shared" si="86"/>
        <v>0</v>
      </c>
      <c r="F137" s="126">
        <f t="shared" si="86"/>
        <v>0</v>
      </c>
      <c r="G137" s="126">
        <f t="shared" si="86"/>
        <v>6.0878531999999996</v>
      </c>
      <c r="H137" s="126">
        <f t="shared" si="86"/>
        <v>0</v>
      </c>
      <c r="I137" s="126">
        <f t="shared" si="86"/>
        <v>0</v>
      </c>
      <c r="J137" s="126">
        <f t="shared" si="86"/>
        <v>0</v>
      </c>
      <c r="K137" s="126">
        <f t="shared" si="86"/>
        <v>0</v>
      </c>
      <c r="L137" s="126">
        <f t="shared" si="86"/>
        <v>0</v>
      </c>
      <c r="M137" s="126">
        <f t="shared" si="86"/>
        <v>0</v>
      </c>
      <c r="N137" s="126">
        <f t="shared" si="72"/>
        <v>6.0878531999999996</v>
      </c>
      <c r="O137" s="162">
        <f t="shared" si="73"/>
        <v>0</v>
      </c>
      <c r="P137" s="126">
        <f t="shared" si="8"/>
        <v>0</v>
      </c>
      <c r="Q137" s="527" t="s">
        <v>256</v>
      </c>
      <c r="R137" s="126">
        <f t="shared" si="9"/>
        <v>0</v>
      </c>
      <c r="S137" s="527" t="s">
        <v>256</v>
      </c>
      <c r="T137" s="126">
        <f t="shared" si="10"/>
        <v>6.0878531999999996</v>
      </c>
      <c r="U137" s="162">
        <f t="shared" si="11"/>
        <v>0</v>
      </c>
      <c r="V137" s="126">
        <f t="shared" si="12"/>
        <v>0</v>
      </c>
      <c r="W137" s="523" t="s">
        <v>256</v>
      </c>
      <c r="X137" s="179"/>
      <c r="Y137" s="177"/>
    </row>
    <row r="138" spans="1:25" s="100" customFormat="1" ht="50.25" customHeight="1">
      <c r="A138" s="313" t="str">
        <f>'10'!A121</f>
        <v>1.2.2.1.1</v>
      </c>
      <c r="B138" s="314" t="str">
        <f>'10'!B121</f>
        <v>Реконструкция линии электропередач ВЛ-0,4 кВ ул. Гагарина п.Зубова Поляна протяженностью 0,98 км</v>
      </c>
      <c r="C138" s="313" t="str">
        <f>'10'!C121</f>
        <v>J_ets_008</v>
      </c>
      <c r="D138" s="332">
        <f t="shared" ref="D138:D140" si="87">SUM(E138:H138)</f>
        <v>1.7989236000000002</v>
      </c>
      <c r="E138" s="332">
        <v>0</v>
      </c>
      <c r="F138" s="332">
        <v>0</v>
      </c>
      <c r="G138" s="332">
        <f>'10'!G121</f>
        <v>1.7989236000000002</v>
      </c>
      <c r="H138" s="332">
        <v>0</v>
      </c>
      <c r="I138" s="158">
        <f t="shared" ref="I138:I140" si="88">SUM(J138:M138)</f>
        <v>0</v>
      </c>
      <c r="J138" s="158">
        <v>0</v>
      </c>
      <c r="K138" s="158">
        <v>0</v>
      </c>
      <c r="L138" s="158">
        <f>'10'!H138</f>
        <v>0</v>
      </c>
      <c r="M138" s="158">
        <v>0</v>
      </c>
      <c r="N138" s="126">
        <f t="shared" si="72"/>
        <v>1.7989236000000002</v>
      </c>
      <c r="O138" s="162">
        <f t="shared" si="73"/>
        <v>0</v>
      </c>
      <c r="P138" s="158">
        <v>0</v>
      </c>
      <c r="Q138" s="333" t="s">
        <v>256</v>
      </c>
      <c r="R138" s="158">
        <v>0</v>
      </c>
      <c r="S138" s="333" t="s">
        <v>256</v>
      </c>
      <c r="T138" s="158">
        <f t="shared" si="10"/>
        <v>1.7989236000000002</v>
      </c>
      <c r="U138" s="178">
        <f t="shared" si="11"/>
        <v>0</v>
      </c>
      <c r="V138" s="158">
        <v>0</v>
      </c>
      <c r="W138" s="131" t="s">
        <v>256</v>
      </c>
      <c r="X138" s="104">
        <f>'10'!T138</f>
        <v>0</v>
      </c>
      <c r="Y138" s="175"/>
    </row>
    <row r="139" spans="1:25" s="100" customFormat="1" ht="50.25" customHeight="1">
      <c r="A139" s="313" t="str">
        <f>'10'!A122</f>
        <v>1.2.2.1.2</v>
      </c>
      <c r="B139" s="314" t="str">
        <f>'10'!B122</f>
        <v>Реконструкция линии электропередач ВЛ-0,4 кВ ул. А.Кевбрина с.Т.Стан протяженностью 3,2 км</v>
      </c>
      <c r="C139" s="313" t="str">
        <f>'10'!C122</f>
        <v>J_ets_009</v>
      </c>
      <c r="D139" s="332">
        <f t="shared" si="87"/>
        <v>3.7514340000000002</v>
      </c>
      <c r="E139" s="332">
        <v>0</v>
      </c>
      <c r="F139" s="332">
        <v>0</v>
      </c>
      <c r="G139" s="332">
        <f>'10'!G122</f>
        <v>3.7514340000000002</v>
      </c>
      <c r="H139" s="332">
        <v>0</v>
      </c>
      <c r="I139" s="158">
        <f t="shared" si="88"/>
        <v>0</v>
      </c>
      <c r="J139" s="158">
        <v>0</v>
      </c>
      <c r="K139" s="158">
        <v>0</v>
      </c>
      <c r="L139" s="158">
        <f>'10'!H139</f>
        <v>0</v>
      </c>
      <c r="M139" s="158">
        <v>0</v>
      </c>
      <c r="N139" s="126">
        <f t="shared" si="72"/>
        <v>3.7514340000000002</v>
      </c>
      <c r="O139" s="162">
        <f t="shared" si="73"/>
        <v>0</v>
      </c>
      <c r="P139" s="158">
        <v>0</v>
      </c>
      <c r="Q139" s="333" t="s">
        <v>256</v>
      </c>
      <c r="R139" s="158">
        <v>0</v>
      </c>
      <c r="S139" s="333" t="s">
        <v>256</v>
      </c>
      <c r="T139" s="158">
        <f t="shared" si="10"/>
        <v>3.7514340000000002</v>
      </c>
      <c r="U139" s="178">
        <f t="shared" si="11"/>
        <v>0</v>
      </c>
      <c r="V139" s="158">
        <v>0</v>
      </c>
      <c r="W139" s="131" t="s">
        <v>256</v>
      </c>
      <c r="X139" s="104">
        <f>'10'!T139</f>
        <v>0</v>
      </c>
      <c r="Y139" s="175"/>
    </row>
    <row r="140" spans="1:25" s="100" customFormat="1" ht="50.25" customHeight="1">
      <c r="A140" s="313" t="str">
        <f>'10'!A123</f>
        <v>1.2.2.1.3</v>
      </c>
      <c r="B140" s="314" t="str">
        <f>'10'!B123</f>
        <v>Реконструкция линии электропередач ВЛ-0,4 кВ №2 ул. Цветочная п.Ударный протяженностью 0,5 км</v>
      </c>
      <c r="C140" s="313" t="str">
        <f>'10'!C123</f>
        <v>J_ets_010</v>
      </c>
      <c r="D140" s="332">
        <f t="shared" si="87"/>
        <v>0.53749559999999996</v>
      </c>
      <c r="E140" s="332">
        <v>0</v>
      </c>
      <c r="F140" s="332">
        <v>0</v>
      </c>
      <c r="G140" s="332">
        <f>'10'!G123</f>
        <v>0.53749559999999996</v>
      </c>
      <c r="H140" s="332">
        <v>0</v>
      </c>
      <c r="I140" s="158">
        <f t="shared" si="88"/>
        <v>0</v>
      </c>
      <c r="J140" s="158">
        <v>0</v>
      </c>
      <c r="K140" s="158">
        <v>0</v>
      </c>
      <c r="L140" s="158">
        <f>'10'!H140</f>
        <v>0</v>
      </c>
      <c r="M140" s="158">
        <v>0</v>
      </c>
      <c r="N140" s="126">
        <f t="shared" si="72"/>
        <v>0.53749559999999996</v>
      </c>
      <c r="O140" s="162">
        <f t="shared" si="73"/>
        <v>0</v>
      </c>
      <c r="P140" s="158">
        <v>0</v>
      </c>
      <c r="Q140" s="333" t="s">
        <v>256</v>
      </c>
      <c r="R140" s="158">
        <v>0</v>
      </c>
      <c r="S140" s="333" t="s">
        <v>256</v>
      </c>
      <c r="T140" s="158">
        <f t="shared" si="10"/>
        <v>0.53749559999999996</v>
      </c>
      <c r="U140" s="178">
        <f t="shared" si="11"/>
        <v>0</v>
      </c>
      <c r="V140" s="158">
        <v>0</v>
      </c>
      <c r="W140" s="131" t="s">
        <v>256</v>
      </c>
      <c r="X140" s="104">
        <f>'10'!T140</f>
        <v>0</v>
      </c>
      <c r="Y140" s="175"/>
    </row>
    <row r="141" spans="1:25" s="137" customFormat="1" ht="31.5">
      <c r="A141" s="108" t="s">
        <v>896</v>
      </c>
      <c r="B141" s="163" t="s">
        <v>897</v>
      </c>
      <c r="C141" s="110" t="s">
        <v>856</v>
      </c>
      <c r="D141" s="126">
        <f t="shared" si="69"/>
        <v>0</v>
      </c>
      <c r="E141" s="171">
        <v>0</v>
      </c>
      <c r="F141" s="171">
        <v>0</v>
      </c>
      <c r="G141" s="171">
        <v>0</v>
      </c>
      <c r="H141" s="171">
        <v>0</v>
      </c>
      <c r="I141" s="126">
        <f>SUM(J141:M141)</f>
        <v>0</v>
      </c>
      <c r="J141" s="126">
        <v>0</v>
      </c>
      <c r="K141" s="126">
        <v>0</v>
      </c>
      <c r="L141" s="126">
        <v>0</v>
      </c>
      <c r="M141" s="126">
        <v>0</v>
      </c>
      <c r="N141" s="126">
        <f t="shared" si="72"/>
        <v>0</v>
      </c>
      <c r="O141" s="162" t="e">
        <f t="shared" si="73"/>
        <v>#DIV/0!</v>
      </c>
      <c r="P141" s="126">
        <f t="shared" si="8"/>
        <v>0</v>
      </c>
      <c r="Q141" s="527" t="s">
        <v>256</v>
      </c>
      <c r="R141" s="126">
        <f t="shared" si="9"/>
        <v>0</v>
      </c>
      <c r="S141" s="527" t="s">
        <v>256</v>
      </c>
      <c r="T141" s="126">
        <f t="shared" si="10"/>
        <v>0</v>
      </c>
      <c r="U141" s="162" t="e">
        <f t="shared" si="11"/>
        <v>#DIV/0!</v>
      </c>
      <c r="V141" s="126">
        <f t="shared" si="12"/>
        <v>0</v>
      </c>
      <c r="W141" s="523" t="s">
        <v>256</v>
      </c>
      <c r="X141" s="179"/>
      <c r="Y141" s="177"/>
    </row>
    <row r="142" spans="1:25" s="137" customFormat="1" ht="31.5">
      <c r="A142" s="109" t="s">
        <v>822</v>
      </c>
      <c r="B142" s="163" t="s">
        <v>898</v>
      </c>
      <c r="C142" s="110" t="s">
        <v>856</v>
      </c>
      <c r="D142" s="126">
        <f>D143</f>
        <v>0.74280000000000002</v>
      </c>
      <c r="E142" s="126">
        <f t="shared" ref="E142:W142" si="89">E143</f>
        <v>0</v>
      </c>
      <c r="F142" s="126">
        <f t="shared" si="89"/>
        <v>0</v>
      </c>
      <c r="G142" s="126">
        <f t="shared" si="89"/>
        <v>0.74280000000000002</v>
      </c>
      <c r="H142" s="126">
        <f t="shared" si="89"/>
        <v>0</v>
      </c>
      <c r="I142" s="126">
        <f t="shared" si="89"/>
        <v>0</v>
      </c>
      <c r="J142" s="126">
        <f t="shared" si="89"/>
        <v>0</v>
      </c>
      <c r="K142" s="126">
        <f t="shared" si="89"/>
        <v>0</v>
      </c>
      <c r="L142" s="126">
        <f t="shared" si="89"/>
        <v>0</v>
      </c>
      <c r="M142" s="126">
        <f t="shared" si="89"/>
        <v>0</v>
      </c>
      <c r="N142" s="126">
        <f t="shared" si="89"/>
        <v>0.74280000000000002</v>
      </c>
      <c r="O142" s="126">
        <f t="shared" si="89"/>
        <v>0</v>
      </c>
      <c r="P142" s="126">
        <f t="shared" si="89"/>
        <v>0</v>
      </c>
      <c r="Q142" s="126">
        <f t="shared" si="89"/>
        <v>0</v>
      </c>
      <c r="R142" s="126">
        <f t="shared" si="89"/>
        <v>0</v>
      </c>
      <c r="S142" s="126">
        <f t="shared" si="89"/>
        <v>0</v>
      </c>
      <c r="T142" s="126">
        <f t="shared" si="89"/>
        <v>0.74280000000000002</v>
      </c>
      <c r="U142" s="126">
        <f t="shared" si="89"/>
        <v>0</v>
      </c>
      <c r="V142" s="126">
        <f t="shared" si="89"/>
        <v>0</v>
      </c>
      <c r="W142" s="126">
        <f t="shared" si="89"/>
        <v>0</v>
      </c>
      <c r="X142" s="179"/>
      <c r="Y142" s="177"/>
    </row>
    <row r="143" spans="1:25" s="137" customFormat="1" ht="31.5">
      <c r="A143" s="108" t="s">
        <v>436</v>
      </c>
      <c r="B143" s="163" t="s">
        <v>899</v>
      </c>
      <c r="C143" s="110" t="s">
        <v>856</v>
      </c>
      <c r="D143" s="126">
        <f t="shared" ref="D143:W143" si="90">SUM(D144:D144)</f>
        <v>0.74280000000000002</v>
      </c>
      <c r="E143" s="126">
        <f t="shared" si="90"/>
        <v>0</v>
      </c>
      <c r="F143" s="126">
        <f t="shared" si="90"/>
        <v>0</v>
      </c>
      <c r="G143" s="126">
        <f t="shared" si="90"/>
        <v>0.74280000000000002</v>
      </c>
      <c r="H143" s="126">
        <f t="shared" si="90"/>
        <v>0</v>
      </c>
      <c r="I143" s="126">
        <f t="shared" si="90"/>
        <v>0</v>
      </c>
      <c r="J143" s="126">
        <f t="shared" si="90"/>
        <v>0</v>
      </c>
      <c r="K143" s="126">
        <f t="shared" si="90"/>
        <v>0</v>
      </c>
      <c r="L143" s="126">
        <f t="shared" si="90"/>
        <v>0</v>
      </c>
      <c r="M143" s="126">
        <f t="shared" si="90"/>
        <v>0</v>
      </c>
      <c r="N143" s="126">
        <f t="shared" si="90"/>
        <v>0.74280000000000002</v>
      </c>
      <c r="O143" s="126">
        <f t="shared" si="90"/>
        <v>0</v>
      </c>
      <c r="P143" s="126">
        <f t="shared" si="90"/>
        <v>0</v>
      </c>
      <c r="Q143" s="126">
        <f t="shared" si="90"/>
        <v>0</v>
      </c>
      <c r="R143" s="126">
        <f t="shared" si="90"/>
        <v>0</v>
      </c>
      <c r="S143" s="126">
        <f t="shared" si="90"/>
        <v>0</v>
      </c>
      <c r="T143" s="126">
        <f t="shared" si="90"/>
        <v>0.74280000000000002</v>
      </c>
      <c r="U143" s="126">
        <f t="shared" si="90"/>
        <v>0</v>
      </c>
      <c r="V143" s="126">
        <f t="shared" si="90"/>
        <v>0</v>
      </c>
      <c r="W143" s="126">
        <f t="shared" si="90"/>
        <v>0</v>
      </c>
      <c r="X143" s="179"/>
      <c r="Y143" s="177"/>
    </row>
    <row r="144" spans="1:25" s="137" customFormat="1" ht="51.75" customHeight="1">
      <c r="A144" s="541" t="str">
        <f>'10'!A127</f>
        <v>1.2.3.1.1</v>
      </c>
      <c r="B144" s="546" t="str">
        <f>'10'!B127</f>
        <v xml:space="preserve">Установка однофазных электросчетчиков типа МИРТЕК-12-РУ-W3-A1R1-230-5-60A-S-RS485-G/1-КLMOQ2V3 </v>
      </c>
      <c r="C144" s="541" t="str">
        <f>'10'!C127</f>
        <v>J_ets_032</v>
      </c>
      <c r="D144" s="332">
        <f t="shared" ref="D144" si="91">SUM(E144:H144)</f>
        <v>0.74280000000000002</v>
      </c>
      <c r="E144" s="332">
        <v>0</v>
      </c>
      <c r="F144" s="332">
        <v>0</v>
      </c>
      <c r="G144" s="332">
        <f>'10'!G127</f>
        <v>0.74280000000000002</v>
      </c>
      <c r="H144" s="332">
        <v>0</v>
      </c>
      <c r="I144" s="158">
        <f t="shared" ref="I144" si="92">SUM(J144:M144)</f>
        <v>0</v>
      </c>
      <c r="J144" s="158">
        <v>0</v>
      </c>
      <c r="K144" s="158">
        <v>0</v>
      </c>
      <c r="L144" s="158">
        <v>0</v>
      </c>
      <c r="M144" s="158">
        <v>0</v>
      </c>
      <c r="N144" s="126">
        <f t="shared" ref="N144" si="93">T144</f>
        <v>0.74280000000000002</v>
      </c>
      <c r="O144" s="162">
        <f t="shared" ref="O144" si="94">U144</f>
        <v>0</v>
      </c>
      <c r="P144" s="158">
        <v>0</v>
      </c>
      <c r="Q144" s="333" t="s">
        <v>256</v>
      </c>
      <c r="R144" s="158">
        <v>0</v>
      </c>
      <c r="S144" s="333" t="s">
        <v>256</v>
      </c>
      <c r="T144" s="158">
        <f t="shared" ref="T144" si="95">G144-L144</f>
        <v>0.74280000000000002</v>
      </c>
      <c r="U144" s="178">
        <f t="shared" ref="U144" si="96">L144/G144*100</f>
        <v>0</v>
      </c>
      <c r="V144" s="158">
        <v>0</v>
      </c>
      <c r="W144" s="131" t="s">
        <v>256</v>
      </c>
      <c r="X144" s="104">
        <f>'10'!T144</f>
        <v>0</v>
      </c>
      <c r="Y144" s="177"/>
    </row>
    <row r="145" spans="1:25" s="137" customFormat="1" ht="31.5">
      <c r="A145" s="108" t="s">
        <v>440</v>
      </c>
      <c r="B145" s="163" t="s">
        <v>900</v>
      </c>
      <c r="C145" s="110" t="s">
        <v>856</v>
      </c>
      <c r="D145" s="126">
        <f t="shared" si="69"/>
        <v>0</v>
      </c>
      <c r="E145" s="171">
        <v>0</v>
      </c>
      <c r="F145" s="171">
        <v>0</v>
      </c>
      <c r="G145" s="171">
        <v>0</v>
      </c>
      <c r="H145" s="171">
        <v>0</v>
      </c>
      <c r="I145" s="126">
        <v>0</v>
      </c>
      <c r="J145" s="126">
        <v>0</v>
      </c>
      <c r="K145" s="126">
        <v>0</v>
      </c>
      <c r="L145" s="126">
        <v>0</v>
      </c>
      <c r="M145" s="126">
        <v>0</v>
      </c>
      <c r="N145" s="126">
        <f t="shared" si="72"/>
        <v>0</v>
      </c>
      <c r="O145" s="162" t="e">
        <f t="shared" si="73"/>
        <v>#DIV/0!</v>
      </c>
      <c r="P145" s="126">
        <f t="shared" si="8"/>
        <v>0</v>
      </c>
      <c r="Q145" s="527" t="s">
        <v>256</v>
      </c>
      <c r="R145" s="126">
        <f t="shared" si="9"/>
        <v>0</v>
      </c>
      <c r="S145" s="527" t="s">
        <v>256</v>
      </c>
      <c r="T145" s="126">
        <f t="shared" si="10"/>
        <v>0</v>
      </c>
      <c r="U145" s="162" t="e">
        <f t="shared" ref="U145:U159" si="97">L145/G145*100</f>
        <v>#DIV/0!</v>
      </c>
      <c r="V145" s="126">
        <f t="shared" si="12"/>
        <v>0</v>
      </c>
      <c r="W145" s="523" t="s">
        <v>256</v>
      </c>
      <c r="X145" s="179"/>
      <c r="Y145" s="177"/>
    </row>
    <row r="146" spans="1:25" s="137" customFormat="1" ht="31.5">
      <c r="A146" s="108" t="s">
        <v>441</v>
      </c>
      <c r="B146" s="163" t="s">
        <v>901</v>
      </c>
      <c r="C146" s="110" t="s">
        <v>856</v>
      </c>
      <c r="D146" s="126">
        <f t="shared" si="69"/>
        <v>0</v>
      </c>
      <c r="E146" s="171">
        <v>0</v>
      </c>
      <c r="F146" s="171">
        <v>0</v>
      </c>
      <c r="G146" s="171">
        <v>0</v>
      </c>
      <c r="H146" s="171">
        <v>0</v>
      </c>
      <c r="I146" s="126">
        <v>0</v>
      </c>
      <c r="J146" s="126">
        <v>0</v>
      </c>
      <c r="K146" s="126">
        <v>0</v>
      </c>
      <c r="L146" s="126">
        <v>0</v>
      </c>
      <c r="M146" s="126">
        <v>0</v>
      </c>
      <c r="N146" s="126">
        <f t="shared" si="72"/>
        <v>0</v>
      </c>
      <c r="O146" s="162" t="e">
        <f t="shared" si="73"/>
        <v>#DIV/0!</v>
      </c>
      <c r="P146" s="126">
        <f t="shared" si="8"/>
        <v>0</v>
      </c>
      <c r="Q146" s="527" t="s">
        <v>256</v>
      </c>
      <c r="R146" s="126">
        <f t="shared" si="9"/>
        <v>0</v>
      </c>
      <c r="S146" s="527" t="s">
        <v>256</v>
      </c>
      <c r="T146" s="126">
        <f t="shared" si="10"/>
        <v>0</v>
      </c>
      <c r="U146" s="162" t="e">
        <f t="shared" si="97"/>
        <v>#DIV/0!</v>
      </c>
      <c r="V146" s="126">
        <f t="shared" si="12"/>
        <v>0</v>
      </c>
      <c r="W146" s="523" t="s">
        <v>256</v>
      </c>
      <c r="X146" s="179"/>
      <c r="Y146" s="177"/>
    </row>
    <row r="147" spans="1:25" s="137" customFormat="1" ht="31.5">
      <c r="A147" s="108" t="s">
        <v>442</v>
      </c>
      <c r="B147" s="163" t="s">
        <v>902</v>
      </c>
      <c r="C147" s="110" t="s">
        <v>856</v>
      </c>
      <c r="D147" s="126">
        <f t="shared" si="69"/>
        <v>0</v>
      </c>
      <c r="E147" s="171">
        <v>0</v>
      </c>
      <c r="F147" s="171">
        <v>0</v>
      </c>
      <c r="G147" s="171">
        <v>0</v>
      </c>
      <c r="H147" s="171">
        <v>0</v>
      </c>
      <c r="I147" s="126">
        <v>0</v>
      </c>
      <c r="J147" s="126">
        <v>0</v>
      </c>
      <c r="K147" s="126">
        <v>0</v>
      </c>
      <c r="L147" s="126">
        <v>0</v>
      </c>
      <c r="M147" s="126">
        <v>0</v>
      </c>
      <c r="N147" s="126">
        <f t="shared" si="72"/>
        <v>0</v>
      </c>
      <c r="O147" s="162" t="e">
        <f t="shared" si="73"/>
        <v>#DIV/0!</v>
      </c>
      <c r="P147" s="126">
        <f t="shared" si="8"/>
        <v>0</v>
      </c>
      <c r="Q147" s="527" t="s">
        <v>256</v>
      </c>
      <c r="R147" s="126">
        <f t="shared" si="9"/>
        <v>0</v>
      </c>
      <c r="S147" s="527" t="s">
        <v>256</v>
      </c>
      <c r="T147" s="126">
        <f t="shared" si="10"/>
        <v>0</v>
      </c>
      <c r="U147" s="162" t="e">
        <f t="shared" si="97"/>
        <v>#DIV/0!</v>
      </c>
      <c r="V147" s="126">
        <f t="shared" si="12"/>
        <v>0</v>
      </c>
      <c r="W147" s="523" t="s">
        <v>256</v>
      </c>
      <c r="X147" s="179"/>
      <c r="Y147" s="177"/>
    </row>
    <row r="148" spans="1:25" s="137" customFormat="1" ht="47.25">
      <c r="A148" s="108" t="s">
        <v>443</v>
      </c>
      <c r="B148" s="163" t="s">
        <v>903</v>
      </c>
      <c r="C148" s="110" t="s">
        <v>856</v>
      </c>
      <c r="D148" s="126">
        <f t="shared" si="69"/>
        <v>0</v>
      </c>
      <c r="E148" s="171">
        <v>0</v>
      </c>
      <c r="F148" s="171">
        <v>0</v>
      </c>
      <c r="G148" s="171">
        <v>0</v>
      </c>
      <c r="H148" s="171">
        <v>0</v>
      </c>
      <c r="I148" s="126">
        <v>0</v>
      </c>
      <c r="J148" s="126">
        <v>0</v>
      </c>
      <c r="K148" s="126">
        <v>0</v>
      </c>
      <c r="L148" s="126">
        <v>0</v>
      </c>
      <c r="M148" s="126">
        <v>0</v>
      </c>
      <c r="N148" s="126">
        <f t="shared" si="72"/>
        <v>0</v>
      </c>
      <c r="O148" s="162" t="e">
        <f t="shared" si="73"/>
        <v>#DIV/0!</v>
      </c>
      <c r="P148" s="126">
        <f t="shared" si="8"/>
        <v>0</v>
      </c>
      <c r="Q148" s="527" t="s">
        <v>256</v>
      </c>
      <c r="R148" s="126">
        <f t="shared" si="9"/>
        <v>0</v>
      </c>
      <c r="S148" s="527" t="s">
        <v>256</v>
      </c>
      <c r="T148" s="126">
        <f t="shared" si="10"/>
        <v>0</v>
      </c>
      <c r="U148" s="162" t="e">
        <f t="shared" si="97"/>
        <v>#DIV/0!</v>
      </c>
      <c r="V148" s="126">
        <f t="shared" si="12"/>
        <v>0</v>
      </c>
      <c r="W148" s="523" t="s">
        <v>256</v>
      </c>
      <c r="X148" s="179"/>
      <c r="Y148" s="177"/>
    </row>
    <row r="149" spans="1:25" s="137" customFormat="1" ht="47.25">
      <c r="A149" s="108" t="s">
        <v>444</v>
      </c>
      <c r="B149" s="163" t="s">
        <v>904</v>
      </c>
      <c r="C149" s="110" t="s">
        <v>856</v>
      </c>
      <c r="D149" s="126">
        <f t="shared" si="69"/>
        <v>0</v>
      </c>
      <c r="E149" s="171">
        <v>0</v>
      </c>
      <c r="F149" s="171">
        <v>0</v>
      </c>
      <c r="G149" s="171">
        <v>0</v>
      </c>
      <c r="H149" s="171">
        <v>0</v>
      </c>
      <c r="I149" s="126">
        <v>0</v>
      </c>
      <c r="J149" s="126">
        <v>0</v>
      </c>
      <c r="K149" s="126">
        <v>0</v>
      </c>
      <c r="L149" s="126">
        <v>0</v>
      </c>
      <c r="M149" s="126">
        <v>0</v>
      </c>
      <c r="N149" s="126">
        <f t="shared" si="72"/>
        <v>0</v>
      </c>
      <c r="O149" s="162" t="e">
        <f t="shared" si="73"/>
        <v>#DIV/0!</v>
      </c>
      <c r="P149" s="126">
        <f t="shared" si="8"/>
        <v>0</v>
      </c>
      <c r="Q149" s="527" t="s">
        <v>256</v>
      </c>
      <c r="R149" s="126">
        <f t="shared" si="9"/>
        <v>0</v>
      </c>
      <c r="S149" s="527" t="s">
        <v>256</v>
      </c>
      <c r="T149" s="126">
        <f t="shared" si="10"/>
        <v>0</v>
      </c>
      <c r="U149" s="162" t="e">
        <f t="shared" si="97"/>
        <v>#DIV/0!</v>
      </c>
      <c r="V149" s="126">
        <f t="shared" si="12"/>
        <v>0</v>
      </c>
      <c r="W149" s="523" t="s">
        <v>256</v>
      </c>
      <c r="X149" s="179"/>
      <c r="Y149" s="177"/>
    </row>
    <row r="150" spans="1:25" s="137" customFormat="1" ht="47.25">
      <c r="A150" s="108" t="s">
        <v>445</v>
      </c>
      <c r="B150" s="163" t="s">
        <v>905</v>
      </c>
      <c r="C150" s="110" t="s">
        <v>856</v>
      </c>
      <c r="D150" s="126">
        <f t="shared" si="69"/>
        <v>0</v>
      </c>
      <c r="E150" s="171">
        <v>0</v>
      </c>
      <c r="F150" s="171">
        <v>0</v>
      </c>
      <c r="G150" s="171">
        <v>0</v>
      </c>
      <c r="H150" s="171">
        <v>0</v>
      </c>
      <c r="I150" s="126">
        <v>0</v>
      </c>
      <c r="J150" s="126">
        <v>0</v>
      </c>
      <c r="K150" s="126">
        <v>0</v>
      </c>
      <c r="L150" s="126">
        <v>0</v>
      </c>
      <c r="M150" s="126">
        <v>0</v>
      </c>
      <c r="N150" s="126">
        <f t="shared" si="72"/>
        <v>0</v>
      </c>
      <c r="O150" s="162" t="e">
        <f t="shared" si="73"/>
        <v>#DIV/0!</v>
      </c>
      <c r="P150" s="126">
        <f t="shared" si="8"/>
        <v>0</v>
      </c>
      <c r="Q150" s="527" t="s">
        <v>256</v>
      </c>
      <c r="R150" s="126">
        <f t="shared" si="9"/>
        <v>0</v>
      </c>
      <c r="S150" s="527" t="s">
        <v>256</v>
      </c>
      <c r="T150" s="126">
        <f t="shared" si="10"/>
        <v>0</v>
      </c>
      <c r="U150" s="162" t="e">
        <f t="shared" si="97"/>
        <v>#DIV/0!</v>
      </c>
      <c r="V150" s="126">
        <f t="shared" si="12"/>
        <v>0</v>
      </c>
      <c r="W150" s="523" t="s">
        <v>256</v>
      </c>
      <c r="X150" s="179"/>
      <c r="Y150" s="177"/>
    </row>
    <row r="151" spans="1:25" s="137" customFormat="1" ht="47.25">
      <c r="A151" s="108" t="s">
        <v>906</v>
      </c>
      <c r="B151" s="163" t="s">
        <v>907</v>
      </c>
      <c r="C151" s="110" t="s">
        <v>856</v>
      </c>
      <c r="D151" s="126">
        <f t="shared" si="69"/>
        <v>0</v>
      </c>
      <c r="E151" s="171">
        <v>0</v>
      </c>
      <c r="F151" s="171">
        <v>0</v>
      </c>
      <c r="G151" s="171">
        <v>0</v>
      </c>
      <c r="H151" s="171">
        <v>0</v>
      </c>
      <c r="I151" s="126">
        <v>0</v>
      </c>
      <c r="J151" s="126">
        <v>0</v>
      </c>
      <c r="K151" s="126">
        <v>0</v>
      </c>
      <c r="L151" s="126">
        <v>0</v>
      </c>
      <c r="M151" s="126">
        <v>0</v>
      </c>
      <c r="N151" s="126">
        <f t="shared" si="72"/>
        <v>0</v>
      </c>
      <c r="O151" s="162" t="e">
        <f t="shared" si="73"/>
        <v>#DIV/0!</v>
      </c>
      <c r="P151" s="126">
        <f t="shared" si="8"/>
        <v>0</v>
      </c>
      <c r="Q151" s="527" t="s">
        <v>256</v>
      </c>
      <c r="R151" s="126">
        <f t="shared" si="9"/>
        <v>0</v>
      </c>
      <c r="S151" s="527" t="s">
        <v>256</v>
      </c>
      <c r="T151" s="126">
        <f t="shared" si="10"/>
        <v>0</v>
      </c>
      <c r="U151" s="162" t="e">
        <f t="shared" si="97"/>
        <v>#DIV/0!</v>
      </c>
      <c r="V151" s="126">
        <f t="shared" si="12"/>
        <v>0</v>
      </c>
      <c r="W151" s="523" t="s">
        <v>256</v>
      </c>
      <c r="X151" s="179"/>
      <c r="Y151" s="177"/>
    </row>
    <row r="152" spans="1:25" s="137" customFormat="1" ht="47.25">
      <c r="A152" s="109" t="s">
        <v>908</v>
      </c>
      <c r="B152" s="163" t="s">
        <v>909</v>
      </c>
      <c r="C152" s="110" t="s">
        <v>856</v>
      </c>
      <c r="D152" s="126">
        <f t="shared" si="69"/>
        <v>0</v>
      </c>
      <c r="E152" s="171">
        <v>0</v>
      </c>
      <c r="F152" s="171">
        <v>0</v>
      </c>
      <c r="G152" s="171">
        <v>0</v>
      </c>
      <c r="H152" s="171">
        <v>0</v>
      </c>
      <c r="I152" s="126">
        <f>I153+I154</f>
        <v>0</v>
      </c>
      <c r="J152" s="126">
        <f>J153+J154</f>
        <v>0</v>
      </c>
      <c r="K152" s="126">
        <f>K153+K154</f>
        <v>0</v>
      </c>
      <c r="L152" s="126">
        <f>L153+L154</f>
        <v>0</v>
      </c>
      <c r="M152" s="126">
        <f>M153+M154</f>
        <v>0</v>
      </c>
      <c r="N152" s="126">
        <f t="shared" si="72"/>
        <v>0</v>
      </c>
      <c r="O152" s="162" t="e">
        <f t="shared" si="73"/>
        <v>#DIV/0!</v>
      </c>
      <c r="P152" s="126">
        <f t="shared" si="8"/>
        <v>0</v>
      </c>
      <c r="Q152" s="527" t="s">
        <v>256</v>
      </c>
      <c r="R152" s="126">
        <f t="shared" si="9"/>
        <v>0</v>
      </c>
      <c r="S152" s="527" t="s">
        <v>256</v>
      </c>
      <c r="T152" s="126">
        <f t="shared" si="10"/>
        <v>0</v>
      </c>
      <c r="U152" s="162" t="e">
        <f t="shared" si="97"/>
        <v>#DIV/0!</v>
      </c>
      <c r="V152" s="126">
        <f t="shared" si="12"/>
        <v>0</v>
      </c>
      <c r="W152" s="523" t="s">
        <v>256</v>
      </c>
      <c r="X152" s="179"/>
      <c r="Y152" s="177"/>
    </row>
    <row r="153" spans="1:25" s="137" customFormat="1" ht="31.5">
      <c r="A153" s="108" t="s">
        <v>910</v>
      </c>
      <c r="B153" s="163" t="s">
        <v>911</v>
      </c>
      <c r="C153" s="110" t="s">
        <v>856</v>
      </c>
      <c r="D153" s="126">
        <f t="shared" si="69"/>
        <v>0</v>
      </c>
      <c r="E153" s="171">
        <v>0</v>
      </c>
      <c r="F153" s="171">
        <v>0</v>
      </c>
      <c r="G153" s="171">
        <v>0</v>
      </c>
      <c r="H153" s="171">
        <v>0</v>
      </c>
      <c r="I153" s="126">
        <v>0</v>
      </c>
      <c r="J153" s="126">
        <v>0</v>
      </c>
      <c r="K153" s="126">
        <v>0</v>
      </c>
      <c r="L153" s="126">
        <v>0</v>
      </c>
      <c r="M153" s="126">
        <v>0</v>
      </c>
      <c r="N153" s="126">
        <f t="shared" si="72"/>
        <v>0</v>
      </c>
      <c r="O153" s="162" t="e">
        <f t="shared" si="73"/>
        <v>#DIV/0!</v>
      </c>
      <c r="P153" s="126">
        <f t="shared" si="8"/>
        <v>0</v>
      </c>
      <c r="Q153" s="527" t="s">
        <v>256</v>
      </c>
      <c r="R153" s="126">
        <f t="shared" si="9"/>
        <v>0</v>
      </c>
      <c r="S153" s="527" t="s">
        <v>256</v>
      </c>
      <c r="T153" s="126">
        <f t="shared" si="10"/>
        <v>0</v>
      </c>
      <c r="U153" s="162" t="e">
        <f t="shared" si="97"/>
        <v>#DIV/0!</v>
      </c>
      <c r="V153" s="126">
        <f t="shared" si="12"/>
        <v>0</v>
      </c>
      <c r="W153" s="523" t="s">
        <v>256</v>
      </c>
      <c r="X153" s="179"/>
      <c r="Y153" s="177"/>
    </row>
    <row r="154" spans="1:25" s="137" customFormat="1" ht="47.25">
      <c r="A154" s="108" t="s">
        <v>912</v>
      </c>
      <c r="B154" s="163" t="s">
        <v>913</v>
      </c>
      <c r="C154" s="110" t="s">
        <v>856</v>
      </c>
      <c r="D154" s="126">
        <f t="shared" si="69"/>
        <v>0</v>
      </c>
      <c r="E154" s="171">
        <v>0</v>
      </c>
      <c r="F154" s="171">
        <v>0</v>
      </c>
      <c r="G154" s="171">
        <v>0</v>
      </c>
      <c r="H154" s="171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f t="shared" si="72"/>
        <v>0</v>
      </c>
      <c r="O154" s="162" t="e">
        <f t="shared" si="73"/>
        <v>#DIV/0!</v>
      </c>
      <c r="P154" s="126">
        <f t="shared" si="8"/>
        <v>0</v>
      </c>
      <c r="Q154" s="527" t="s">
        <v>256</v>
      </c>
      <c r="R154" s="126">
        <f t="shared" si="9"/>
        <v>0</v>
      </c>
      <c r="S154" s="527" t="s">
        <v>256</v>
      </c>
      <c r="T154" s="126">
        <f t="shared" si="10"/>
        <v>0</v>
      </c>
      <c r="U154" s="162" t="e">
        <f t="shared" si="97"/>
        <v>#DIV/0!</v>
      </c>
      <c r="V154" s="126">
        <f t="shared" si="12"/>
        <v>0</v>
      </c>
      <c r="W154" s="523" t="s">
        <v>256</v>
      </c>
      <c r="X154" s="179"/>
      <c r="Y154" s="177"/>
    </row>
    <row r="155" spans="1:25" s="137" customFormat="1" ht="110.25">
      <c r="A155" s="109" t="s">
        <v>914</v>
      </c>
      <c r="B155" s="163" t="s">
        <v>915</v>
      </c>
      <c r="C155" s="110" t="s">
        <v>856</v>
      </c>
      <c r="D155" s="126">
        <f t="shared" ref="D155:D159" si="98">SUM(E155:H155)</f>
        <v>0</v>
      </c>
      <c r="E155" s="171">
        <v>0</v>
      </c>
      <c r="F155" s="171">
        <v>0</v>
      </c>
      <c r="G155" s="171">
        <v>0</v>
      </c>
      <c r="H155" s="171">
        <v>0</v>
      </c>
      <c r="I155" s="126">
        <f>I156+I157</f>
        <v>0</v>
      </c>
      <c r="J155" s="126">
        <f>J156+J157</f>
        <v>0</v>
      </c>
      <c r="K155" s="126">
        <f>K156+K157</f>
        <v>0</v>
      </c>
      <c r="L155" s="126">
        <f>L156+L157</f>
        <v>0</v>
      </c>
      <c r="M155" s="126">
        <f>M156+M157</f>
        <v>0</v>
      </c>
      <c r="N155" s="126">
        <f t="shared" si="72"/>
        <v>0</v>
      </c>
      <c r="O155" s="162" t="e">
        <f t="shared" si="73"/>
        <v>#DIV/0!</v>
      </c>
      <c r="P155" s="126">
        <f t="shared" ref="P155:P159" si="99">E155-J155</f>
        <v>0</v>
      </c>
      <c r="Q155" s="527" t="s">
        <v>256</v>
      </c>
      <c r="R155" s="126">
        <f t="shared" ref="R155:R159" si="100">F155-K155</f>
        <v>0</v>
      </c>
      <c r="S155" s="527" t="s">
        <v>256</v>
      </c>
      <c r="T155" s="126">
        <f t="shared" ref="T155:T159" si="101">G155-L155</f>
        <v>0</v>
      </c>
      <c r="U155" s="162" t="e">
        <f t="shared" si="97"/>
        <v>#DIV/0!</v>
      </c>
      <c r="V155" s="126">
        <f t="shared" ref="V155:V159" si="102">H155-M155</f>
        <v>0</v>
      </c>
      <c r="W155" s="523" t="s">
        <v>256</v>
      </c>
      <c r="X155" s="179"/>
      <c r="Y155" s="177"/>
    </row>
    <row r="156" spans="1:25" s="137" customFormat="1" ht="63">
      <c r="A156" s="109" t="s">
        <v>916</v>
      </c>
      <c r="B156" s="163" t="s">
        <v>917</v>
      </c>
      <c r="C156" s="110" t="s">
        <v>856</v>
      </c>
      <c r="D156" s="126">
        <f t="shared" si="98"/>
        <v>0</v>
      </c>
      <c r="E156" s="171">
        <v>0</v>
      </c>
      <c r="F156" s="171">
        <v>0</v>
      </c>
      <c r="G156" s="171">
        <v>0</v>
      </c>
      <c r="H156" s="171">
        <v>0</v>
      </c>
      <c r="I156" s="126">
        <f>SUM(J156:M156)</f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f t="shared" si="72"/>
        <v>0</v>
      </c>
      <c r="O156" s="162" t="e">
        <f t="shared" si="73"/>
        <v>#DIV/0!</v>
      </c>
      <c r="P156" s="126">
        <f t="shared" si="99"/>
        <v>0</v>
      </c>
      <c r="Q156" s="527" t="s">
        <v>256</v>
      </c>
      <c r="R156" s="126">
        <f t="shared" si="100"/>
        <v>0</v>
      </c>
      <c r="S156" s="527" t="s">
        <v>256</v>
      </c>
      <c r="T156" s="126">
        <f t="shared" si="101"/>
        <v>0</v>
      </c>
      <c r="U156" s="162" t="e">
        <f t="shared" si="97"/>
        <v>#DIV/0!</v>
      </c>
      <c r="V156" s="126">
        <f t="shared" si="102"/>
        <v>0</v>
      </c>
      <c r="W156" s="523" t="s">
        <v>256</v>
      </c>
      <c r="X156" s="179"/>
      <c r="Y156" s="177"/>
    </row>
    <row r="157" spans="1:25" s="137" customFormat="1" ht="47.25">
      <c r="A157" s="109" t="s">
        <v>918</v>
      </c>
      <c r="B157" s="163" t="s">
        <v>919</v>
      </c>
      <c r="C157" s="110" t="s">
        <v>856</v>
      </c>
      <c r="D157" s="126">
        <f t="shared" si="98"/>
        <v>0</v>
      </c>
      <c r="E157" s="171">
        <v>0</v>
      </c>
      <c r="F157" s="171">
        <v>0</v>
      </c>
      <c r="G157" s="171">
        <v>0</v>
      </c>
      <c r="H157" s="171">
        <v>0</v>
      </c>
      <c r="I157" s="126">
        <f>SUM(J157:M157)</f>
        <v>0</v>
      </c>
      <c r="J157" s="126">
        <v>0</v>
      </c>
      <c r="K157" s="126">
        <v>0</v>
      </c>
      <c r="L157" s="126">
        <v>0</v>
      </c>
      <c r="M157" s="126">
        <v>0</v>
      </c>
      <c r="N157" s="126">
        <f t="shared" si="72"/>
        <v>0</v>
      </c>
      <c r="O157" s="162" t="e">
        <f t="shared" si="73"/>
        <v>#DIV/0!</v>
      </c>
      <c r="P157" s="126">
        <f t="shared" si="99"/>
        <v>0</v>
      </c>
      <c r="Q157" s="527" t="s">
        <v>256</v>
      </c>
      <c r="R157" s="126">
        <f t="shared" si="100"/>
        <v>0</v>
      </c>
      <c r="S157" s="527" t="s">
        <v>256</v>
      </c>
      <c r="T157" s="126">
        <f t="shared" si="101"/>
        <v>0</v>
      </c>
      <c r="U157" s="162" t="e">
        <f t="shared" si="97"/>
        <v>#DIV/0!</v>
      </c>
      <c r="V157" s="126">
        <f t="shared" si="102"/>
        <v>0</v>
      </c>
      <c r="W157" s="523" t="s">
        <v>256</v>
      </c>
      <c r="X157" s="179"/>
      <c r="Y157" s="177"/>
    </row>
    <row r="158" spans="1:25" s="137" customFormat="1" ht="31.5">
      <c r="A158" s="109" t="s">
        <v>920</v>
      </c>
      <c r="B158" s="163" t="s">
        <v>864</v>
      </c>
      <c r="C158" s="110" t="s">
        <v>856</v>
      </c>
      <c r="D158" s="126">
        <v>0</v>
      </c>
      <c r="E158" s="171">
        <v>0</v>
      </c>
      <c r="F158" s="171">
        <v>0</v>
      </c>
      <c r="G158" s="171">
        <v>0</v>
      </c>
      <c r="H158" s="171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126">
        <f t="shared" si="72"/>
        <v>0</v>
      </c>
      <c r="O158" s="162" t="e">
        <f t="shared" si="73"/>
        <v>#DIV/0!</v>
      </c>
      <c r="P158" s="126">
        <f t="shared" si="99"/>
        <v>0</v>
      </c>
      <c r="Q158" s="527" t="s">
        <v>256</v>
      </c>
      <c r="R158" s="126">
        <f t="shared" si="100"/>
        <v>0</v>
      </c>
      <c r="S158" s="527" t="s">
        <v>256</v>
      </c>
      <c r="T158" s="126">
        <f t="shared" si="101"/>
        <v>0</v>
      </c>
      <c r="U158" s="162" t="e">
        <f t="shared" si="97"/>
        <v>#DIV/0!</v>
      </c>
      <c r="V158" s="126">
        <f t="shared" si="102"/>
        <v>0</v>
      </c>
      <c r="W158" s="523" t="s">
        <v>256</v>
      </c>
      <c r="X158" s="179"/>
      <c r="Y158" s="177"/>
    </row>
    <row r="159" spans="1:25" s="137" customFormat="1" ht="47.25">
      <c r="A159" s="109" t="s">
        <v>921</v>
      </c>
      <c r="B159" s="163" t="s">
        <v>922</v>
      </c>
      <c r="C159" s="110" t="s">
        <v>856</v>
      </c>
      <c r="D159" s="126">
        <f t="shared" si="98"/>
        <v>0</v>
      </c>
      <c r="E159" s="171">
        <v>0</v>
      </c>
      <c r="F159" s="171">
        <v>0</v>
      </c>
      <c r="G159" s="171">
        <v>0</v>
      </c>
      <c r="H159" s="171">
        <v>0</v>
      </c>
      <c r="I159" s="126">
        <v>0</v>
      </c>
      <c r="J159" s="126">
        <v>0</v>
      </c>
      <c r="K159" s="126">
        <v>0</v>
      </c>
      <c r="L159" s="126">
        <v>0</v>
      </c>
      <c r="M159" s="126">
        <v>0</v>
      </c>
      <c r="N159" s="126">
        <f t="shared" si="72"/>
        <v>0</v>
      </c>
      <c r="O159" s="162" t="e">
        <f t="shared" si="73"/>
        <v>#DIV/0!</v>
      </c>
      <c r="P159" s="126">
        <f t="shared" si="99"/>
        <v>0</v>
      </c>
      <c r="Q159" s="527" t="s">
        <v>256</v>
      </c>
      <c r="R159" s="126">
        <f t="shared" si="100"/>
        <v>0</v>
      </c>
      <c r="S159" s="527" t="s">
        <v>256</v>
      </c>
      <c r="T159" s="126">
        <f t="shared" si="101"/>
        <v>0</v>
      </c>
      <c r="U159" s="162" t="e">
        <f t="shared" si="97"/>
        <v>#DIV/0!</v>
      </c>
      <c r="V159" s="126">
        <f t="shared" si="102"/>
        <v>0</v>
      </c>
      <c r="W159" s="523" t="s">
        <v>256</v>
      </c>
      <c r="X159" s="179"/>
      <c r="Y159" s="177"/>
    </row>
    <row r="160" spans="1:25" s="137" customFormat="1" ht="31.5">
      <c r="A160" s="109" t="s">
        <v>923</v>
      </c>
      <c r="B160" s="163" t="s">
        <v>924</v>
      </c>
      <c r="C160" s="110" t="s">
        <v>856</v>
      </c>
      <c r="D160" s="126">
        <f t="shared" ref="D160:M160" si="103">SUM(D161:D162)</f>
        <v>4.1639999999999997</v>
      </c>
      <c r="E160" s="126">
        <f t="shared" si="103"/>
        <v>0</v>
      </c>
      <c r="F160" s="126">
        <f t="shared" si="103"/>
        <v>0</v>
      </c>
      <c r="G160" s="126">
        <f t="shared" si="103"/>
        <v>4.1639999999999997</v>
      </c>
      <c r="H160" s="126">
        <f t="shared" si="103"/>
        <v>0</v>
      </c>
      <c r="I160" s="126">
        <f t="shared" si="103"/>
        <v>3.3479999999999999</v>
      </c>
      <c r="J160" s="126">
        <f t="shared" si="103"/>
        <v>0</v>
      </c>
      <c r="K160" s="126">
        <f t="shared" si="103"/>
        <v>0</v>
      </c>
      <c r="L160" s="126">
        <f t="shared" si="103"/>
        <v>3.3479999999999999</v>
      </c>
      <c r="M160" s="126">
        <f t="shared" si="103"/>
        <v>0</v>
      </c>
      <c r="N160" s="126">
        <f t="shared" ref="N160" si="104">T160</f>
        <v>0.81599999999999995</v>
      </c>
      <c r="O160" s="162">
        <f t="shared" ref="O160" si="105">U160</f>
        <v>100</v>
      </c>
      <c r="P160" s="126">
        <f t="shared" ref="P160:V160" si="106">SUM(P161:P162)</f>
        <v>0</v>
      </c>
      <c r="Q160" s="126">
        <f t="shared" si="106"/>
        <v>0</v>
      </c>
      <c r="R160" s="126">
        <f t="shared" si="106"/>
        <v>0</v>
      </c>
      <c r="S160" s="126">
        <f t="shared" si="106"/>
        <v>0</v>
      </c>
      <c r="T160" s="126">
        <f t="shared" si="106"/>
        <v>0.81599999999999995</v>
      </c>
      <c r="U160" s="181">
        <f t="shared" si="106"/>
        <v>100</v>
      </c>
      <c r="V160" s="126">
        <f t="shared" si="106"/>
        <v>0</v>
      </c>
      <c r="W160" s="523" t="s">
        <v>256</v>
      </c>
      <c r="X160" s="179"/>
      <c r="Y160" s="177"/>
    </row>
    <row r="161" spans="1:25" s="100" customFormat="1" ht="62.25" customHeight="1">
      <c r="A161" s="313" t="str">
        <f>'10'!A144</f>
        <v>1.6.1</v>
      </c>
      <c r="B161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1" s="313" t="str">
        <f>'10'!C144</f>
        <v>J_ets_037</v>
      </c>
      <c r="D161" s="158">
        <f t="shared" ref="D161:D162" si="107">SUM(E161:H161)</f>
        <v>3.3479999999999999</v>
      </c>
      <c r="E161" s="336">
        <v>0</v>
      </c>
      <c r="F161" s="336">
        <v>0</v>
      </c>
      <c r="G161" s="336">
        <f>'10'!G144</f>
        <v>3.3479999999999999</v>
      </c>
      <c r="H161" s="336">
        <v>0</v>
      </c>
      <c r="I161" s="158">
        <f t="shared" ref="I161:I162" si="108">SUM(J161:M161)</f>
        <v>3.3479999999999999</v>
      </c>
      <c r="J161" s="158">
        <v>0</v>
      </c>
      <c r="K161" s="158">
        <v>0</v>
      </c>
      <c r="L161" s="158">
        <f>'10'!H144</f>
        <v>3.3479999999999999</v>
      </c>
      <c r="M161" s="158">
        <v>0</v>
      </c>
      <c r="N161" s="126">
        <f t="shared" si="72"/>
        <v>0</v>
      </c>
      <c r="O161" s="162">
        <f t="shared" si="73"/>
        <v>100</v>
      </c>
      <c r="P161" s="158">
        <f t="shared" ref="P161:P162" si="109">E161-J161</f>
        <v>0</v>
      </c>
      <c r="Q161" s="333" t="s">
        <v>256</v>
      </c>
      <c r="R161" s="158">
        <f t="shared" ref="R161:R162" si="110">F161-K161</f>
        <v>0</v>
      </c>
      <c r="S161" s="333" t="s">
        <v>256</v>
      </c>
      <c r="T161" s="158">
        <f t="shared" ref="T161:T162" si="111">G161-L161</f>
        <v>0</v>
      </c>
      <c r="U161" s="178">
        <f t="shared" ref="U161:U162" si="112">L161/G161*100</f>
        <v>100</v>
      </c>
      <c r="V161" s="158">
        <f t="shared" ref="V161:V162" si="113">H161-M161</f>
        <v>0</v>
      </c>
      <c r="W161" s="131" t="s">
        <v>256</v>
      </c>
      <c r="X161" s="179"/>
      <c r="Y161" s="175"/>
    </row>
    <row r="162" spans="1:25" s="100" customFormat="1" ht="46.5" customHeight="1">
      <c r="A162" s="313" t="str">
        <f>'10'!A145</f>
        <v>1.6.2</v>
      </c>
      <c r="B162" s="314" t="str">
        <f>'10'!B145</f>
        <v>Внедрение системы телемеханики на ПС 110/10 кВ Ударный</v>
      </c>
      <c r="C162" s="313" t="str">
        <f>'10'!C145</f>
        <v>J_ets_039</v>
      </c>
      <c r="D162" s="158">
        <f t="shared" si="107"/>
        <v>0.81599999999999995</v>
      </c>
      <c r="E162" s="336">
        <v>0</v>
      </c>
      <c r="F162" s="336">
        <v>0</v>
      </c>
      <c r="G162" s="336">
        <f>'10'!G145</f>
        <v>0.81599999999999995</v>
      </c>
      <c r="H162" s="336">
        <v>0</v>
      </c>
      <c r="I162" s="158">
        <f t="shared" si="108"/>
        <v>0</v>
      </c>
      <c r="J162" s="158">
        <v>0</v>
      </c>
      <c r="K162" s="158">
        <v>0</v>
      </c>
      <c r="L162" s="158">
        <f>'10'!H145</f>
        <v>0</v>
      </c>
      <c r="M162" s="158">
        <v>0</v>
      </c>
      <c r="N162" s="126">
        <f t="shared" si="72"/>
        <v>0.81599999999999995</v>
      </c>
      <c r="O162" s="162">
        <f t="shared" si="73"/>
        <v>0</v>
      </c>
      <c r="P162" s="158">
        <f t="shared" si="109"/>
        <v>0</v>
      </c>
      <c r="Q162" s="333" t="s">
        <v>256</v>
      </c>
      <c r="R162" s="158">
        <f t="shared" si="110"/>
        <v>0</v>
      </c>
      <c r="S162" s="333" t="s">
        <v>256</v>
      </c>
      <c r="T162" s="158">
        <f t="shared" si="111"/>
        <v>0.81599999999999995</v>
      </c>
      <c r="U162" s="178">
        <f t="shared" si="112"/>
        <v>0</v>
      </c>
      <c r="V162" s="158">
        <f t="shared" si="113"/>
        <v>0</v>
      </c>
      <c r="W162" s="131" t="s">
        <v>256</v>
      </c>
      <c r="X162" s="104">
        <f>'10'!T145</f>
        <v>0</v>
      </c>
      <c r="Y162" s="175"/>
    </row>
    <row r="163" spans="1:25" s="100" customFormat="1" ht="47.25" customHeight="1">
      <c r="A163" s="718" t="s">
        <v>21</v>
      </c>
      <c r="B163" s="718"/>
      <c r="C163" s="718"/>
      <c r="D163" s="126">
        <f t="shared" ref="D163:W163" si="114">D22</f>
        <v>79.975677199999993</v>
      </c>
      <c r="E163" s="126">
        <f t="shared" si="114"/>
        <v>0</v>
      </c>
      <c r="F163" s="126">
        <f t="shared" si="114"/>
        <v>0</v>
      </c>
      <c r="G163" s="126">
        <f t="shared" si="114"/>
        <v>79.975677199999993</v>
      </c>
      <c r="H163" s="126">
        <f t="shared" si="114"/>
        <v>0</v>
      </c>
      <c r="I163" s="126">
        <f t="shared" si="114"/>
        <v>19.948448266</v>
      </c>
      <c r="J163" s="126">
        <f t="shared" si="114"/>
        <v>0</v>
      </c>
      <c r="K163" s="126">
        <f t="shared" si="114"/>
        <v>0</v>
      </c>
      <c r="L163" s="126">
        <f t="shared" si="114"/>
        <v>19.948448266</v>
      </c>
      <c r="M163" s="126">
        <f t="shared" si="114"/>
        <v>0</v>
      </c>
      <c r="N163" s="126">
        <f t="shared" si="114"/>
        <v>60.027228933999993</v>
      </c>
      <c r="O163" s="167">
        <f t="shared" si="114"/>
        <v>24.943143921262102</v>
      </c>
      <c r="P163" s="126">
        <f t="shared" si="114"/>
        <v>0</v>
      </c>
      <c r="Q163" s="126" t="str">
        <f t="shared" si="114"/>
        <v>-</v>
      </c>
      <c r="R163" s="126">
        <f t="shared" si="114"/>
        <v>0</v>
      </c>
      <c r="S163" s="126" t="str">
        <f t="shared" si="114"/>
        <v>-</v>
      </c>
      <c r="T163" s="126">
        <f t="shared" si="114"/>
        <v>60.027228933999993</v>
      </c>
      <c r="U163" s="167">
        <f t="shared" si="114"/>
        <v>24.943143921262102</v>
      </c>
      <c r="V163" s="126">
        <f t="shared" si="114"/>
        <v>0</v>
      </c>
      <c r="W163" s="166" t="str">
        <f t="shared" si="114"/>
        <v>-</v>
      </c>
      <c r="X163" s="179"/>
      <c r="Y163" s="175"/>
    </row>
    <row r="164" spans="1:25" s="100" customFormat="1">
      <c r="A164" s="172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3"/>
      <c r="P164" s="170"/>
      <c r="Q164" s="170"/>
      <c r="R164" s="170"/>
      <c r="S164" s="170"/>
      <c r="T164" s="170"/>
      <c r="U164" s="173"/>
      <c r="V164" s="170"/>
      <c r="W164" s="170"/>
      <c r="X164" s="170"/>
      <c r="Y164" s="174"/>
    </row>
    <row r="165" spans="1:25" s="100" customFormat="1">
      <c r="A165" s="172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3"/>
      <c r="P165" s="170"/>
      <c r="Q165" s="170"/>
      <c r="R165" s="170"/>
      <c r="S165" s="170"/>
      <c r="T165" s="170"/>
      <c r="U165" s="173"/>
      <c r="V165" s="170"/>
      <c r="W165" s="170"/>
      <c r="X165" s="170"/>
      <c r="Y165" s="174"/>
    </row>
    <row r="166" spans="1:25" s="100" customFormat="1">
      <c r="A166" s="172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3"/>
      <c r="P166" s="170"/>
      <c r="Q166" s="170"/>
      <c r="R166" s="170"/>
      <c r="S166" s="170"/>
      <c r="T166" s="170"/>
      <c r="U166" s="173"/>
      <c r="V166" s="170"/>
      <c r="W166" s="170"/>
      <c r="X166" s="170"/>
      <c r="Y166" s="174"/>
    </row>
    <row r="167" spans="1:25" s="100" customFormat="1">
      <c r="A167" s="172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3"/>
      <c r="P167" s="170"/>
      <c r="Q167" s="170"/>
      <c r="R167" s="170"/>
      <c r="S167" s="170"/>
      <c r="T167" s="170"/>
      <c r="U167" s="173"/>
      <c r="V167" s="170"/>
      <c r="W167" s="170"/>
      <c r="X167" s="170"/>
      <c r="Y167" s="174"/>
    </row>
    <row r="168" spans="1:25" s="100" customFormat="1">
      <c r="A168" s="172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3"/>
      <c r="P168" s="170"/>
      <c r="Q168" s="170"/>
      <c r="R168" s="170"/>
      <c r="S168" s="170"/>
      <c r="T168" s="170"/>
      <c r="U168" s="173"/>
      <c r="V168" s="170"/>
      <c r="W168" s="170"/>
      <c r="X168" s="170"/>
      <c r="Y168" s="174"/>
    </row>
    <row r="169" spans="1:25" s="100" customFormat="1">
      <c r="A169" s="172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3"/>
      <c r="P169" s="170"/>
      <c r="Q169" s="170"/>
      <c r="R169" s="170"/>
      <c r="S169" s="170"/>
      <c r="T169" s="170"/>
      <c r="U169" s="173"/>
      <c r="V169" s="170"/>
      <c r="W169" s="170"/>
      <c r="X169" s="170"/>
      <c r="Y169" s="174"/>
    </row>
    <row r="170" spans="1:25" s="100" customFormat="1">
      <c r="A170" s="172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3"/>
      <c r="P170" s="170"/>
      <c r="Q170" s="170"/>
      <c r="R170" s="170"/>
      <c r="S170" s="170"/>
      <c r="T170" s="170"/>
      <c r="U170" s="173"/>
      <c r="V170" s="170"/>
      <c r="W170" s="170"/>
      <c r="X170" s="170"/>
      <c r="Y170" s="174"/>
    </row>
    <row r="171" spans="1:25" s="100" customFormat="1">
      <c r="A171" s="172"/>
      <c r="B171" s="170"/>
      <c r="C171" s="170"/>
      <c r="D171" s="170"/>
      <c r="E171" s="170"/>
      <c r="F171" s="170"/>
      <c r="G171" s="170"/>
      <c r="H171" s="170"/>
      <c r="I171" s="170"/>
      <c r="J171" s="170"/>
      <c r="K171" s="170"/>
      <c r="L171" s="170"/>
      <c r="M171" s="170"/>
      <c r="N171" s="170"/>
      <c r="O171" s="173"/>
      <c r="P171" s="170"/>
      <c r="Q171" s="170"/>
      <c r="R171" s="170"/>
      <c r="S171" s="170"/>
      <c r="T171" s="170"/>
      <c r="U171" s="173"/>
      <c r="V171" s="170"/>
      <c r="W171" s="170"/>
      <c r="X171" s="170"/>
      <c r="Y171" s="174"/>
    </row>
  </sheetData>
  <autoFilter ref="A21:Y163"/>
  <mergeCells count="32">
    <mergeCell ref="N16:W17"/>
    <mergeCell ref="A5:X5"/>
    <mergeCell ref="A4:X4"/>
    <mergeCell ref="A6:X6"/>
    <mergeCell ref="A8:X8"/>
    <mergeCell ref="A10:X10"/>
    <mergeCell ref="A163:C163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  <ignoredErrors>
    <ignoredError sqref="H30 E30:F30 J30:K30 M30 E132:M132 E137:M137 D145:D155 E143:N143 D159" formulaRange="1"/>
    <ignoredError sqref="H24 P160 R160 I115 I118 T160 V160 I58 I127 G22 A79:C79" formula="1"/>
    <ignoredError sqref="U161:U162 O144:O162 U135:U159 O112:O142 U112:U133 U22:U95 O22:O95 O96:O104 N81 O108:O111 O105:O107 U96:U103 U107:U111 U104:U106 U163 O163" evalError="1"/>
    <ignoredError sqref="D160" formula="1" formulaRange="1"/>
    <ignoredError sqref="A115 A29 A156:A157 A152 A142 A136 A131 A127 A118" twoDigitTextYear="1"/>
    <ignoredError sqref="U160" evalError="1" formula="1"/>
    <ignoredError sqref="O143" evalError="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X163"/>
  <sheetViews>
    <sheetView zoomScale="60" zoomScaleNormal="60" workbookViewId="0">
      <selection activeCell="V112" sqref="V112"/>
    </sheetView>
  </sheetViews>
  <sheetFormatPr defaultColWidth="9.140625" defaultRowHeight="15.75" outlineLevelCol="1"/>
  <cols>
    <col min="1" max="1" width="14.7109375" style="146" customWidth="1"/>
    <col min="2" max="2" width="50.7109375" style="144" customWidth="1"/>
    <col min="3" max="3" width="14.140625" style="144" customWidth="1"/>
    <col min="4" max="4" width="22.7109375" style="161" customWidth="1"/>
    <col min="5" max="5" width="18.7109375" style="144" customWidth="1"/>
    <col min="6" max="6" width="13.85546875" style="144" customWidth="1"/>
    <col min="7" max="7" width="15.42578125" style="144" customWidth="1"/>
    <col min="8" max="8" width="10.5703125" style="144" customWidth="1"/>
    <col min="9" max="9" width="12.140625" style="144" customWidth="1"/>
    <col min="10" max="10" width="10.28515625" style="144" customWidth="1" outlineLevel="1"/>
    <col min="11" max="11" width="11.7109375" style="144" customWidth="1" outlineLevel="1"/>
    <col min="12" max="12" width="9.28515625" style="144" customWidth="1" outlineLevel="1"/>
    <col min="13" max="13" width="11.42578125" style="144" customWidth="1" outlineLevel="1"/>
    <col min="14" max="17" width="9.28515625" style="144" customWidth="1" outlineLevel="1"/>
    <col min="18" max="20" width="14" style="144" customWidth="1"/>
    <col min="21" max="21" width="14" style="161" customWidth="1"/>
    <col min="22" max="22" width="100.7109375" style="161" customWidth="1"/>
    <col min="23" max="23" width="9.140625" style="100"/>
    <col min="24" max="24" width="15.28515625" style="100" customWidth="1"/>
    <col min="25" max="16384" width="9.140625" style="100"/>
  </cols>
  <sheetData>
    <row r="1" spans="1:22">
      <c r="S1" s="146" t="s">
        <v>493</v>
      </c>
    </row>
    <row r="2" spans="1:22">
      <c r="S2" s="146" t="s">
        <v>23</v>
      </c>
    </row>
    <row r="3" spans="1:22">
      <c r="S3" s="146" t="s">
        <v>24</v>
      </c>
    </row>
    <row r="6" spans="1:22">
      <c r="A6" s="709" t="s">
        <v>492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</row>
    <row r="7" spans="1:22">
      <c r="A7" s="709" t="s">
        <v>1179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</row>
    <row r="8" spans="1:22">
      <c r="A8" s="709" t="str">
        <f>'10'!A8:T8</f>
        <v>за 4 квартал 2021 год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</row>
    <row r="10" spans="1:22">
      <c r="A10" s="716" t="s">
        <v>1171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</row>
    <row r="12" spans="1:22">
      <c r="A12" s="714" t="str">
        <f>'10'!A12:T12</f>
        <v xml:space="preserve">                    Год раскрытия информации: 2020 год</v>
      </c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  <c r="R12" s="714"/>
      <c r="S12" s="714"/>
      <c r="T12" s="714"/>
      <c r="U12" s="714"/>
      <c r="V12" s="714"/>
    </row>
    <row r="14" spans="1:22">
      <c r="A14" s="714" t="s">
        <v>34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14"/>
      <c r="R14" s="714"/>
      <c r="S14" s="714"/>
      <c r="T14" s="714"/>
      <c r="U14" s="714"/>
      <c r="V14" s="714"/>
    </row>
    <row r="15" spans="1:22">
      <c r="A15" s="712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2"/>
      <c r="O15" s="712"/>
      <c r="P15" s="712"/>
      <c r="Q15" s="712"/>
      <c r="R15" s="712"/>
      <c r="S15" s="712"/>
      <c r="T15" s="712"/>
      <c r="U15" s="712"/>
      <c r="V15" s="712"/>
    </row>
    <row r="18" spans="1:24" ht="82.5" customHeight="1">
      <c r="A18" s="707" t="s">
        <v>0</v>
      </c>
      <c r="B18" s="707" t="s">
        <v>1</v>
      </c>
      <c r="C18" s="707" t="s">
        <v>2</v>
      </c>
      <c r="D18" s="706" t="s">
        <v>41</v>
      </c>
      <c r="E18" s="707" t="s">
        <v>1243</v>
      </c>
      <c r="F18" s="707" t="s">
        <v>1244</v>
      </c>
      <c r="G18" s="707"/>
      <c r="H18" s="707" t="s">
        <v>1245</v>
      </c>
      <c r="I18" s="707"/>
      <c r="J18" s="707"/>
      <c r="K18" s="707"/>
      <c r="L18" s="707"/>
      <c r="M18" s="707"/>
      <c r="N18" s="707"/>
      <c r="O18" s="707"/>
      <c r="P18" s="707"/>
      <c r="Q18" s="707"/>
      <c r="R18" s="707" t="s">
        <v>494</v>
      </c>
      <c r="S18" s="707"/>
      <c r="T18" s="707" t="s">
        <v>495</v>
      </c>
      <c r="U18" s="707"/>
      <c r="V18" s="706" t="s">
        <v>10</v>
      </c>
    </row>
    <row r="19" spans="1:24" ht="26.25" customHeight="1">
      <c r="A19" s="707"/>
      <c r="B19" s="707"/>
      <c r="C19" s="707"/>
      <c r="D19" s="706"/>
      <c r="E19" s="707"/>
      <c r="F19" s="707" t="s">
        <v>49</v>
      </c>
      <c r="G19" s="707" t="s">
        <v>50</v>
      </c>
      <c r="H19" s="707" t="s">
        <v>484</v>
      </c>
      <c r="I19" s="707"/>
      <c r="J19" s="707" t="s">
        <v>485</v>
      </c>
      <c r="K19" s="707"/>
      <c r="L19" s="707" t="s">
        <v>486</v>
      </c>
      <c r="M19" s="707"/>
      <c r="N19" s="707" t="s">
        <v>487</v>
      </c>
      <c r="O19" s="707"/>
      <c r="P19" s="707" t="s">
        <v>488</v>
      </c>
      <c r="Q19" s="707"/>
      <c r="R19" s="707" t="s">
        <v>49</v>
      </c>
      <c r="S19" s="707" t="s">
        <v>50</v>
      </c>
      <c r="T19" s="707"/>
      <c r="U19" s="707"/>
      <c r="V19" s="706"/>
    </row>
    <row r="20" spans="1:24" ht="78" customHeight="1">
      <c r="A20" s="707"/>
      <c r="B20" s="707"/>
      <c r="C20" s="707"/>
      <c r="D20" s="706"/>
      <c r="E20" s="707"/>
      <c r="F20" s="707"/>
      <c r="G20" s="707"/>
      <c r="H20" s="623" t="s">
        <v>11</v>
      </c>
      <c r="I20" s="623" t="s">
        <v>12</v>
      </c>
      <c r="J20" s="623" t="s">
        <v>11</v>
      </c>
      <c r="K20" s="623" t="s">
        <v>12</v>
      </c>
      <c r="L20" s="623" t="s">
        <v>11</v>
      </c>
      <c r="M20" s="623" t="s">
        <v>12</v>
      </c>
      <c r="N20" s="623" t="s">
        <v>11</v>
      </c>
      <c r="O20" s="623" t="s">
        <v>12</v>
      </c>
      <c r="P20" s="623" t="s">
        <v>11</v>
      </c>
      <c r="Q20" s="623" t="s">
        <v>12</v>
      </c>
      <c r="R20" s="707"/>
      <c r="S20" s="707"/>
      <c r="T20" s="623" t="s">
        <v>48</v>
      </c>
      <c r="U20" s="624" t="s">
        <v>20</v>
      </c>
      <c r="V20" s="706"/>
    </row>
    <row r="21" spans="1:24">
      <c r="A21" s="131">
        <v>1</v>
      </c>
      <c r="B21" s="131">
        <v>2</v>
      </c>
      <c r="C21" s="131">
        <v>3</v>
      </c>
      <c r="D21" s="104">
        <v>4</v>
      </c>
      <c r="E21" s="131">
        <v>5</v>
      </c>
      <c r="F21" s="131">
        <v>6</v>
      </c>
      <c r="G21" s="131">
        <v>7</v>
      </c>
      <c r="H21" s="131">
        <v>8</v>
      </c>
      <c r="I21" s="131">
        <v>9</v>
      </c>
      <c r="J21" s="131">
        <v>10</v>
      </c>
      <c r="K21" s="131">
        <v>11</v>
      </c>
      <c r="L21" s="131">
        <v>12</v>
      </c>
      <c r="M21" s="131">
        <v>13</v>
      </c>
      <c r="N21" s="131">
        <v>14</v>
      </c>
      <c r="O21" s="131">
        <v>15</v>
      </c>
      <c r="P21" s="131">
        <v>16</v>
      </c>
      <c r="Q21" s="131">
        <v>17</v>
      </c>
      <c r="R21" s="131">
        <v>18</v>
      </c>
      <c r="S21" s="131">
        <v>19</v>
      </c>
      <c r="T21" s="131">
        <v>20</v>
      </c>
      <c r="U21" s="104">
        <v>21</v>
      </c>
      <c r="V21" s="104">
        <v>22</v>
      </c>
    </row>
    <row r="22" spans="1:24" s="137" customFormat="1" ht="31.5">
      <c r="A22" s="107">
        <v>0</v>
      </c>
      <c r="B22" s="107" t="s">
        <v>21</v>
      </c>
      <c r="C22" s="110" t="s">
        <v>856</v>
      </c>
      <c r="D22" s="129">
        <f>SUM(D23:D28)</f>
        <v>54.400385010000008</v>
      </c>
      <c r="E22" s="129">
        <v>0</v>
      </c>
      <c r="F22" s="129">
        <f t="shared" ref="F22:Q22" si="0">SUM(F23:F28)</f>
        <v>0</v>
      </c>
      <c r="G22" s="129">
        <f t="shared" si="0"/>
        <v>0</v>
      </c>
      <c r="H22" s="129">
        <f>SUM(H23:H28)</f>
        <v>66.646231</v>
      </c>
      <c r="I22" s="129">
        <f t="shared" si="0"/>
        <v>26.903745230000002</v>
      </c>
      <c r="J22" s="129">
        <f t="shared" si="0"/>
        <v>0</v>
      </c>
      <c r="K22" s="129">
        <f t="shared" si="0"/>
        <v>8.0039760799999993</v>
      </c>
      <c r="L22" s="129">
        <f t="shared" si="0"/>
        <v>0</v>
      </c>
      <c r="M22" s="129">
        <f t="shared" si="0"/>
        <v>5.1859151899999993</v>
      </c>
      <c r="N22" s="129">
        <f t="shared" si="0"/>
        <v>0</v>
      </c>
      <c r="O22" s="129">
        <f t="shared" si="0"/>
        <v>5.9952742799999994</v>
      </c>
      <c r="P22" s="129">
        <f t="shared" si="0"/>
        <v>66.647231000000005</v>
      </c>
      <c r="Q22" s="129">
        <f t="shared" si="0"/>
        <v>7.7185796799999995</v>
      </c>
      <c r="R22" s="126">
        <f>H22-I22</f>
        <v>39.742485770000002</v>
      </c>
      <c r="S22" s="126">
        <f>H22-I22</f>
        <v>39.742485770000002</v>
      </c>
      <c r="T22" s="126">
        <f>H22-I22</f>
        <v>39.742485770000002</v>
      </c>
      <c r="U22" s="162">
        <f>I22/H22*100</f>
        <v>40.367992047442264</v>
      </c>
      <c r="V22" s="512"/>
    </row>
    <row r="23" spans="1:24" s="137" customFormat="1">
      <c r="A23" s="107" t="s">
        <v>857</v>
      </c>
      <c r="B23" s="107" t="s">
        <v>858</v>
      </c>
      <c r="C23" s="110" t="s">
        <v>856</v>
      </c>
      <c r="D23" s="129">
        <f>D29</f>
        <v>44.867385010000007</v>
      </c>
      <c r="E23" s="129">
        <v>0</v>
      </c>
      <c r="F23" s="129">
        <f>F29</f>
        <v>0</v>
      </c>
      <c r="G23" s="129">
        <f>G29</f>
        <v>0</v>
      </c>
      <c r="H23" s="129">
        <f>H29</f>
        <v>54.312020000000004</v>
      </c>
      <c r="I23" s="126">
        <f>I29+I115+I118+I127</f>
        <v>24.113745230000003</v>
      </c>
      <c r="J23" s="126">
        <f>J29+J115+J118+J127</f>
        <v>0</v>
      </c>
      <c r="K23" s="126">
        <f>K29+K115+K118+K127</f>
        <v>7.3064760799999995</v>
      </c>
      <c r="L23" s="126">
        <f>L29+L115+L118+L127</f>
        <v>0</v>
      </c>
      <c r="M23" s="126">
        <f>M29+M115+M118+M127</f>
        <v>4.4884151899999996</v>
      </c>
      <c r="N23" s="126">
        <f>N29+N115+N118+N127</f>
        <v>0</v>
      </c>
      <c r="O23" s="126">
        <f>O29+O115+O118+O127</f>
        <v>5.2977742799999996</v>
      </c>
      <c r="P23" s="126">
        <f>P29+P115+P118+P127</f>
        <v>54.313020000000002</v>
      </c>
      <c r="Q23" s="126">
        <f>Q29+Q115+Q118+Q127</f>
        <v>7.0210796799999997</v>
      </c>
      <c r="R23" s="126">
        <f t="shared" ref="R23:R118" si="1">H23-I23</f>
        <v>30.198274770000001</v>
      </c>
      <c r="S23" s="126">
        <f t="shared" ref="S23:S141" si="2">H23-I23</f>
        <v>30.198274770000001</v>
      </c>
      <c r="T23" s="126">
        <f t="shared" ref="T23:T141" si="3">H23-I23</f>
        <v>30.198274770000001</v>
      </c>
      <c r="U23" s="162">
        <f t="shared" ref="U23:U136" si="4">I23/H23*100</f>
        <v>44.398542403688907</v>
      </c>
      <c r="V23" s="512"/>
    </row>
    <row r="24" spans="1:24" s="137" customFormat="1" ht="31.5">
      <c r="A24" s="107" t="s">
        <v>859</v>
      </c>
      <c r="B24" s="107" t="s">
        <v>860</v>
      </c>
      <c r="C24" s="110" t="s">
        <v>856</v>
      </c>
      <c r="D24" s="129">
        <f>D130</f>
        <v>0</v>
      </c>
      <c r="E24" s="129">
        <f t="shared" ref="E24:U24" si="5">E130</f>
        <v>0</v>
      </c>
      <c r="F24" s="129">
        <f t="shared" si="5"/>
        <v>0</v>
      </c>
      <c r="G24" s="129">
        <f t="shared" si="5"/>
        <v>0</v>
      </c>
      <c r="H24" s="129">
        <f t="shared" si="5"/>
        <v>8.864211000000001</v>
      </c>
      <c r="I24" s="129">
        <f t="shared" si="5"/>
        <v>0</v>
      </c>
      <c r="J24" s="129">
        <f t="shared" si="5"/>
        <v>0</v>
      </c>
      <c r="K24" s="129">
        <f t="shared" si="5"/>
        <v>0</v>
      </c>
      <c r="L24" s="129">
        <f t="shared" si="5"/>
        <v>0</v>
      </c>
      <c r="M24" s="129">
        <f t="shared" si="5"/>
        <v>0</v>
      </c>
      <c r="N24" s="129">
        <f t="shared" si="5"/>
        <v>0</v>
      </c>
      <c r="O24" s="129">
        <f t="shared" si="5"/>
        <v>0</v>
      </c>
      <c r="P24" s="129">
        <f t="shared" si="5"/>
        <v>8.864211000000001</v>
      </c>
      <c r="Q24" s="129">
        <f t="shared" si="5"/>
        <v>0</v>
      </c>
      <c r="R24" s="129">
        <f t="shared" si="5"/>
        <v>8.864211000000001</v>
      </c>
      <c r="S24" s="129">
        <f t="shared" si="5"/>
        <v>8.864211000000001</v>
      </c>
      <c r="T24" s="129">
        <f t="shared" si="5"/>
        <v>8.864211000000001</v>
      </c>
      <c r="U24" s="129">
        <f t="shared" si="5"/>
        <v>0</v>
      </c>
      <c r="V24" s="512"/>
    </row>
    <row r="25" spans="1:24" s="137" customFormat="1" ht="110.25" customHeight="1">
      <c r="A25" s="107" t="s">
        <v>861</v>
      </c>
      <c r="B25" s="107" t="s">
        <v>862</v>
      </c>
      <c r="C25" s="110" t="s">
        <v>856</v>
      </c>
      <c r="D25" s="181">
        <f t="shared" ref="D25:Q25" si="6">D155</f>
        <v>0</v>
      </c>
      <c r="E25" s="129">
        <f t="shared" ref="E25:E118" si="7">I25</f>
        <v>0</v>
      </c>
      <c r="F25" s="126">
        <f t="shared" si="6"/>
        <v>0</v>
      </c>
      <c r="G25" s="126">
        <f t="shared" si="6"/>
        <v>0</v>
      </c>
      <c r="H25" s="126">
        <f t="shared" si="6"/>
        <v>0</v>
      </c>
      <c r="I25" s="126">
        <f t="shared" si="6"/>
        <v>0</v>
      </c>
      <c r="J25" s="126">
        <f t="shared" si="6"/>
        <v>0</v>
      </c>
      <c r="K25" s="126">
        <f t="shared" si="6"/>
        <v>0</v>
      </c>
      <c r="L25" s="126">
        <f t="shared" si="6"/>
        <v>0</v>
      </c>
      <c r="M25" s="126">
        <f t="shared" si="6"/>
        <v>0</v>
      </c>
      <c r="N25" s="126">
        <f t="shared" si="6"/>
        <v>0</v>
      </c>
      <c r="O25" s="126">
        <f t="shared" si="6"/>
        <v>0</v>
      </c>
      <c r="P25" s="126">
        <f t="shared" si="6"/>
        <v>0</v>
      </c>
      <c r="Q25" s="126">
        <f t="shared" si="6"/>
        <v>0</v>
      </c>
      <c r="R25" s="126">
        <f t="shared" si="1"/>
        <v>0</v>
      </c>
      <c r="S25" s="126">
        <f t="shared" si="2"/>
        <v>0</v>
      </c>
      <c r="T25" s="126">
        <f t="shared" si="3"/>
        <v>0</v>
      </c>
      <c r="U25" s="162" t="e">
        <f t="shared" si="4"/>
        <v>#DIV/0!</v>
      </c>
      <c r="V25" s="522"/>
    </row>
    <row r="26" spans="1:24" s="137" customFormat="1" ht="31.5">
      <c r="A26" s="108" t="s">
        <v>863</v>
      </c>
      <c r="B26" s="163" t="s">
        <v>864</v>
      </c>
      <c r="C26" s="110" t="s">
        <v>856</v>
      </c>
      <c r="D26" s="129">
        <f t="shared" ref="D26:E145" si="8">H26</f>
        <v>0</v>
      </c>
      <c r="E26" s="129">
        <f t="shared" si="7"/>
        <v>0</v>
      </c>
      <c r="F26" s="126">
        <f t="shared" ref="F26:H26" si="9">F158</f>
        <v>0</v>
      </c>
      <c r="G26" s="126">
        <f t="shared" si="9"/>
        <v>0</v>
      </c>
      <c r="H26" s="126">
        <f t="shared" si="9"/>
        <v>0</v>
      </c>
      <c r="I26" s="126">
        <f t="shared" ref="I26:Q26" si="10">I158</f>
        <v>0</v>
      </c>
      <c r="J26" s="126">
        <f t="shared" si="10"/>
        <v>0</v>
      </c>
      <c r="K26" s="126">
        <f t="shared" si="10"/>
        <v>0</v>
      </c>
      <c r="L26" s="126">
        <f t="shared" si="10"/>
        <v>0</v>
      </c>
      <c r="M26" s="126">
        <f t="shared" si="10"/>
        <v>0</v>
      </c>
      <c r="N26" s="126">
        <f t="shared" si="10"/>
        <v>0</v>
      </c>
      <c r="O26" s="126">
        <f t="shared" si="10"/>
        <v>0</v>
      </c>
      <c r="P26" s="126">
        <f t="shared" si="10"/>
        <v>0</v>
      </c>
      <c r="Q26" s="126">
        <f t="shared" si="10"/>
        <v>0</v>
      </c>
      <c r="R26" s="126">
        <f t="shared" si="1"/>
        <v>0</v>
      </c>
      <c r="S26" s="126">
        <f t="shared" si="2"/>
        <v>0</v>
      </c>
      <c r="T26" s="126">
        <f t="shared" si="3"/>
        <v>0</v>
      </c>
      <c r="U26" s="162" t="e">
        <f t="shared" si="4"/>
        <v>#DIV/0!</v>
      </c>
      <c r="V26" s="522"/>
    </row>
    <row r="27" spans="1:24" s="137" customFormat="1" ht="31.5">
      <c r="A27" s="108" t="s">
        <v>865</v>
      </c>
      <c r="B27" s="163" t="s">
        <v>866</v>
      </c>
      <c r="C27" s="110" t="s">
        <v>856</v>
      </c>
      <c r="D27" s="129">
        <f t="shared" si="8"/>
        <v>0</v>
      </c>
      <c r="E27" s="129">
        <f t="shared" si="7"/>
        <v>0</v>
      </c>
      <c r="F27" s="129">
        <f t="shared" ref="F27" si="11">J27</f>
        <v>0</v>
      </c>
      <c r="G27" s="129">
        <f t="shared" ref="G27:H145" si="12">H27</f>
        <v>0</v>
      </c>
      <c r="H27" s="129">
        <f t="shared" si="12"/>
        <v>0</v>
      </c>
      <c r="I27" s="126">
        <f t="shared" ref="I27:Q27" si="13">I159</f>
        <v>0</v>
      </c>
      <c r="J27" s="126">
        <f t="shared" si="13"/>
        <v>0</v>
      </c>
      <c r="K27" s="126">
        <f t="shared" si="13"/>
        <v>0</v>
      </c>
      <c r="L27" s="126">
        <f t="shared" si="13"/>
        <v>0</v>
      </c>
      <c r="M27" s="126">
        <f t="shared" si="13"/>
        <v>0</v>
      </c>
      <c r="N27" s="126">
        <f t="shared" si="13"/>
        <v>0</v>
      </c>
      <c r="O27" s="126">
        <f t="shared" si="13"/>
        <v>0</v>
      </c>
      <c r="P27" s="126">
        <f t="shared" si="13"/>
        <v>0</v>
      </c>
      <c r="Q27" s="126">
        <f t="shared" si="13"/>
        <v>0</v>
      </c>
      <c r="R27" s="126">
        <f t="shared" si="1"/>
        <v>0</v>
      </c>
      <c r="S27" s="126">
        <f t="shared" si="2"/>
        <v>0</v>
      </c>
      <c r="T27" s="126">
        <f t="shared" si="3"/>
        <v>0</v>
      </c>
      <c r="U27" s="162" t="e">
        <f t="shared" si="4"/>
        <v>#DIV/0!</v>
      </c>
      <c r="V27" s="522"/>
    </row>
    <row r="28" spans="1:24" s="137" customFormat="1">
      <c r="A28" s="108" t="s">
        <v>867</v>
      </c>
      <c r="B28" s="163" t="s">
        <v>868</v>
      </c>
      <c r="C28" s="110" t="s">
        <v>856</v>
      </c>
      <c r="D28" s="129">
        <f>D160</f>
        <v>9.5329999999999995</v>
      </c>
      <c r="E28" s="129">
        <v>0</v>
      </c>
      <c r="F28" s="129">
        <f>F160</f>
        <v>0</v>
      </c>
      <c r="G28" s="129">
        <f>G160</f>
        <v>0</v>
      </c>
      <c r="H28" s="129">
        <f t="shared" ref="H28:Q28" si="14">H160</f>
        <v>3.4699999999999998</v>
      </c>
      <c r="I28" s="126">
        <f t="shared" si="14"/>
        <v>2.79</v>
      </c>
      <c r="J28" s="126">
        <f t="shared" si="14"/>
        <v>0</v>
      </c>
      <c r="K28" s="126">
        <f t="shared" si="14"/>
        <v>0.69750000000000001</v>
      </c>
      <c r="L28" s="126">
        <f t="shared" si="14"/>
        <v>0</v>
      </c>
      <c r="M28" s="126">
        <f t="shared" si="14"/>
        <v>0.69750000000000001</v>
      </c>
      <c r="N28" s="126">
        <f t="shared" si="14"/>
        <v>0</v>
      </c>
      <c r="O28" s="126">
        <f t="shared" si="14"/>
        <v>0.69750000000000001</v>
      </c>
      <c r="P28" s="126">
        <f t="shared" si="14"/>
        <v>3.4699999999999998</v>
      </c>
      <c r="Q28" s="126">
        <f t="shared" si="14"/>
        <v>0.69750000000000001</v>
      </c>
      <c r="R28" s="126">
        <f t="shared" si="1"/>
        <v>0.67999999999999972</v>
      </c>
      <c r="S28" s="126">
        <f t="shared" si="2"/>
        <v>0.67999999999999972</v>
      </c>
      <c r="T28" s="126">
        <f t="shared" si="3"/>
        <v>0.67999999999999972</v>
      </c>
      <c r="U28" s="162">
        <f t="shared" si="4"/>
        <v>80.403458213256499</v>
      </c>
      <c r="V28" s="522"/>
    </row>
    <row r="29" spans="1:24" s="137" customFormat="1" ht="47.25">
      <c r="A29" s="109" t="s">
        <v>723</v>
      </c>
      <c r="B29" s="163" t="s">
        <v>869</v>
      </c>
      <c r="C29" s="110" t="s">
        <v>856</v>
      </c>
      <c r="D29" s="181">
        <f>D30+D112+D114</f>
        <v>44.867385010000007</v>
      </c>
      <c r="E29" s="129">
        <v>0</v>
      </c>
      <c r="F29" s="126">
        <f>F30+F112+F114</f>
        <v>0</v>
      </c>
      <c r="G29" s="126">
        <f>G30+G112+G114</f>
        <v>0</v>
      </c>
      <c r="H29" s="126">
        <f>H30+H112+H114</f>
        <v>54.312020000000004</v>
      </c>
      <c r="I29" s="126">
        <f>I30+I112+I114</f>
        <v>24.113745230000003</v>
      </c>
      <c r="J29" s="126">
        <f>J30+J112+J114</f>
        <v>0</v>
      </c>
      <c r="K29" s="126">
        <f>K30+K112+K114</f>
        <v>7.3064760799999995</v>
      </c>
      <c r="L29" s="126">
        <f>L30+L112+L114</f>
        <v>0</v>
      </c>
      <c r="M29" s="126">
        <f>M30+M112+M114</f>
        <v>4.4884151899999996</v>
      </c>
      <c r="N29" s="126">
        <f>N30+N112+N114</f>
        <v>0</v>
      </c>
      <c r="O29" s="126">
        <f>O30+O112+O114</f>
        <v>5.2977742799999996</v>
      </c>
      <c r="P29" s="126">
        <f>P30+P112+P114</f>
        <v>54.313020000000002</v>
      </c>
      <c r="Q29" s="126">
        <f>Q30+Q112+Q114</f>
        <v>7.0210796799999997</v>
      </c>
      <c r="R29" s="126">
        <f t="shared" si="1"/>
        <v>30.198274770000001</v>
      </c>
      <c r="S29" s="126">
        <f t="shared" si="2"/>
        <v>30.198274770000001</v>
      </c>
      <c r="T29" s="126">
        <f t="shared" si="3"/>
        <v>30.198274770000001</v>
      </c>
      <c r="U29" s="162">
        <f t="shared" si="4"/>
        <v>44.398542403688907</v>
      </c>
      <c r="V29" s="522"/>
    </row>
    <row r="30" spans="1:24" s="137" customFormat="1" ht="63">
      <c r="A30" s="108" t="s">
        <v>387</v>
      </c>
      <c r="B30" s="163" t="s">
        <v>870</v>
      </c>
      <c r="C30" s="110" t="s">
        <v>856</v>
      </c>
      <c r="D30" s="181">
        <f>SUM(D31:D111)</f>
        <v>44.867385010000007</v>
      </c>
      <c r="E30" s="126">
        <f>SUM(E31:E111)</f>
        <v>0</v>
      </c>
      <c r="F30" s="126">
        <f>SUM(F31:F111)</f>
        <v>0</v>
      </c>
      <c r="G30" s="126">
        <f>SUM(G31:G111)</f>
        <v>0</v>
      </c>
      <c r="H30" s="126">
        <f>SUM(H31:H111)-0.001</f>
        <v>54.312020000000004</v>
      </c>
      <c r="I30" s="126">
        <f>SUM(I31:I111)</f>
        <v>24.113745230000003</v>
      </c>
      <c r="J30" s="126">
        <f>SUM(J31:J111)</f>
        <v>0</v>
      </c>
      <c r="K30" s="126">
        <f>SUM(K31:K111)</f>
        <v>7.3064760799999995</v>
      </c>
      <c r="L30" s="126">
        <f>SUM(L31:L111)</f>
        <v>0</v>
      </c>
      <c r="M30" s="126">
        <f>SUM(M31:M111)</f>
        <v>4.4884151899999996</v>
      </c>
      <c r="N30" s="126">
        <f>SUM(N31:N111)</f>
        <v>0</v>
      </c>
      <c r="O30" s="126">
        <f>SUM(O31:O111)</f>
        <v>5.2977742799999996</v>
      </c>
      <c r="P30" s="126">
        <f>SUM(P31:P111)</f>
        <v>54.313020000000002</v>
      </c>
      <c r="Q30" s="126">
        <f>SUM(Q31:Q111)</f>
        <v>7.0210796799999997</v>
      </c>
      <c r="R30" s="126">
        <f t="shared" si="1"/>
        <v>30.198274770000001</v>
      </c>
      <c r="S30" s="126">
        <f t="shared" si="2"/>
        <v>30.198274770000001</v>
      </c>
      <c r="T30" s="126">
        <f t="shared" si="3"/>
        <v>30.198274770000001</v>
      </c>
      <c r="U30" s="162">
        <f t="shared" si="4"/>
        <v>44.398542403688907</v>
      </c>
      <c r="V30" s="584"/>
      <c r="X30" s="590"/>
    </row>
    <row r="31" spans="1:24" ht="59.25" customHeight="1">
      <c r="A31" s="313" t="str">
        <f>'10'!A31</f>
        <v>1.1.1.1.1</v>
      </c>
      <c r="B31" s="314" t="str">
        <f>'10'!B31</f>
        <v>Строительство ВЛЗ-10 кВ-30км, ВЛИ-0,4 кВ-0,050км, ТП10/0,4кВ-25 кВА. РМ, Зубово-Полянский район, п. Ширингуши-Выша, РТРС</v>
      </c>
      <c r="C31" s="158" t="str">
        <f>'10'!C31</f>
        <v>J_ets_061</v>
      </c>
      <c r="D31" s="590">
        <f>(28481668.74+11000+50000+2294000)/1000000</f>
        <v>30.836668739999997</v>
      </c>
      <c r="E31" s="129">
        <v>0</v>
      </c>
      <c r="F31" s="158">
        <v>0</v>
      </c>
      <c r="G31" s="341">
        <v>0</v>
      </c>
      <c r="H31" s="158">
        <f t="shared" ref="H31:H34" si="15">J31+L31+N31+P31</f>
        <v>54.313020000000002</v>
      </c>
      <c r="I31" s="158">
        <f t="shared" ref="I31:I34" si="16">K31+M31+O31+Q31</f>
        <v>9.6280281899999984</v>
      </c>
      <c r="J31" s="158">
        <v>0</v>
      </c>
      <c r="K31" s="590">
        <f>(49396.43+254484.8+40116.23+49000+11000+50000+2294000)/1000000</f>
        <v>2.7479974600000001</v>
      </c>
      <c r="L31" s="158">
        <v>0</v>
      </c>
      <c r="M31" s="818">
        <f>(5172.39+39832.35+61971.68+100791.2+296303.84+293370.21+230669.75+45630.79+45179.01+35682.22+243055+765305+89600)/1000000</f>
        <v>2.2525634399999999</v>
      </c>
      <c r="N31" s="158">
        <v>0</v>
      </c>
      <c r="O31" s="158">
        <v>2.9764727299999998</v>
      </c>
      <c r="P31" s="158">
        <f>'10'!O31/1.2</f>
        <v>54.313020000000002</v>
      </c>
      <c r="Q31" s="158">
        <f>(186197.74+796987.77+454706.58+131600+81502.47)/1000000</f>
        <v>1.65099456</v>
      </c>
      <c r="R31" s="126">
        <f t="shared" si="1"/>
        <v>44.68499181</v>
      </c>
      <c r="S31" s="158">
        <f t="shared" si="2"/>
        <v>44.68499181</v>
      </c>
      <c r="T31" s="158">
        <f t="shared" si="3"/>
        <v>44.68499181</v>
      </c>
      <c r="U31" s="178">
        <f t="shared" ref="U31" si="17">I31/H31*100</f>
        <v>17.726924759477559</v>
      </c>
      <c r="V31" s="104" t="str">
        <f>'10'!T31</f>
        <v>Заключен договор на технологическое присоединение</v>
      </c>
      <c r="X31" s="596"/>
    </row>
    <row r="32" spans="1:24" ht="41.25" customHeight="1">
      <c r="A32" s="313" t="str">
        <f>'10'!A32</f>
        <v>1.1.1.1.2</v>
      </c>
      <c r="B32" s="314" t="str">
        <f>'10'!B32</f>
        <v>Строительство ВЛИ-0,38 кВ, на ж/б опорах, рп. Зубова Поляна, ул. Электронная (Беляева Т.П)</v>
      </c>
      <c r="C32" s="158" t="str">
        <f>'10'!C32</f>
        <v>J_ets_065</v>
      </c>
      <c r="D32" s="587">
        <f>(13352.45+63667.86+22000+9000+80000+9804.85+224765.51)/1000000</f>
        <v>0.42259067000000006</v>
      </c>
      <c r="E32" s="129">
        <v>0</v>
      </c>
      <c r="F32" s="342">
        <v>0</v>
      </c>
      <c r="G32" s="341">
        <v>0</v>
      </c>
      <c r="H32" s="158">
        <f t="shared" si="15"/>
        <v>0</v>
      </c>
      <c r="I32" s="158">
        <f t="shared" si="16"/>
        <v>0.42259067000000006</v>
      </c>
      <c r="J32" s="158">
        <v>0</v>
      </c>
      <c r="K32" s="587">
        <f>(13352.45+63667.86+22000+9000+80000+9804.85+224765.51)/1000000</f>
        <v>0.42259067000000006</v>
      </c>
      <c r="L32" s="158">
        <v>0</v>
      </c>
      <c r="M32" s="826">
        <v>0</v>
      </c>
      <c r="N32" s="158">
        <v>0</v>
      </c>
      <c r="O32" s="158">
        <v>0</v>
      </c>
      <c r="P32" s="105">
        <v>0</v>
      </c>
      <c r="Q32" s="158">
        <v>0</v>
      </c>
      <c r="R32" s="126">
        <f t="shared" si="1"/>
        <v>-0.42259067000000006</v>
      </c>
      <c r="S32" s="158">
        <f t="shared" ref="S32:S34" si="18">H32-I32</f>
        <v>-0.42259067000000006</v>
      </c>
      <c r="T32" s="158">
        <f t="shared" ref="T32:T34" si="19">H32-I32</f>
        <v>-0.42259067000000006</v>
      </c>
      <c r="U32" s="178" t="e">
        <f t="shared" ref="U32" si="20">I32/H32*100</f>
        <v>#DIV/0!</v>
      </c>
      <c r="V32" s="104" t="str">
        <f>'10'!T32</f>
        <v>Расходы согласно заключенного  договора на технологическое присоединение</v>
      </c>
    </row>
    <row r="33" spans="1:24" ht="55.5" customHeight="1">
      <c r="A33" s="313" t="str">
        <f>'10'!A33</f>
        <v>1.1.1.1.3</v>
      </c>
      <c r="B33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3" s="158" t="str">
        <f>'10'!C33</f>
        <v>J_ets_082</v>
      </c>
      <c r="D33" s="587">
        <f>(1537.2+7553.97+22000+9000+21000+1231.02+6436.29)/1000000</f>
        <v>6.8758479999999997E-2</v>
      </c>
      <c r="E33" s="129">
        <v>0</v>
      </c>
      <c r="F33" s="342">
        <v>0</v>
      </c>
      <c r="G33" s="341">
        <v>0</v>
      </c>
      <c r="H33" s="158">
        <f t="shared" ref="H33" si="21">J33+L33+N33+P33</f>
        <v>0</v>
      </c>
      <c r="I33" s="158">
        <f t="shared" si="16"/>
        <v>6.8758479999999997E-2</v>
      </c>
      <c r="J33" s="158">
        <v>0</v>
      </c>
      <c r="K33" s="587">
        <f>(1537.2+7553.97+22000+9000+21000+1231.02+6436.29)/1000000</f>
        <v>6.8758479999999997E-2</v>
      </c>
      <c r="L33" s="158">
        <v>0</v>
      </c>
      <c r="M33" s="826">
        <v>0</v>
      </c>
      <c r="N33" s="158">
        <v>0</v>
      </c>
      <c r="O33" s="158">
        <v>0</v>
      </c>
      <c r="P33" s="105">
        <v>0</v>
      </c>
      <c r="Q33" s="158">
        <v>0</v>
      </c>
      <c r="R33" s="126">
        <f t="shared" si="1"/>
        <v>-6.8758479999999997E-2</v>
      </c>
      <c r="S33" s="158">
        <f t="shared" ref="S33" si="22">H33-I33</f>
        <v>-6.8758479999999997E-2</v>
      </c>
      <c r="T33" s="158">
        <f t="shared" ref="T33" si="23">H33-I33</f>
        <v>-6.8758479999999997E-2</v>
      </c>
      <c r="U33" s="178" t="e">
        <f t="shared" ref="U33" si="24">I33/H33*100</f>
        <v>#DIV/0!</v>
      </c>
      <c r="V33" s="104" t="str">
        <f>'10'!T33</f>
        <v>Расходы согласно заключенного  договора на технологическое присоединение</v>
      </c>
      <c r="X33" s="597"/>
    </row>
    <row r="34" spans="1:24" ht="46.5" customHeight="1">
      <c r="A34" s="313" t="str">
        <f>'10'!A34</f>
        <v>1.1.1.1.4</v>
      </c>
      <c r="B34" s="314" t="str">
        <f>'10'!B34</f>
        <v>Строительство ВЛИ-0,22кВ-км, уст.опор.РМ, Зубово-Полянский район, п. Зубова Поляна, ул.Гражданская (Гужев В.И.)</v>
      </c>
      <c r="C34" s="158" t="str">
        <f>'10'!C34</f>
        <v>J_ets_066</v>
      </c>
      <c r="D34" s="587">
        <f>(1627.54+8074.55+22000+9000+16000+1243.48+6557.55)/1000000</f>
        <v>6.4503119999999997E-2</v>
      </c>
      <c r="E34" s="129">
        <v>0</v>
      </c>
      <c r="F34" s="342">
        <v>0</v>
      </c>
      <c r="G34" s="341">
        <v>0</v>
      </c>
      <c r="H34" s="158">
        <f t="shared" si="15"/>
        <v>0</v>
      </c>
      <c r="I34" s="158">
        <f t="shared" si="16"/>
        <v>6.4503119999999997E-2</v>
      </c>
      <c r="J34" s="158">
        <v>0</v>
      </c>
      <c r="K34" s="587">
        <f>(1627.54+8074.55+22000+9000+16000+1243.48+6557.55)/1000000</f>
        <v>6.4503119999999997E-2</v>
      </c>
      <c r="L34" s="158">
        <v>0</v>
      </c>
      <c r="M34" s="826">
        <v>0</v>
      </c>
      <c r="N34" s="158">
        <v>0</v>
      </c>
      <c r="O34" s="158">
        <v>0</v>
      </c>
      <c r="P34" s="105">
        <v>0</v>
      </c>
      <c r="Q34" s="158">
        <v>0</v>
      </c>
      <c r="R34" s="126">
        <f t="shared" si="1"/>
        <v>-6.4503119999999997E-2</v>
      </c>
      <c r="S34" s="158">
        <f t="shared" si="18"/>
        <v>-6.4503119999999997E-2</v>
      </c>
      <c r="T34" s="158">
        <f t="shared" si="19"/>
        <v>-6.4503119999999997E-2</v>
      </c>
      <c r="U34" s="178" t="e">
        <f>I34/H34*100</f>
        <v>#DIV/0!</v>
      </c>
      <c r="V34" s="104" t="str">
        <f>'10'!T34</f>
        <v>Расходы согласно заключенного  договора на технологическое присоединение</v>
      </c>
    </row>
    <row r="35" spans="1:24" ht="51.75" customHeight="1">
      <c r="A35" s="313" t="str">
        <f>'10'!A35</f>
        <v>1.1.1.1.5</v>
      </c>
      <c r="B35" s="314" t="str">
        <f>'10'!B35</f>
        <v>Строительство ВЛИ-0,22кВ., РМ, Зубово-Полянский район, п. Зубова Поляна, ул. Центральная, д. 13. (Киреев В.Н.)</v>
      </c>
      <c r="C35" s="158" t="str">
        <f>'10'!C35</f>
        <v>J_ets_068</v>
      </c>
      <c r="D35" s="587">
        <f>(980.31+8388.45+22000+9000+16000+1291.82+6678.98)/1000000</f>
        <v>6.4339560000000004E-2</v>
      </c>
      <c r="E35" s="129">
        <v>0</v>
      </c>
      <c r="F35" s="342">
        <v>0</v>
      </c>
      <c r="G35" s="341">
        <v>0</v>
      </c>
      <c r="H35" s="158">
        <f t="shared" ref="H35:H46" si="25">J35+L35+N35+P35</f>
        <v>0</v>
      </c>
      <c r="I35" s="158">
        <f t="shared" ref="I35:I46" si="26">K35+M35+O35+Q35</f>
        <v>6.4339560000000004E-2</v>
      </c>
      <c r="J35" s="158">
        <v>0</v>
      </c>
      <c r="K35" s="587">
        <f>(980.31+8388.45+22000+9000+16000+1291.82+6678.98)/1000000</f>
        <v>6.4339560000000004E-2</v>
      </c>
      <c r="L35" s="158">
        <v>0</v>
      </c>
      <c r="M35" s="826">
        <v>0</v>
      </c>
      <c r="N35" s="158">
        <v>0</v>
      </c>
      <c r="O35" s="158">
        <v>0</v>
      </c>
      <c r="P35" s="105">
        <v>0</v>
      </c>
      <c r="Q35" s="158">
        <v>0</v>
      </c>
      <c r="R35" s="126">
        <f t="shared" si="1"/>
        <v>-6.4339560000000004E-2</v>
      </c>
      <c r="S35" s="158">
        <f t="shared" ref="S35:S46" si="27">H35-I35</f>
        <v>-6.4339560000000004E-2</v>
      </c>
      <c r="T35" s="158">
        <f t="shared" ref="T35:T46" si="28">H35-I35</f>
        <v>-6.4339560000000004E-2</v>
      </c>
      <c r="U35" s="178" t="e">
        <f t="shared" ref="U35:U46" si="29">I35/H35*100</f>
        <v>#DIV/0!</v>
      </c>
      <c r="V35" s="104" t="str">
        <f>'10'!T35</f>
        <v>Расходы согласно заключенного  договора на технологическое присоединение</v>
      </c>
    </row>
    <row r="36" spans="1:24" ht="57.75" customHeight="1">
      <c r="A36" s="313" t="str">
        <f>'10'!A36</f>
        <v>1.1.1.1.6</v>
      </c>
      <c r="B36" s="314" t="str">
        <f>'10'!B36</f>
        <v>Строительство ВЛИ-0,22кВ, РМ, Зубово-Полянский район, п. Умет, ул. Учительская. (Климкина Л.В.)</v>
      </c>
      <c r="C36" s="158" t="str">
        <f>'10'!C36</f>
        <v>J_ets_069</v>
      </c>
      <c r="D36" s="587">
        <f>(2676.62+7845.6+22000+9000+16000+1208.22+6356.17)/1000000</f>
        <v>6.5086610000000003E-2</v>
      </c>
      <c r="E36" s="129">
        <v>0</v>
      </c>
      <c r="F36" s="342">
        <v>0</v>
      </c>
      <c r="G36" s="341">
        <v>0</v>
      </c>
      <c r="H36" s="158">
        <f t="shared" si="25"/>
        <v>0</v>
      </c>
      <c r="I36" s="158">
        <f t="shared" si="26"/>
        <v>6.5086610000000003E-2</v>
      </c>
      <c r="J36" s="158">
        <v>0</v>
      </c>
      <c r="K36" s="587">
        <f>(2676.62+7845.6+22000+9000+16000+1208.22+6356.17)/1000000</f>
        <v>6.5086610000000003E-2</v>
      </c>
      <c r="L36" s="158">
        <v>0</v>
      </c>
      <c r="M36" s="826">
        <v>0</v>
      </c>
      <c r="N36" s="158">
        <v>0</v>
      </c>
      <c r="O36" s="158">
        <v>0</v>
      </c>
      <c r="P36" s="105">
        <v>0</v>
      </c>
      <c r="Q36" s="158">
        <v>0</v>
      </c>
      <c r="R36" s="126">
        <f t="shared" si="1"/>
        <v>-6.5086610000000003E-2</v>
      </c>
      <c r="S36" s="158">
        <f t="shared" si="27"/>
        <v>-6.5086610000000003E-2</v>
      </c>
      <c r="T36" s="158">
        <f t="shared" si="28"/>
        <v>-6.5086610000000003E-2</v>
      </c>
      <c r="U36" s="178" t="e">
        <f t="shared" si="29"/>
        <v>#DIV/0!</v>
      </c>
      <c r="V36" s="104" t="str">
        <f>'10'!T36</f>
        <v>Расходы согласно заключенного  договора на технологическое присоединение</v>
      </c>
    </row>
    <row r="37" spans="1:24" ht="52.5" customHeight="1">
      <c r="A37" s="313" t="str">
        <f>'10'!A37</f>
        <v>1.1.1.1.7</v>
      </c>
      <c r="B37" s="314" t="str">
        <f>'10'!B37</f>
        <v>Строительство ВЛИ-0,38кВ., РМ, Зубово-Полянский район, п. Зубова Поляна, ул. Центральная (Карабаев Е.Н.)</v>
      </c>
      <c r="C37" s="158" t="str">
        <f>'10'!C37</f>
        <v>J_ets_067</v>
      </c>
      <c r="D37" s="587">
        <f>(2828.64+13604.3+22000+9000+60000+2095.06+39000.05)/1000000</f>
        <v>0.14852804999999999</v>
      </c>
      <c r="E37" s="129">
        <v>0</v>
      </c>
      <c r="F37" s="342">
        <v>0</v>
      </c>
      <c r="G37" s="341">
        <v>0</v>
      </c>
      <c r="H37" s="158">
        <f t="shared" si="25"/>
        <v>0</v>
      </c>
      <c r="I37" s="158">
        <f t="shared" si="26"/>
        <v>0.14852804999999999</v>
      </c>
      <c r="J37" s="158">
        <v>0</v>
      </c>
      <c r="K37" s="587">
        <f>(2828.64+13604.3+22000+9000+60000+2095.06+39000.05)/1000000</f>
        <v>0.14852804999999999</v>
      </c>
      <c r="L37" s="591">
        <v>0</v>
      </c>
      <c r="M37" s="826">
        <v>0</v>
      </c>
      <c r="N37" s="158">
        <v>0</v>
      </c>
      <c r="O37" s="158">
        <v>0</v>
      </c>
      <c r="P37" s="105">
        <v>0</v>
      </c>
      <c r="Q37" s="158">
        <v>0</v>
      </c>
      <c r="R37" s="126">
        <f t="shared" si="1"/>
        <v>-0.14852804999999999</v>
      </c>
      <c r="S37" s="158">
        <f t="shared" si="27"/>
        <v>-0.14852804999999999</v>
      </c>
      <c r="T37" s="158">
        <f t="shared" si="28"/>
        <v>-0.14852804999999999</v>
      </c>
      <c r="U37" s="178" t="e">
        <f t="shared" si="29"/>
        <v>#DIV/0!</v>
      </c>
      <c r="V37" s="104" t="str">
        <f>'10'!T37</f>
        <v>Расходы согласно заключенного  договора на технологическое присоединение</v>
      </c>
    </row>
    <row r="38" spans="1:24" ht="52.5" customHeight="1">
      <c r="A38" s="313" t="str">
        <f>'10'!A38</f>
        <v>1.1.1.1.8</v>
      </c>
      <c r="B38" s="314" t="str">
        <f>'10'!B38</f>
        <v>Строительство ВЛИ-0,4кВ-км, уст.опор., РМ, Зубово-Полянский район, п. Явас, ул. Садовый 2-й пер. (Костина Н.А.)</v>
      </c>
      <c r="C38" s="158" t="str">
        <f>'10'!C38</f>
        <v>J_ets_070</v>
      </c>
      <c r="D38" s="587">
        <f>(11163.73+23300.75+22000+9000+54000+3833.3+77383.13)/1000000</f>
        <v>0.20068090999999999</v>
      </c>
      <c r="E38" s="129">
        <v>0</v>
      </c>
      <c r="F38" s="342">
        <v>0</v>
      </c>
      <c r="G38" s="341">
        <v>0</v>
      </c>
      <c r="H38" s="158">
        <f t="shared" si="25"/>
        <v>0</v>
      </c>
      <c r="I38" s="158">
        <f t="shared" si="26"/>
        <v>0.20068090999999999</v>
      </c>
      <c r="J38" s="158">
        <v>0</v>
      </c>
      <c r="K38" s="587">
        <f>(11163.73+23300.75+22000+9000+54000+3833.3+77383.13)/1000000</f>
        <v>0.20068090999999999</v>
      </c>
      <c r="L38" s="591">
        <v>0</v>
      </c>
      <c r="M38" s="826">
        <v>0</v>
      </c>
      <c r="N38" s="158">
        <v>0</v>
      </c>
      <c r="O38" s="158">
        <v>0</v>
      </c>
      <c r="P38" s="105">
        <v>0</v>
      </c>
      <c r="Q38" s="158">
        <v>0</v>
      </c>
      <c r="R38" s="126">
        <f t="shared" si="1"/>
        <v>-0.20068090999999999</v>
      </c>
      <c r="S38" s="158">
        <f t="shared" si="27"/>
        <v>-0.20068090999999999</v>
      </c>
      <c r="T38" s="158">
        <f t="shared" si="28"/>
        <v>-0.20068090999999999</v>
      </c>
      <c r="U38" s="178" t="e">
        <f t="shared" si="29"/>
        <v>#DIV/0!</v>
      </c>
      <c r="V38" s="104" t="str">
        <f>'10'!T38</f>
        <v>Расходы согласно заключенного  договора на технологическое присоединение</v>
      </c>
    </row>
    <row r="39" spans="1:24" ht="51.75" customHeight="1">
      <c r="A39" s="313" t="str">
        <f>'10'!A39</f>
        <v>1.1.1.1.9</v>
      </c>
      <c r="B39" s="314" t="str">
        <f>'10'!B39</f>
        <v>Строительство ВЛИ-0,22кВ., РМ, Зубово-Полянский район, п. Зубова Поляна, ул. Долгаева (Лагуткин А.В.)</v>
      </c>
      <c r="C39" s="158" t="str">
        <f>'10'!C39</f>
        <v>J_ets_071</v>
      </c>
      <c r="D39" s="587">
        <f>(2405.17+12099.09+22000+9000+20000+1863.26+6526.73)/1000000</f>
        <v>7.3894249999999995E-2</v>
      </c>
      <c r="E39" s="129">
        <v>0</v>
      </c>
      <c r="F39" s="342">
        <v>0</v>
      </c>
      <c r="G39" s="341">
        <v>0</v>
      </c>
      <c r="H39" s="158">
        <f t="shared" si="25"/>
        <v>0</v>
      </c>
      <c r="I39" s="158">
        <f t="shared" si="26"/>
        <v>7.3894249999999995E-2</v>
      </c>
      <c r="J39" s="158">
        <v>0</v>
      </c>
      <c r="K39" s="587">
        <f>(2405.17+12099.09+22000+9000+20000+1863.26+6526.73)/1000000</f>
        <v>7.3894249999999995E-2</v>
      </c>
      <c r="L39" s="591">
        <v>0</v>
      </c>
      <c r="M39" s="826">
        <v>0</v>
      </c>
      <c r="N39" s="158">
        <v>0</v>
      </c>
      <c r="O39" s="158">
        <v>0</v>
      </c>
      <c r="P39" s="105">
        <v>0</v>
      </c>
      <c r="Q39" s="158">
        <v>0</v>
      </c>
      <c r="R39" s="126">
        <f t="shared" si="1"/>
        <v>-7.3894249999999995E-2</v>
      </c>
      <c r="S39" s="158">
        <f t="shared" si="27"/>
        <v>-7.3894249999999995E-2</v>
      </c>
      <c r="T39" s="158">
        <f t="shared" si="28"/>
        <v>-7.3894249999999995E-2</v>
      </c>
      <c r="U39" s="178" t="e">
        <f t="shared" si="29"/>
        <v>#DIV/0!</v>
      </c>
      <c r="V39" s="104" t="str">
        <f>'10'!T39</f>
        <v>Расходы согласно заключенного  договора на технологическое присоединение</v>
      </c>
    </row>
    <row r="40" spans="1:24" ht="50.25" customHeight="1">
      <c r="A40" s="313" t="str">
        <f>'10'!A40</f>
        <v>1.1.1.1.10</v>
      </c>
      <c r="B40" s="314" t="str">
        <f>'10'!B40</f>
        <v>Строительство ВЛИ-0,38кВ-км, уст.опор.,РМ, Зубово-Полянский район, п. Явас, ул. Дзержинского (Лебина А.И.)</v>
      </c>
      <c r="C40" s="158" t="str">
        <f>'10'!C40</f>
        <v>J_ets_072</v>
      </c>
      <c r="D40" s="587">
        <f>(5709.91+10278.75+22000+9000+54000+1582.93+6590.11)/1000000</f>
        <v>0.1091617</v>
      </c>
      <c r="E40" s="129">
        <v>0</v>
      </c>
      <c r="F40" s="342">
        <v>0</v>
      </c>
      <c r="G40" s="341">
        <v>0</v>
      </c>
      <c r="H40" s="158">
        <f t="shared" si="25"/>
        <v>0</v>
      </c>
      <c r="I40" s="158">
        <f t="shared" si="26"/>
        <v>0.1091617</v>
      </c>
      <c r="J40" s="158">
        <v>0</v>
      </c>
      <c r="K40" s="587">
        <f>(5709.91+10278.75+22000+9000+54000+1582.93+6590.11)/1000000</f>
        <v>0.1091617</v>
      </c>
      <c r="L40" s="591">
        <v>0</v>
      </c>
      <c r="M40" s="826">
        <v>0</v>
      </c>
      <c r="N40" s="158">
        <v>0</v>
      </c>
      <c r="O40" s="158">
        <v>0</v>
      </c>
      <c r="P40" s="105">
        <v>0</v>
      </c>
      <c r="Q40" s="158">
        <v>0</v>
      </c>
      <c r="R40" s="126">
        <f t="shared" si="1"/>
        <v>-0.1091617</v>
      </c>
      <c r="S40" s="158">
        <f t="shared" si="27"/>
        <v>-0.1091617</v>
      </c>
      <c r="T40" s="158">
        <f t="shared" si="28"/>
        <v>-0.1091617</v>
      </c>
      <c r="U40" s="178" t="e">
        <f t="shared" si="29"/>
        <v>#DIV/0!</v>
      </c>
      <c r="V40" s="104" t="str">
        <f>'10'!T40</f>
        <v>Расходы согласно заключенного  договора на технологическое присоединение</v>
      </c>
    </row>
    <row r="41" spans="1:24" ht="48.75" customHeight="1">
      <c r="A41" s="313" t="str">
        <f>'10'!A41</f>
        <v>1.1.1.1.11</v>
      </c>
      <c r="B41" s="314" t="str">
        <f>'10'!B41</f>
        <v>Строительство ВЛИ-0,38кВ., РМ, Зубово-Полянский район, п. Зубова Поляна, ул. Спортивная (Маскаев М.М.)</v>
      </c>
      <c r="C41" s="158" t="str">
        <f>'10'!C41</f>
        <v>J_ets_080</v>
      </c>
      <c r="D41" s="587">
        <f>(1632.96+6691.91+22000+9000+12000+1030.55+6750)/1000000</f>
        <v>5.9105419999999999E-2</v>
      </c>
      <c r="E41" s="129">
        <v>0</v>
      </c>
      <c r="F41" s="342">
        <v>0</v>
      </c>
      <c r="G41" s="341">
        <v>0</v>
      </c>
      <c r="H41" s="158">
        <f t="shared" si="25"/>
        <v>0</v>
      </c>
      <c r="I41" s="158">
        <f t="shared" si="26"/>
        <v>5.9105419999999999E-2</v>
      </c>
      <c r="J41" s="158">
        <v>0</v>
      </c>
      <c r="K41" s="587">
        <f>(1632.96+6691.91+22000+9000+12000+1030.55+6750)/1000000</f>
        <v>5.9105419999999999E-2</v>
      </c>
      <c r="L41" s="591">
        <v>0</v>
      </c>
      <c r="M41" s="826">
        <v>0</v>
      </c>
      <c r="N41" s="158">
        <v>0</v>
      </c>
      <c r="O41" s="158">
        <v>0</v>
      </c>
      <c r="P41" s="105">
        <v>0</v>
      </c>
      <c r="Q41" s="158">
        <v>0</v>
      </c>
      <c r="R41" s="126">
        <f t="shared" si="1"/>
        <v>-5.9105419999999999E-2</v>
      </c>
      <c r="S41" s="158">
        <f t="shared" si="27"/>
        <v>-5.9105419999999999E-2</v>
      </c>
      <c r="T41" s="158">
        <f t="shared" si="28"/>
        <v>-5.9105419999999999E-2</v>
      </c>
      <c r="U41" s="178" t="e">
        <f t="shared" si="29"/>
        <v>#DIV/0!</v>
      </c>
      <c r="V41" s="104" t="str">
        <f>'10'!T41</f>
        <v>Расходы согласно заключенного  договора на технологическое присоединение</v>
      </c>
    </row>
    <row r="42" spans="1:24" ht="54" customHeight="1">
      <c r="A42" s="313" t="str">
        <f>'10'!A42</f>
        <v>1.1.1.1.12</v>
      </c>
      <c r="B42" s="314" t="str">
        <f>'10'!B42</f>
        <v>Строительство ВЛИ-0,38кВ., РМ, Зубово-Полянский район, п. Зубова Поляна, ул. Юбилейная (МичеринаЗ.Г.)</v>
      </c>
      <c r="C42" s="158" t="str">
        <f>'10'!C42</f>
        <v>J_ets_073</v>
      </c>
      <c r="D42" s="587">
        <f>(3830.26+26929.71+22000+9000+35000+4553.42+61228.08)/1000000</f>
        <v>0.16254146999999999</v>
      </c>
      <c r="E42" s="129">
        <v>0</v>
      </c>
      <c r="F42" s="342">
        <v>0</v>
      </c>
      <c r="G42" s="341">
        <v>0</v>
      </c>
      <c r="H42" s="158">
        <f t="shared" si="25"/>
        <v>0</v>
      </c>
      <c r="I42" s="158">
        <f t="shared" si="26"/>
        <v>0.16254146999999999</v>
      </c>
      <c r="J42" s="158">
        <v>0</v>
      </c>
      <c r="K42" s="587">
        <f>(3830.26+26929.71+22000+9000+35000+4553.42+61228.08)/1000000</f>
        <v>0.16254146999999999</v>
      </c>
      <c r="L42" s="591">
        <v>0</v>
      </c>
      <c r="M42" s="826">
        <v>0</v>
      </c>
      <c r="N42" s="158">
        <v>0</v>
      </c>
      <c r="O42" s="158">
        <v>0</v>
      </c>
      <c r="P42" s="105">
        <v>0</v>
      </c>
      <c r="Q42" s="158">
        <v>0</v>
      </c>
      <c r="R42" s="126">
        <f t="shared" si="1"/>
        <v>-0.16254146999999999</v>
      </c>
      <c r="S42" s="158">
        <f t="shared" si="27"/>
        <v>-0.16254146999999999</v>
      </c>
      <c r="T42" s="158">
        <f t="shared" si="28"/>
        <v>-0.16254146999999999</v>
      </c>
      <c r="U42" s="178" t="e">
        <f t="shared" si="29"/>
        <v>#DIV/0!</v>
      </c>
      <c r="V42" s="104" t="str">
        <f>'10'!T42</f>
        <v>Расходы согласно заключенного  договора на технологическое присоединение</v>
      </c>
    </row>
    <row r="43" spans="1:24" ht="45.75" customHeight="1">
      <c r="A43" s="313" t="str">
        <f>'10'!A43</f>
        <v>1.1.1.1.13</v>
      </c>
      <c r="B43" s="314" t="str">
        <f>'10'!B43</f>
        <v>Строительство ВЛ-0,4кВ, на ж/б опорах, п.Явас полигон бытовых отходов, ООО «ЖКХ Явас».</v>
      </c>
      <c r="C43" s="158" t="str">
        <f>'10'!C43</f>
        <v>J_ets_064</v>
      </c>
      <c r="D43" s="587">
        <f>(21524.04+47627.42+22000+9000+83000+7334.62+296639.07)/1000000</f>
        <v>0.48712515000000001</v>
      </c>
      <c r="E43" s="129">
        <v>0</v>
      </c>
      <c r="F43" s="342">
        <v>0</v>
      </c>
      <c r="G43" s="341">
        <v>0</v>
      </c>
      <c r="H43" s="158">
        <f t="shared" si="25"/>
        <v>0</v>
      </c>
      <c r="I43" s="158">
        <f t="shared" si="26"/>
        <v>0.48712515000000001</v>
      </c>
      <c r="J43" s="158">
        <v>0</v>
      </c>
      <c r="K43" s="587">
        <f>(21524.04+47627.42+22000+9000+83000+7334.62+296639.07)/1000000</f>
        <v>0.48712515000000001</v>
      </c>
      <c r="L43" s="591">
        <v>0</v>
      </c>
      <c r="M43" s="826">
        <v>0</v>
      </c>
      <c r="N43" s="158">
        <v>0</v>
      </c>
      <c r="O43" s="158">
        <v>0</v>
      </c>
      <c r="P43" s="105">
        <v>0</v>
      </c>
      <c r="Q43" s="105">
        <v>0</v>
      </c>
      <c r="R43" s="126">
        <f t="shared" si="1"/>
        <v>-0.48712515000000001</v>
      </c>
      <c r="S43" s="158">
        <f t="shared" si="27"/>
        <v>-0.48712515000000001</v>
      </c>
      <c r="T43" s="158">
        <f t="shared" si="28"/>
        <v>-0.48712515000000001</v>
      </c>
      <c r="U43" s="178" t="e">
        <f t="shared" si="29"/>
        <v>#DIV/0!</v>
      </c>
      <c r="V43" s="104" t="str">
        <f>'10'!T43</f>
        <v>Расходы согласно заключенного  договора на технологическое присоединение</v>
      </c>
    </row>
    <row r="44" spans="1:24" ht="54" customHeight="1">
      <c r="A44" s="313" t="str">
        <f>'10'!A44</f>
        <v>1.1.1.1.14</v>
      </c>
      <c r="B44" s="314" t="str">
        <f>'10'!B44</f>
        <v>Строительство ВЛИ-0,38кВ., РМ, Зубово-Полянский район, п. Потьма, ул. Лесная (Пачкова В.В.)</v>
      </c>
      <c r="C44" s="158" t="str">
        <f>'10'!C44</f>
        <v>J_ets_075</v>
      </c>
      <c r="D44" s="587">
        <f>(1540.82+10211.06+22000+9000+12000+1572.5+6803.5)/1000000</f>
        <v>6.3127879999999997E-2</v>
      </c>
      <c r="E44" s="129">
        <v>0</v>
      </c>
      <c r="F44" s="342">
        <v>0</v>
      </c>
      <c r="G44" s="341">
        <v>0</v>
      </c>
      <c r="H44" s="158">
        <f t="shared" si="25"/>
        <v>0</v>
      </c>
      <c r="I44" s="158">
        <f t="shared" si="26"/>
        <v>6.3127879999999997E-2</v>
      </c>
      <c r="J44" s="158">
        <v>0</v>
      </c>
      <c r="K44" s="587">
        <f>(1540.82+10211.06+22000+9000+12000+1572.5+6803.5)/1000000</f>
        <v>6.3127879999999997E-2</v>
      </c>
      <c r="L44" s="591">
        <v>0</v>
      </c>
      <c r="M44" s="826">
        <v>0</v>
      </c>
      <c r="N44" s="158">
        <v>0</v>
      </c>
      <c r="O44" s="158">
        <v>0</v>
      </c>
      <c r="P44" s="105">
        <v>0</v>
      </c>
      <c r="Q44" s="158">
        <v>0</v>
      </c>
      <c r="R44" s="126">
        <f t="shared" si="1"/>
        <v>-6.3127879999999997E-2</v>
      </c>
      <c r="S44" s="158">
        <f t="shared" si="27"/>
        <v>-6.3127879999999997E-2</v>
      </c>
      <c r="T44" s="158">
        <f t="shared" si="28"/>
        <v>-6.3127879999999997E-2</v>
      </c>
      <c r="U44" s="178" t="e">
        <f t="shared" si="29"/>
        <v>#DIV/0!</v>
      </c>
      <c r="V44" s="104" t="str">
        <f>'10'!T44</f>
        <v>Расходы согласно заключенного  договора на технологическое присоединение</v>
      </c>
    </row>
    <row r="45" spans="1:24" ht="54" customHeight="1">
      <c r="A45" s="313" t="str">
        <f>'10'!A45</f>
        <v>1.1.1.1.15</v>
      </c>
      <c r="B45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5" s="158" t="str">
        <f>'10'!C45</f>
        <v>J_ets_076</v>
      </c>
      <c r="D45" s="587">
        <f>(2853.8+19356.39+22000+9000+35000+3083.8+44024.74)/1000000</f>
        <v>0.13531873</v>
      </c>
      <c r="E45" s="129">
        <v>0</v>
      </c>
      <c r="F45" s="342">
        <v>0</v>
      </c>
      <c r="G45" s="341">
        <v>0</v>
      </c>
      <c r="H45" s="158">
        <f t="shared" si="25"/>
        <v>0</v>
      </c>
      <c r="I45" s="158">
        <f t="shared" si="26"/>
        <v>0.13531873</v>
      </c>
      <c r="J45" s="158">
        <v>0</v>
      </c>
      <c r="K45" s="587">
        <f>(2853.8+19356.39+22000+9000+35000+3083.8+44024.74)/1000000</f>
        <v>0.13531873</v>
      </c>
      <c r="L45" s="158">
        <v>0</v>
      </c>
      <c r="M45" s="826">
        <v>0</v>
      </c>
      <c r="N45" s="158">
        <v>0</v>
      </c>
      <c r="O45" s="158">
        <v>0</v>
      </c>
      <c r="P45" s="105">
        <v>0</v>
      </c>
      <c r="Q45" s="158">
        <v>0</v>
      </c>
      <c r="R45" s="126">
        <f t="shared" si="1"/>
        <v>-0.13531873</v>
      </c>
      <c r="S45" s="158">
        <f t="shared" si="27"/>
        <v>-0.13531873</v>
      </c>
      <c r="T45" s="158">
        <f t="shared" si="28"/>
        <v>-0.13531873</v>
      </c>
      <c r="U45" s="178" t="e">
        <f t="shared" si="29"/>
        <v>#DIV/0!</v>
      </c>
      <c r="V45" s="104" t="str">
        <f>'10'!T45</f>
        <v>Расходы согласно заключенного  договора на технологическое присоединение</v>
      </c>
    </row>
    <row r="46" spans="1:24" ht="57.75" customHeight="1">
      <c r="A46" s="313" t="str">
        <f>'10'!A46</f>
        <v>1.1.1.1.16</v>
      </c>
      <c r="B46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6" s="158" t="str">
        <f>'10'!C46</f>
        <v>J_ets_078</v>
      </c>
      <c r="D46" s="587">
        <f>(4756.79+27543.86+22000+9000+54000+4241.75+70199.35)/1000000</f>
        <v>0.19174174999999999</v>
      </c>
      <c r="E46" s="129">
        <v>0</v>
      </c>
      <c r="F46" s="342">
        <v>0</v>
      </c>
      <c r="G46" s="341">
        <v>0</v>
      </c>
      <c r="H46" s="158">
        <f t="shared" si="25"/>
        <v>0</v>
      </c>
      <c r="I46" s="158">
        <f t="shared" si="26"/>
        <v>0.19174174999999999</v>
      </c>
      <c r="J46" s="158">
        <v>0</v>
      </c>
      <c r="K46" s="587">
        <f>(4756.79+27543.86+22000+9000+54000+4241.75+70199.35)/1000000</f>
        <v>0.19174174999999999</v>
      </c>
      <c r="L46" s="158">
        <v>0</v>
      </c>
      <c r="M46" s="826">
        <v>0</v>
      </c>
      <c r="N46" s="158">
        <v>0</v>
      </c>
      <c r="O46" s="158">
        <v>0</v>
      </c>
      <c r="P46" s="105">
        <v>0</v>
      </c>
      <c r="Q46" s="158">
        <v>0</v>
      </c>
      <c r="R46" s="126">
        <f t="shared" si="1"/>
        <v>-0.19174174999999999</v>
      </c>
      <c r="S46" s="158">
        <f t="shared" si="27"/>
        <v>-0.19174174999999999</v>
      </c>
      <c r="T46" s="158">
        <f t="shared" si="28"/>
        <v>-0.19174174999999999</v>
      </c>
      <c r="U46" s="178" t="e">
        <f t="shared" si="29"/>
        <v>#DIV/0!</v>
      </c>
      <c r="V46" s="104" t="str">
        <f>'10'!T46</f>
        <v>Расходы согласно заключенного  договора на технологическое присоединение</v>
      </c>
    </row>
    <row r="47" spans="1:24" ht="57.75" customHeight="1">
      <c r="A47" s="313" t="str">
        <f>'10'!A47</f>
        <v>1.1.1.1.17</v>
      </c>
      <c r="B47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7" s="158" t="str">
        <f>'10'!C47</f>
        <v>J_ets_079</v>
      </c>
      <c r="D47" s="587">
        <f>(14547.51+22262.2+22000+9000+75000+3428.43+166129.7)/1000000</f>
        <v>0.31236783999999995</v>
      </c>
      <c r="E47" s="129">
        <v>0</v>
      </c>
      <c r="F47" s="342">
        <v>0</v>
      </c>
      <c r="G47" s="341">
        <v>0</v>
      </c>
      <c r="H47" s="158">
        <f t="shared" ref="H47:H51" si="30">J47+L47+N47+P47</f>
        <v>0</v>
      </c>
      <c r="I47" s="158">
        <f t="shared" ref="I47:I51" si="31">K47+M47+O47+Q47</f>
        <v>0.31236783999999995</v>
      </c>
      <c r="J47" s="158">
        <v>0</v>
      </c>
      <c r="K47" s="587">
        <f>(14547.51+22262.2+22000+9000+75000+3428.43+166129.7)/1000000</f>
        <v>0.31236783999999995</v>
      </c>
      <c r="L47" s="158">
        <v>0</v>
      </c>
      <c r="M47" s="826">
        <v>0</v>
      </c>
      <c r="N47" s="158">
        <v>0</v>
      </c>
      <c r="O47" s="158">
        <v>0</v>
      </c>
      <c r="P47" s="105">
        <v>0</v>
      </c>
      <c r="Q47" s="158">
        <v>0</v>
      </c>
      <c r="R47" s="126">
        <f t="shared" si="1"/>
        <v>-0.31236783999999995</v>
      </c>
      <c r="S47" s="158">
        <f t="shared" ref="S47:S51" si="32">H47-I47</f>
        <v>-0.31236783999999995</v>
      </c>
      <c r="T47" s="158">
        <f t="shared" ref="T47:T51" si="33">H47-I47</f>
        <v>-0.31236783999999995</v>
      </c>
      <c r="U47" s="178" t="e">
        <f t="shared" ref="U47:U51" si="34">I47/H47*100</f>
        <v>#DIV/0!</v>
      </c>
      <c r="V47" s="104" t="str">
        <f>'10'!T47</f>
        <v>Расходы согласно заключенного  договора на технологическое присоединение</v>
      </c>
    </row>
    <row r="48" spans="1:24" ht="57.75" customHeight="1">
      <c r="A48" s="313" t="str">
        <f>'10'!A48</f>
        <v>1.1.1.1.18</v>
      </c>
      <c r="B48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8" s="158" t="str">
        <f>'10'!C48</f>
        <v>J_ets_081</v>
      </c>
      <c r="D48" s="587">
        <f>(7956.76+41290.12+22000+9000+55000+6764.92+85955.44)/1000000</f>
        <v>0.22796724000000002</v>
      </c>
      <c r="E48" s="129">
        <v>0</v>
      </c>
      <c r="F48" s="342">
        <v>0</v>
      </c>
      <c r="G48" s="341">
        <v>0</v>
      </c>
      <c r="H48" s="158">
        <f t="shared" si="30"/>
        <v>0</v>
      </c>
      <c r="I48" s="158">
        <f t="shared" si="31"/>
        <v>0.22796724000000002</v>
      </c>
      <c r="J48" s="158">
        <v>0</v>
      </c>
      <c r="K48" s="587">
        <f>(7956.76+41290.12+22000+9000+55000+6764.92+85955.44)/1000000</f>
        <v>0.22796724000000002</v>
      </c>
      <c r="L48" s="158">
        <v>0</v>
      </c>
      <c r="M48" s="826">
        <v>0</v>
      </c>
      <c r="N48" s="158">
        <v>0</v>
      </c>
      <c r="O48" s="158">
        <v>0</v>
      </c>
      <c r="P48" s="105">
        <v>0</v>
      </c>
      <c r="Q48" s="158">
        <v>0</v>
      </c>
      <c r="R48" s="126">
        <f t="shared" si="1"/>
        <v>-0.22796724000000002</v>
      </c>
      <c r="S48" s="158">
        <f t="shared" si="32"/>
        <v>-0.22796724000000002</v>
      </c>
      <c r="T48" s="158">
        <f t="shared" si="33"/>
        <v>-0.22796724000000002</v>
      </c>
      <c r="U48" s="178" t="e">
        <f t="shared" si="34"/>
        <v>#DIV/0!</v>
      </c>
      <c r="V48" s="104" t="str">
        <f>'10'!T48</f>
        <v>Расходы согласно заключенного  договора на технологическое присоединение</v>
      </c>
    </row>
    <row r="49" spans="1:22" ht="57.75" customHeight="1">
      <c r="A49" s="313" t="str">
        <f>'10'!A49</f>
        <v>1.1.1.1.19</v>
      </c>
      <c r="B49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49" s="158" t="str">
        <f>'10'!C49</f>
        <v>J_ets_077</v>
      </c>
      <c r="D49" s="587">
        <f>(553.86+4233.09+651.89+2694.85+31000)/1000000</f>
        <v>3.9133690000000006E-2</v>
      </c>
      <c r="E49" s="129">
        <v>0</v>
      </c>
      <c r="F49" s="342">
        <v>0</v>
      </c>
      <c r="G49" s="341">
        <v>0</v>
      </c>
      <c r="H49" s="158">
        <f t="shared" si="30"/>
        <v>0</v>
      </c>
      <c r="I49" s="158">
        <f t="shared" si="31"/>
        <v>3.9133690000000006E-2</v>
      </c>
      <c r="J49" s="158">
        <v>0</v>
      </c>
      <c r="K49" s="587">
        <f>(553.86+4233.09+651.89+2694.85+31000)/1000000</f>
        <v>3.9133690000000006E-2</v>
      </c>
      <c r="L49" s="158">
        <v>0</v>
      </c>
      <c r="M49" s="826">
        <v>0</v>
      </c>
      <c r="N49" s="158">
        <v>0</v>
      </c>
      <c r="O49" s="158">
        <v>0</v>
      </c>
      <c r="P49" s="105">
        <v>0</v>
      </c>
      <c r="Q49" s="158">
        <v>0</v>
      </c>
      <c r="R49" s="126">
        <f t="shared" si="1"/>
        <v>-3.9133690000000006E-2</v>
      </c>
      <c r="S49" s="158">
        <f t="shared" si="32"/>
        <v>-3.9133690000000006E-2</v>
      </c>
      <c r="T49" s="158">
        <f t="shared" si="33"/>
        <v>-3.9133690000000006E-2</v>
      </c>
      <c r="U49" s="178" t="e">
        <f t="shared" si="34"/>
        <v>#DIV/0!</v>
      </c>
      <c r="V49" s="104" t="str">
        <f>'10'!T49</f>
        <v>Расходы согласно заключенного  договора на технологическое присоединение</v>
      </c>
    </row>
    <row r="50" spans="1:22" ht="57.75" customHeight="1">
      <c r="A50" s="313" t="str">
        <f>'10'!A50</f>
        <v>1.1.1.1.20</v>
      </c>
      <c r="B50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0" s="158" t="str">
        <f>'10'!C50</f>
        <v>J_ets_091</v>
      </c>
      <c r="D50" s="587">
        <f>(5172.39+13439.86+26184.72+22000+9000+60000+4032.45+124453.87)/1000000</f>
        <v>0.26428329000000006</v>
      </c>
      <c r="E50" s="129">
        <v>0</v>
      </c>
      <c r="F50" s="342">
        <v>0</v>
      </c>
      <c r="G50" s="341">
        <v>0</v>
      </c>
      <c r="H50" s="158">
        <f t="shared" si="30"/>
        <v>0</v>
      </c>
      <c r="I50" s="158">
        <f t="shared" si="31"/>
        <v>0.26428329000000006</v>
      </c>
      <c r="J50" s="158">
        <v>0</v>
      </c>
      <c r="K50" s="587">
        <f>(5172.39+13439.86+26184.72+22000+9000+60000+4032.45+124453.87)/1000000</f>
        <v>0.26428329000000006</v>
      </c>
      <c r="L50" s="158">
        <v>0</v>
      </c>
      <c r="M50" s="826">
        <v>0</v>
      </c>
      <c r="N50" s="158">
        <v>0</v>
      </c>
      <c r="O50" s="158">
        <v>0</v>
      </c>
      <c r="P50" s="105">
        <v>0</v>
      </c>
      <c r="Q50" s="158">
        <v>0</v>
      </c>
      <c r="R50" s="126">
        <f t="shared" si="1"/>
        <v>-0.26428329000000006</v>
      </c>
      <c r="S50" s="158">
        <f t="shared" si="32"/>
        <v>-0.26428329000000006</v>
      </c>
      <c r="T50" s="158">
        <f t="shared" si="33"/>
        <v>-0.26428329000000006</v>
      </c>
      <c r="U50" s="178" t="e">
        <f t="shared" si="34"/>
        <v>#DIV/0!</v>
      </c>
      <c r="V50" s="104" t="str">
        <f>'10'!T50</f>
        <v>Расходы согласно заключенного  договора на технологическое присоединение</v>
      </c>
    </row>
    <row r="51" spans="1:22" ht="57.75" customHeight="1">
      <c r="A51" s="313" t="str">
        <f>'10'!A51</f>
        <v>1.1.1.1.21</v>
      </c>
      <c r="B51" s="314" t="str">
        <f>'10'!B51</f>
        <v>Строительство ВЛИ-0,38кВ-км, уст.опор. РМ, Зубово-Полянский район,  п.Явас, ул.Набережная, д.8 (Морозов В.М.)</v>
      </c>
      <c r="C51" s="158" t="str">
        <f>'10'!C51</f>
        <v>J_ets_092</v>
      </c>
      <c r="D51" s="587">
        <f>(13338.65+27009.88+22000+9000+75000+4159.52+126743.87)/1000000</f>
        <v>0.27725191999999999</v>
      </c>
      <c r="E51" s="129">
        <v>0</v>
      </c>
      <c r="F51" s="342">
        <v>0</v>
      </c>
      <c r="G51" s="341">
        <v>0</v>
      </c>
      <c r="H51" s="158">
        <f t="shared" si="30"/>
        <v>0</v>
      </c>
      <c r="I51" s="158">
        <f t="shared" si="31"/>
        <v>0.27725191999999999</v>
      </c>
      <c r="J51" s="158">
        <v>0</v>
      </c>
      <c r="K51" s="587">
        <f>(13338.65+27009.88+22000+9000+75000+4159.52+126743.87)/1000000</f>
        <v>0.27725191999999999</v>
      </c>
      <c r="L51" s="158">
        <v>0</v>
      </c>
      <c r="M51" s="826">
        <v>0</v>
      </c>
      <c r="N51" s="158">
        <v>0</v>
      </c>
      <c r="O51" s="158">
        <v>0</v>
      </c>
      <c r="P51" s="105">
        <v>0</v>
      </c>
      <c r="Q51" s="158">
        <v>0</v>
      </c>
      <c r="R51" s="126">
        <f t="shared" si="1"/>
        <v>-0.27725191999999999</v>
      </c>
      <c r="S51" s="158">
        <f t="shared" si="32"/>
        <v>-0.27725191999999999</v>
      </c>
      <c r="T51" s="158">
        <f t="shared" si="33"/>
        <v>-0.27725191999999999</v>
      </c>
      <c r="U51" s="178" t="e">
        <f t="shared" si="34"/>
        <v>#DIV/0!</v>
      </c>
      <c r="V51" s="104" t="str">
        <f>'10'!T51</f>
        <v>Расходы согласно заключенного  договора на технологическое присоединение</v>
      </c>
    </row>
    <row r="52" spans="1:22" ht="65.25" customHeight="1">
      <c r="A52" s="313" t="str">
        <f>'10'!A52</f>
        <v>1.1.1.1.22</v>
      </c>
      <c r="B52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2" s="158" t="str">
        <f>'10'!C52</f>
        <v>J_ets_093</v>
      </c>
      <c r="D52" s="587">
        <f>(3323.22+14237.1+22000+9000+45000+2192.51+28740.04)/1000000</f>
        <v>0.12449286999999999</v>
      </c>
      <c r="E52" s="129">
        <v>0</v>
      </c>
      <c r="F52" s="342">
        <v>0</v>
      </c>
      <c r="G52" s="341">
        <v>0</v>
      </c>
      <c r="H52" s="158">
        <f t="shared" ref="H52:H57" si="35">J52+L52+N52+P52</f>
        <v>0</v>
      </c>
      <c r="I52" s="158">
        <f t="shared" ref="I52:I57" si="36">K52+M52+O52+Q52</f>
        <v>0.12449286999999999</v>
      </c>
      <c r="J52" s="158">
        <v>0</v>
      </c>
      <c r="K52" s="587">
        <f>(3323.22+14237.1+22000+9000+45000+2192.51+28740.04)/1000000</f>
        <v>0.12449286999999999</v>
      </c>
      <c r="L52" s="158">
        <v>0</v>
      </c>
      <c r="M52" s="826">
        <v>0</v>
      </c>
      <c r="N52" s="158">
        <v>0</v>
      </c>
      <c r="O52" s="158">
        <v>0</v>
      </c>
      <c r="P52" s="105">
        <v>0</v>
      </c>
      <c r="Q52" s="158">
        <v>0</v>
      </c>
      <c r="R52" s="126">
        <f t="shared" si="1"/>
        <v>-0.12449286999999999</v>
      </c>
      <c r="S52" s="158">
        <f t="shared" ref="S52:S57" si="37">H52-I52</f>
        <v>-0.12449286999999999</v>
      </c>
      <c r="T52" s="158">
        <f t="shared" ref="T52:T57" si="38">H52-I52</f>
        <v>-0.12449286999999999</v>
      </c>
      <c r="U52" s="178" t="e">
        <f t="shared" ref="U52:U57" si="39">I52/H52*100</f>
        <v>#DIV/0!</v>
      </c>
      <c r="V52" s="104" t="str">
        <f>'10'!T52</f>
        <v>Расходы согласно заключенного  договора на технологическое присоединение</v>
      </c>
    </row>
    <row r="53" spans="1:22" ht="55.5" customHeight="1">
      <c r="A53" s="313" t="str">
        <f>'10'!A53</f>
        <v>1.1.1.1.23</v>
      </c>
      <c r="B53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3" s="158" t="str">
        <f>'10'!C53</f>
        <v>J_ets_094</v>
      </c>
      <c r="D53" s="587">
        <f>(9712.77+34168.8+22000+9000+60000+5262+129323.13)/1000000</f>
        <v>0.2694667</v>
      </c>
      <c r="E53" s="129">
        <v>0</v>
      </c>
      <c r="F53" s="342">
        <v>0</v>
      </c>
      <c r="G53" s="341">
        <v>0</v>
      </c>
      <c r="H53" s="158">
        <f t="shared" si="35"/>
        <v>0</v>
      </c>
      <c r="I53" s="158">
        <f t="shared" si="36"/>
        <v>0.2694667</v>
      </c>
      <c r="J53" s="158">
        <v>0</v>
      </c>
      <c r="K53" s="587">
        <f>(9712.77+34168.8+22000+9000+60000+5262+129323.13)/1000000</f>
        <v>0.2694667</v>
      </c>
      <c r="L53" s="158">
        <v>0</v>
      </c>
      <c r="M53" s="826">
        <v>0</v>
      </c>
      <c r="N53" s="158">
        <v>0</v>
      </c>
      <c r="O53" s="158">
        <v>0</v>
      </c>
      <c r="P53" s="105">
        <v>0</v>
      </c>
      <c r="Q53" s="158">
        <v>0</v>
      </c>
      <c r="R53" s="126">
        <f t="shared" si="1"/>
        <v>-0.2694667</v>
      </c>
      <c r="S53" s="158">
        <f t="shared" si="37"/>
        <v>-0.2694667</v>
      </c>
      <c r="T53" s="158">
        <f t="shared" si="38"/>
        <v>-0.2694667</v>
      </c>
      <c r="U53" s="178" t="e">
        <f t="shared" si="39"/>
        <v>#DIV/0!</v>
      </c>
      <c r="V53" s="104" t="str">
        <f>'10'!T53</f>
        <v>Расходы согласно заключенного  договора на технологическое присоединение</v>
      </c>
    </row>
    <row r="54" spans="1:22" ht="57.75" customHeight="1">
      <c r="A54" s="313" t="str">
        <f>'10'!A54</f>
        <v>1.1.1.1.24</v>
      </c>
      <c r="B54" s="314" t="str">
        <f>'10'!B54</f>
        <v>Строительство ВЛИ-0,38кВ-км, уст.опор. РМ, Зубово-Полянский район, п.З-Поляна, ул.Спортивная, д.21 (Тилимова В.Е.)</v>
      </c>
      <c r="C54" s="158" t="str">
        <f>'10'!C54</f>
        <v>J_ets_095</v>
      </c>
      <c r="D54" s="587">
        <f>(1596.58+5911.05+22000+9000+30000+910.3+7275.9)/1000000</f>
        <v>7.6693830000000004E-2</v>
      </c>
      <c r="E54" s="129">
        <v>0</v>
      </c>
      <c r="F54" s="342">
        <v>0</v>
      </c>
      <c r="G54" s="341">
        <v>0</v>
      </c>
      <c r="H54" s="158">
        <f t="shared" si="35"/>
        <v>0</v>
      </c>
      <c r="I54" s="158">
        <f t="shared" si="36"/>
        <v>7.6693830000000004E-2</v>
      </c>
      <c r="J54" s="158">
        <v>0</v>
      </c>
      <c r="K54" s="587">
        <f>(1596.58+5911.05+22000+9000+30000+910.3+7275.9)/1000000</f>
        <v>7.6693830000000004E-2</v>
      </c>
      <c r="L54" s="158">
        <v>0</v>
      </c>
      <c r="M54" s="826">
        <v>0</v>
      </c>
      <c r="N54" s="158">
        <v>0</v>
      </c>
      <c r="O54" s="158">
        <v>0</v>
      </c>
      <c r="P54" s="105">
        <v>0</v>
      </c>
      <c r="Q54" s="158">
        <v>0</v>
      </c>
      <c r="R54" s="126">
        <f t="shared" si="1"/>
        <v>-7.6693830000000004E-2</v>
      </c>
      <c r="S54" s="158">
        <f t="shared" si="37"/>
        <v>-7.6693830000000004E-2</v>
      </c>
      <c r="T54" s="158">
        <f t="shared" si="38"/>
        <v>-7.6693830000000004E-2</v>
      </c>
      <c r="U54" s="178" t="e">
        <f t="shared" si="39"/>
        <v>#DIV/0!</v>
      </c>
      <c r="V54" s="104" t="str">
        <f>'10'!T54</f>
        <v>Расходы согласно заключенного  договора на технологическое присоединение</v>
      </c>
    </row>
    <row r="55" spans="1:22" ht="55.5" customHeight="1">
      <c r="A55" s="313" t="str">
        <f>'10'!A55</f>
        <v>1.1.1.1.25</v>
      </c>
      <c r="B55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5" s="158" t="str">
        <f>'10'!C55</f>
        <v>J_ets_096</v>
      </c>
      <c r="D55" s="587">
        <f>(12013.01+23805.61+22000+9000+85000+3666.06+114832.81)/1000000</f>
        <v>0.27031748999999999</v>
      </c>
      <c r="E55" s="129">
        <v>0</v>
      </c>
      <c r="F55" s="342">
        <v>0</v>
      </c>
      <c r="G55" s="341">
        <v>0</v>
      </c>
      <c r="H55" s="158">
        <f t="shared" si="35"/>
        <v>0</v>
      </c>
      <c r="I55" s="158">
        <f t="shared" si="36"/>
        <v>0.27031748999999999</v>
      </c>
      <c r="J55" s="158">
        <v>0</v>
      </c>
      <c r="K55" s="587">
        <f>(12013.01+23805.61+22000+9000+85000+3666.06+114832.81)/1000000</f>
        <v>0.27031748999999999</v>
      </c>
      <c r="L55" s="158">
        <v>0</v>
      </c>
      <c r="M55" s="826">
        <v>0</v>
      </c>
      <c r="N55" s="158">
        <v>0</v>
      </c>
      <c r="O55" s="158">
        <v>0</v>
      </c>
      <c r="P55" s="105">
        <v>0</v>
      </c>
      <c r="Q55" s="158">
        <v>0</v>
      </c>
      <c r="R55" s="126">
        <f t="shared" si="1"/>
        <v>-0.27031748999999999</v>
      </c>
      <c r="S55" s="158">
        <f t="shared" si="37"/>
        <v>-0.27031748999999999</v>
      </c>
      <c r="T55" s="158">
        <f t="shared" si="38"/>
        <v>-0.27031748999999999</v>
      </c>
      <c r="U55" s="178" t="e">
        <f t="shared" si="39"/>
        <v>#DIV/0!</v>
      </c>
      <c r="V55" s="104" t="str">
        <f>'10'!T55</f>
        <v>Расходы согласно заключенного  договора на технологическое присоединение</v>
      </c>
    </row>
    <row r="56" spans="1:22" ht="65.25" customHeight="1">
      <c r="A56" s="313" t="str">
        <f>'10'!A56</f>
        <v>1.1.1.1.26</v>
      </c>
      <c r="B56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6" s="158" t="str">
        <f>'10'!C56</f>
        <v>J_ets_074</v>
      </c>
      <c r="D56" s="592">
        <v>0</v>
      </c>
      <c r="E56" s="129">
        <v>0</v>
      </c>
      <c r="F56" s="342">
        <v>0</v>
      </c>
      <c r="G56" s="341">
        <v>0</v>
      </c>
      <c r="H56" s="158">
        <f t="shared" si="35"/>
        <v>0</v>
      </c>
      <c r="I56" s="158">
        <f t="shared" si="36"/>
        <v>0.15</v>
      </c>
      <c r="J56" s="158">
        <v>0</v>
      </c>
      <c r="K56" s="158">
        <f>(100000+40000+10000)/1000000</f>
        <v>0.15</v>
      </c>
      <c r="L56" s="158">
        <v>0</v>
      </c>
      <c r="M56" s="826">
        <v>0</v>
      </c>
      <c r="N56" s="158">
        <v>0</v>
      </c>
      <c r="O56" s="158">
        <v>0</v>
      </c>
      <c r="P56" s="105">
        <v>0</v>
      </c>
      <c r="Q56" s="158">
        <v>0</v>
      </c>
      <c r="R56" s="126">
        <f t="shared" si="1"/>
        <v>-0.15</v>
      </c>
      <c r="S56" s="158">
        <f t="shared" si="37"/>
        <v>-0.15</v>
      </c>
      <c r="T56" s="158">
        <f t="shared" si="38"/>
        <v>-0.15</v>
      </c>
      <c r="U56" s="178" t="e">
        <f t="shared" si="39"/>
        <v>#DIV/0!</v>
      </c>
      <c r="V56" s="104" t="str">
        <f>'10'!T56</f>
        <v>Заключен договор на технологическое присоединение</v>
      </c>
    </row>
    <row r="57" spans="1:22" ht="55.5" customHeight="1">
      <c r="A57" s="313" t="str">
        <f>'10'!A57</f>
        <v>1.1.1.1.27</v>
      </c>
      <c r="B57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7" s="158" t="str">
        <f>'10'!C57</f>
        <v>J_ets_097</v>
      </c>
      <c r="D57" s="593">
        <f>(5159.96+26362.13+22000+9000+40000+4059.77+36484.57)/1000000</f>
        <v>0.14306642999999999</v>
      </c>
      <c r="E57" s="129">
        <v>0</v>
      </c>
      <c r="F57" s="342">
        <v>0</v>
      </c>
      <c r="G57" s="341">
        <v>0</v>
      </c>
      <c r="H57" s="158">
        <f t="shared" si="35"/>
        <v>0</v>
      </c>
      <c r="I57" s="158">
        <f t="shared" si="36"/>
        <v>0.14306642999999999</v>
      </c>
      <c r="J57" s="158">
        <v>0</v>
      </c>
      <c r="K57" s="158">
        <f>40000/1000000</f>
        <v>0.04</v>
      </c>
      <c r="L57" s="158">
        <v>0</v>
      </c>
      <c r="M57" s="593">
        <f>(5159.96+26362.13+22000+9000+4059.77+36484.57)/1000000</f>
        <v>0.10306642999999999</v>
      </c>
      <c r="N57" s="158">
        <v>0</v>
      </c>
      <c r="O57" s="158">
        <v>0</v>
      </c>
      <c r="P57" s="105">
        <v>0</v>
      </c>
      <c r="Q57" s="158">
        <v>0</v>
      </c>
      <c r="R57" s="126">
        <f t="shared" si="1"/>
        <v>-0.14306642999999999</v>
      </c>
      <c r="S57" s="158">
        <f t="shared" si="37"/>
        <v>-0.14306642999999999</v>
      </c>
      <c r="T57" s="158">
        <f t="shared" si="38"/>
        <v>-0.14306642999999999</v>
      </c>
      <c r="U57" s="178" t="e">
        <f t="shared" si="39"/>
        <v>#DIV/0!</v>
      </c>
      <c r="V57" s="104" t="str">
        <f>'10'!T57</f>
        <v>Расходы согласно заключенного  договора на технологическое присоединение</v>
      </c>
    </row>
    <row r="58" spans="1:22" ht="55.5" customHeight="1">
      <c r="A58" s="313" t="str">
        <f>'10'!A58</f>
        <v>1.1.1.1.28</v>
      </c>
      <c r="B58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8" s="158" t="str">
        <f>'10'!C58</f>
        <v>J_ets_098</v>
      </c>
      <c r="D58" s="593">
        <f>(1931.9+6509.72+83000+1002.5+40778.97)/1000000</f>
        <v>0.13322308999999999</v>
      </c>
      <c r="E58" s="129">
        <v>0</v>
      </c>
      <c r="F58" s="342">
        <v>0</v>
      </c>
      <c r="G58" s="341">
        <v>0</v>
      </c>
      <c r="H58" s="158">
        <f t="shared" ref="H58" si="40">J58+L58+N58+P58</f>
        <v>0</v>
      </c>
      <c r="I58" s="158">
        <f t="shared" ref="I58" si="41">K58+M58+O58+Q58</f>
        <v>0.13322309000000002</v>
      </c>
      <c r="J58" s="158">
        <v>0</v>
      </c>
      <c r="K58" s="158">
        <f>83000/1000000</f>
        <v>8.3000000000000004E-2</v>
      </c>
      <c r="L58" s="158">
        <v>0</v>
      </c>
      <c r="M58" s="593">
        <f>(1931.9+6509.72+1002.5+40778.97)/1000000</f>
        <v>5.0223090000000005E-2</v>
      </c>
      <c r="N58" s="158">
        <v>0</v>
      </c>
      <c r="O58" s="158">
        <v>0</v>
      </c>
      <c r="P58" s="105">
        <v>0</v>
      </c>
      <c r="Q58" s="158">
        <v>0</v>
      </c>
      <c r="R58" s="126">
        <f t="shared" ref="R58" si="42">H58-I58</f>
        <v>-0.13322309000000002</v>
      </c>
      <c r="S58" s="158">
        <f t="shared" ref="S58" si="43">H58-I58</f>
        <v>-0.13322309000000002</v>
      </c>
      <c r="T58" s="158">
        <f t="shared" ref="T58" si="44">H58-I58</f>
        <v>-0.13322309000000002</v>
      </c>
      <c r="U58" s="178" t="e">
        <f t="shared" ref="U58" si="45">I58/H58*100</f>
        <v>#DIV/0!</v>
      </c>
      <c r="V58" s="104" t="str">
        <f>'10'!T58</f>
        <v>Расходы согласно заключенного  договора на технологическое присоединение</v>
      </c>
    </row>
    <row r="59" spans="1:22" ht="55.5" customHeight="1">
      <c r="A59" s="313" t="str">
        <f>'10'!A59</f>
        <v>1.1.1.1.29</v>
      </c>
      <c r="B59" s="314" t="str">
        <f>'10'!B59</f>
        <v>Строительство ВЛИ-0,22кВ-км, уст.опор. РМ, Зубово-Полянский район, п.З-Поляна, ул.Весенняя, д.23 (Пахомов М.В.)</v>
      </c>
      <c r="C59" s="158" t="str">
        <f>'10'!C59</f>
        <v>J_ets_099</v>
      </c>
      <c r="D59" s="593">
        <f>(4656.84+23823.07+22000+9000+47000+3668.75+48111.69)/1000000</f>
        <v>0.15826034999999999</v>
      </c>
      <c r="E59" s="129">
        <v>0</v>
      </c>
      <c r="F59" s="342">
        <v>0</v>
      </c>
      <c r="G59" s="341">
        <v>0</v>
      </c>
      <c r="H59" s="158">
        <f t="shared" ref="H59" si="46">J59+L59+N59+P59</f>
        <v>0</v>
      </c>
      <c r="I59" s="158">
        <f t="shared" ref="I59" si="47">K59+M59+O59+Q59</f>
        <v>0.15826034999999999</v>
      </c>
      <c r="J59" s="158">
        <v>0</v>
      </c>
      <c r="K59" s="158">
        <f>47000/1000000</f>
        <v>4.7E-2</v>
      </c>
      <c r="L59" s="158">
        <v>0</v>
      </c>
      <c r="M59" s="593">
        <f>(4656.84+23823.07+22000+9000+3668.75+48111.69)/1000000</f>
        <v>0.11126035000000001</v>
      </c>
      <c r="N59" s="158">
        <v>0</v>
      </c>
      <c r="O59" s="158">
        <v>0</v>
      </c>
      <c r="P59" s="105">
        <v>0</v>
      </c>
      <c r="Q59" s="158">
        <v>0</v>
      </c>
      <c r="R59" s="126">
        <f t="shared" ref="R59" si="48">H59-I59</f>
        <v>-0.15826034999999999</v>
      </c>
      <c r="S59" s="158">
        <f t="shared" ref="S59" si="49">H59-I59</f>
        <v>-0.15826034999999999</v>
      </c>
      <c r="T59" s="158">
        <f t="shared" ref="T59" si="50">H59-I59</f>
        <v>-0.15826034999999999</v>
      </c>
      <c r="U59" s="178" t="e">
        <f t="shared" ref="U59" si="51">I59/H59*100</f>
        <v>#DIV/0!</v>
      </c>
      <c r="V59" s="104" t="str">
        <f>'10'!T59</f>
        <v>Расходы согласно заключенного  договора на технологическое присоединение</v>
      </c>
    </row>
    <row r="60" spans="1:22" ht="54" customHeight="1">
      <c r="A60" s="313" t="str">
        <f>'10'!A60</f>
        <v>1.1.1.1.30</v>
      </c>
      <c r="B60" s="314" t="str">
        <f>'10'!B60</f>
        <v>Строительство ВЛИ-0,22кВ-км, уст.опор. РМ, Зубово-Полянский район, п.Явас , ул.Тактаева, д.3а (Пахомова В.И.)</v>
      </c>
      <c r="C60" s="158" t="str">
        <f>'10'!C60</f>
        <v>J_ets_100</v>
      </c>
      <c r="D60" s="593">
        <f>(8607.64+14662.58+22000+9000+60000+2258.04+75946.26)/1000000</f>
        <v>0.19247451999999998</v>
      </c>
      <c r="E60" s="129">
        <v>0</v>
      </c>
      <c r="F60" s="342">
        <v>0</v>
      </c>
      <c r="G60" s="341">
        <v>0</v>
      </c>
      <c r="H60" s="158">
        <f t="shared" ref="H60" si="52">J60+L60+N60+P60</f>
        <v>0</v>
      </c>
      <c r="I60" s="158">
        <f t="shared" ref="I60" si="53">K60+M60+O60+Q60</f>
        <v>0.19247451999999998</v>
      </c>
      <c r="J60" s="158">
        <v>0</v>
      </c>
      <c r="K60" s="158">
        <f>60000/1000000</f>
        <v>0.06</v>
      </c>
      <c r="L60" s="158">
        <v>0</v>
      </c>
      <c r="M60" s="593">
        <f>(8607.64+14662.58+22000+9000+2258.04+75946.26)/1000000</f>
        <v>0.13247451999999998</v>
      </c>
      <c r="N60" s="158">
        <v>0</v>
      </c>
      <c r="O60" s="158">
        <v>0</v>
      </c>
      <c r="P60" s="105">
        <v>0</v>
      </c>
      <c r="Q60" s="158">
        <v>0</v>
      </c>
      <c r="R60" s="126">
        <f t="shared" ref="R60" si="54">H60-I60</f>
        <v>-0.19247451999999998</v>
      </c>
      <c r="S60" s="158">
        <f t="shared" ref="S60" si="55">H60-I60</f>
        <v>-0.19247451999999998</v>
      </c>
      <c r="T60" s="158">
        <f t="shared" ref="T60" si="56">H60-I60</f>
        <v>-0.19247451999999998</v>
      </c>
      <c r="U60" s="178" t="e">
        <f t="shared" ref="U60" si="57">I60/H60*100</f>
        <v>#DIV/0!</v>
      </c>
      <c r="V60" s="104" t="str">
        <f>'10'!T60</f>
        <v>Расходы согласно заключенного  договора на технологическое присоединение</v>
      </c>
    </row>
    <row r="61" spans="1:22" ht="52.5" customHeight="1">
      <c r="A61" s="313" t="str">
        <f>'10'!A61</f>
        <v>1.1.1.1.31</v>
      </c>
      <c r="B61" s="314" t="str">
        <f>'10'!B61</f>
        <v>Строительство ВЛИ-0,22кВ-км, уст.опор. РМ, Зубово-Полянский район, п.Явас, ул.Заречная, д.31(Еникеев А.А.)</v>
      </c>
      <c r="C61" s="158" t="str">
        <f>'10'!C61</f>
        <v>J_ets_102</v>
      </c>
      <c r="D61" s="593">
        <f>(8222.54+15700.62+22000+9000+75000+2417.9+43279.84)/1000000</f>
        <v>0.1756209</v>
      </c>
      <c r="E61" s="129">
        <v>0</v>
      </c>
      <c r="F61" s="342">
        <v>0</v>
      </c>
      <c r="G61" s="341">
        <v>0</v>
      </c>
      <c r="H61" s="158">
        <f t="shared" ref="H61" si="58">J61+L61+N61+P61</f>
        <v>0</v>
      </c>
      <c r="I61" s="158">
        <f t="shared" ref="I61" si="59">K61+M61+O61+Q61</f>
        <v>0.1756209</v>
      </c>
      <c r="J61" s="158">
        <v>0</v>
      </c>
      <c r="K61" s="158">
        <v>0</v>
      </c>
      <c r="L61" s="158">
        <v>0</v>
      </c>
      <c r="M61" s="593">
        <f>(8222.54+15700.62+22000+9000+75000+2417.9+43279.84)/1000000</f>
        <v>0.1756209</v>
      </c>
      <c r="N61" s="158">
        <v>0</v>
      </c>
      <c r="O61" s="158">
        <v>0</v>
      </c>
      <c r="P61" s="105">
        <v>0</v>
      </c>
      <c r="Q61" s="158">
        <v>0</v>
      </c>
      <c r="R61" s="126">
        <f t="shared" ref="R61" si="60">H61-I61</f>
        <v>-0.1756209</v>
      </c>
      <c r="S61" s="158">
        <f t="shared" ref="S61" si="61">H61-I61</f>
        <v>-0.1756209</v>
      </c>
      <c r="T61" s="158">
        <f t="shared" ref="T61" si="62">H61-I61</f>
        <v>-0.1756209</v>
      </c>
      <c r="U61" s="178" t="e">
        <f t="shared" ref="U61" si="63">I61/H61*100</f>
        <v>#DIV/0!</v>
      </c>
      <c r="V61" s="104" t="str">
        <f>'10'!T61</f>
        <v>Расходы согласно заключенного  договора на технологическое присоединение</v>
      </c>
    </row>
    <row r="62" spans="1:22" ht="65.25" customHeight="1">
      <c r="A62" s="313" t="str">
        <f>'10'!A62</f>
        <v>1.1.1.1.32</v>
      </c>
      <c r="B62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2" s="158" t="str">
        <f>'10'!C62</f>
        <v>J_ets_103</v>
      </c>
      <c r="D62" s="158">
        <f>(2539.25+7783.16+22000+9000+30000+1351.56+36921.69)/1000000</f>
        <v>0.10959566</v>
      </c>
      <c r="E62" s="129">
        <v>0</v>
      </c>
      <c r="F62" s="342">
        <v>0</v>
      </c>
      <c r="G62" s="341">
        <v>0</v>
      </c>
      <c r="H62" s="158">
        <f t="shared" ref="H62:H79" si="64">J62+L62+N62+P62</f>
        <v>0</v>
      </c>
      <c r="I62" s="158">
        <f t="shared" ref="I62:I79" si="65">K62+M62+O62+Q62</f>
        <v>0.10959566</v>
      </c>
      <c r="J62" s="158">
        <v>0</v>
      </c>
      <c r="K62" s="158">
        <v>0</v>
      </c>
      <c r="L62" s="158">
        <v>0</v>
      </c>
      <c r="M62" s="826">
        <f>30000/1000000</f>
        <v>0.03</v>
      </c>
      <c r="N62" s="158">
        <v>0</v>
      </c>
      <c r="O62" s="158">
        <f>(2539.25+7783.16+22000+9000+1351.56+36921.69)/1000000</f>
        <v>7.9595659999999999E-2</v>
      </c>
      <c r="P62" s="105">
        <v>0</v>
      </c>
      <c r="Q62" s="158">
        <v>0</v>
      </c>
      <c r="R62" s="126">
        <f t="shared" ref="R62:R79" si="66">H62-I62</f>
        <v>-0.10959566</v>
      </c>
      <c r="S62" s="158">
        <f t="shared" ref="S62:S79" si="67">H62-I62</f>
        <v>-0.10959566</v>
      </c>
      <c r="T62" s="158">
        <f t="shared" ref="T62:T79" si="68">H62-I62</f>
        <v>-0.10959566</v>
      </c>
      <c r="U62" s="178" t="e">
        <f t="shared" ref="U62:U79" si="69">I62/H62*100</f>
        <v>#DIV/0!</v>
      </c>
      <c r="V62" s="104" t="str">
        <f>'10'!T62</f>
        <v>Расходы согласно заключенного  договора на технологическое присоединение</v>
      </c>
    </row>
    <row r="63" spans="1:22" ht="54" customHeight="1">
      <c r="A63" s="313" t="str">
        <f>'10'!A63</f>
        <v>1.1.1.1.33</v>
      </c>
      <c r="B63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3" s="158" t="str">
        <f>'10'!C63</f>
        <v>J_ets_104</v>
      </c>
      <c r="D63" s="158">
        <f>(2568.68+8896.71+22000+9000+40000+1523.05+37313.5)/1000000</f>
        <v>0.12130194</v>
      </c>
      <c r="E63" s="129">
        <v>0</v>
      </c>
      <c r="F63" s="342">
        <v>0</v>
      </c>
      <c r="G63" s="341">
        <v>0</v>
      </c>
      <c r="H63" s="158">
        <f t="shared" si="64"/>
        <v>0</v>
      </c>
      <c r="I63" s="158">
        <f t="shared" si="65"/>
        <v>0.12130194</v>
      </c>
      <c r="J63" s="158">
        <v>0</v>
      </c>
      <c r="K63" s="158">
        <v>0</v>
      </c>
      <c r="L63" s="158">
        <v>0</v>
      </c>
      <c r="M63" s="826">
        <f>40000/1000000</f>
        <v>0.04</v>
      </c>
      <c r="N63" s="158">
        <v>0</v>
      </c>
      <c r="O63" s="158">
        <f>(2568.68+8896.71+22000+9000+1523.05+37313.5)/1000000</f>
        <v>8.1301940000000003E-2</v>
      </c>
      <c r="P63" s="105">
        <v>0</v>
      </c>
      <c r="Q63" s="158">
        <v>0</v>
      </c>
      <c r="R63" s="126">
        <f t="shared" si="66"/>
        <v>-0.12130194</v>
      </c>
      <c r="S63" s="158">
        <f t="shared" si="67"/>
        <v>-0.12130194</v>
      </c>
      <c r="T63" s="158">
        <f t="shared" si="68"/>
        <v>-0.12130194</v>
      </c>
      <c r="U63" s="178" t="e">
        <f t="shared" si="69"/>
        <v>#DIV/0!</v>
      </c>
      <c r="V63" s="104" t="str">
        <f>'10'!T63</f>
        <v>Расходы согласно заключенного  договора на технологическое присоединение</v>
      </c>
    </row>
    <row r="64" spans="1:22" ht="52.5" customHeight="1">
      <c r="A64" s="313" t="str">
        <f>'10'!A64</f>
        <v>1.1.1.1.34</v>
      </c>
      <c r="B64" s="314" t="str">
        <f>'10'!B64</f>
        <v>Строительство ВЛИ-0,22кВ-км, уст.опор. РМ, Зубово-Полянский район, п. Зубова Поляна (Бикмаева Н.Ф.)</v>
      </c>
      <c r="C64" s="158" t="str">
        <f>'10'!C64</f>
        <v>J_ets_083</v>
      </c>
      <c r="D64" s="593">
        <f>(4821.46+20275.56+22000+9000+40000+3122.44+46751.89)/1000000</f>
        <v>0.14597135</v>
      </c>
      <c r="E64" s="129">
        <v>0</v>
      </c>
      <c r="F64" s="342">
        <v>0</v>
      </c>
      <c r="G64" s="341">
        <v>0</v>
      </c>
      <c r="H64" s="158">
        <f t="shared" si="64"/>
        <v>0</v>
      </c>
      <c r="I64" s="158">
        <f t="shared" si="65"/>
        <v>0.14597135</v>
      </c>
      <c r="J64" s="158">
        <v>0</v>
      </c>
      <c r="K64" s="158">
        <v>0</v>
      </c>
      <c r="L64" s="158">
        <v>0</v>
      </c>
      <c r="M64" s="593">
        <f>(4821.46+20275.56+22000+9000+40000+3122.44+46751.89)/1000000</f>
        <v>0.14597135</v>
      </c>
      <c r="N64" s="158">
        <v>0</v>
      </c>
      <c r="O64" s="158">
        <v>0</v>
      </c>
      <c r="P64" s="105">
        <v>0</v>
      </c>
      <c r="Q64" s="158">
        <v>0</v>
      </c>
      <c r="R64" s="126">
        <f t="shared" si="66"/>
        <v>-0.14597135</v>
      </c>
      <c r="S64" s="158">
        <f t="shared" si="67"/>
        <v>-0.14597135</v>
      </c>
      <c r="T64" s="158">
        <f t="shared" si="68"/>
        <v>-0.14597135</v>
      </c>
      <c r="U64" s="178" t="e">
        <f t="shared" si="69"/>
        <v>#DIV/0!</v>
      </c>
      <c r="V64" s="104" t="str">
        <f>'10'!T64</f>
        <v>Расходы согласно заключенного  договора на технологическое присоединение</v>
      </c>
    </row>
    <row r="65" spans="1:22" ht="51.75" customHeight="1">
      <c r="A65" s="313" t="str">
        <f>'10'!A65</f>
        <v>1.1.1.1.35</v>
      </c>
      <c r="B65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5" s="158" t="str">
        <f>'10'!C65</f>
        <v>J_ets_089</v>
      </c>
      <c r="D65" s="593">
        <f>(1499.01+10611.27+22000+9000+18000+1634.14+7531.16)/1000000</f>
        <v>7.0275580000000004E-2</v>
      </c>
      <c r="E65" s="129">
        <v>0</v>
      </c>
      <c r="F65" s="342">
        <v>0</v>
      </c>
      <c r="G65" s="341">
        <v>0</v>
      </c>
      <c r="H65" s="158">
        <f t="shared" si="64"/>
        <v>0</v>
      </c>
      <c r="I65" s="158">
        <f t="shared" si="65"/>
        <v>7.0275580000000004E-2</v>
      </c>
      <c r="J65" s="158">
        <v>0</v>
      </c>
      <c r="K65" s="158">
        <v>0</v>
      </c>
      <c r="L65" s="158">
        <v>0</v>
      </c>
      <c r="M65" s="593">
        <f>(1499.01+10611.27+22000+9000+18000+1634.14+7531.16)/1000000</f>
        <v>7.0275580000000004E-2</v>
      </c>
      <c r="N65" s="158">
        <v>0</v>
      </c>
      <c r="O65" s="158">
        <v>0</v>
      </c>
      <c r="P65" s="105">
        <v>0</v>
      </c>
      <c r="Q65" s="158">
        <v>0</v>
      </c>
      <c r="R65" s="126">
        <f t="shared" si="66"/>
        <v>-7.0275580000000004E-2</v>
      </c>
      <c r="S65" s="158">
        <f t="shared" si="67"/>
        <v>-7.0275580000000004E-2</v>
      </c>
      <c r="T65" s="158">
        <f t="shared" si="68"/>
        <v>-7.0275580000000004E-2</v>
      </c>
      <c r="U65" s="178" t="e">
        <f t="shared" si="69"/>
        <v>#DIV/0!</v>
      </c>
      <c r="V65" s="104" t="str">
        <f>'10'!T65</f>
        <v>Расходы согласно заключенного  договора на технологическое присоединение</v>
      </c>
    </row>
    <row r="66" spans="1:22" ht="65.25" customHeight="1">
      <c r="A66" s="313" t="str">
        <f>'10'!A66</f>
        <v>1.1.1.1.36</v>
      </c>
      <c r="B66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6" s="158" t="str">
        <f>'10'!C66</f>
        <v>J_ets_105</v>
      </c>
      <c r="D66" s="593">
        <f>(3947.89+24088.45+22000+9000+53000+3709.62+92533.37)/1000000</f>
        <v>0.20827932999999998</v>
      </c>
      <c r="E66" s="129">
        <v>0</v>
      </c>
      <c r="F66" s="342">
        <v>0</v>
      </c>
      <c r="G66" s="341">
        <v>0</v>
      </c>
      <c r="H66" s="158">
        <f t="shared" si="64"/>
        <v>0</v>
      </c>
      <c r="I66" s="158">
        <f t="shared" si="65"/>
        <v>0.20827932999999998</v>
      </c>
      <c r="J66" s="158">
        <v>0</v>
      </c>
      <c r="K66" s="158">
        <v>0</v>
      </c>
      <c r="L66" s="158">
        <v>0</v>
      </c>
      <c r="M66" s="593">
        <f>(3947.89+24088.45+22000+9000+53000+3709.62+92533.37)/1000000</f>
        <v>0.20827932999999998</v>
      </c>
      <c r="N66" s="158">
        <v>0</v>
      </c>
      <c r="O66" s="158">
        <v>0</v>
      </c>
      <c r="P66" s="105">
        <v>0</v>
      </c>
      <c r="Q66" s="158">
        <v>0</v>
      </c>
      <c r="R66" s="126">
        <f t="shared" si="66"/>
        <v>-0.20827932999999998</v>
      </c>
      <c r="S66" s="158">
        <f t="shared" si="67"/>
        <v>-0.20827932999999998</v>
      </c>
      <c r="T66" s="158">
        <f t="shared" si="68"/>
        <v>-0.20827932999999998</v>
      </c>
      <c r="U66" s="178" t="e">
        <f t="shared" si="69"/>
        <v>#DIV/0!</v>
      </c>
      <c r="V66" s="104" t="str">
        <f>'10'!T66</f>
        <v>Расходы согласно заключенного  договора на технологическое присоединение</v>
      </c>
    </row>
    <row r="67" spans="1:22" ht="65.25" customHeight="1">
      <c r="A67" s="313" t="str">
        <f>'10'!A67</f>
        <v>1.1.1.1.37</v>
      </c>
      <c r="B67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7" s="158" t="str">
        <f>'10'!C67</f>
        <v>J_ets_106</v>
      </c>
      <c r="D67" s="158">
        <f>(8505.69+15614.06+22000+9000+65000+2404.57+98471.81)/1000000</f>
        <v>0.22099613000000001</v>
      </c>
      <c r="E67" s="129">
        <v>0</v>
      </c>
      <c r="F67" s="342">
        <v>0</v>
      </c>
      <c r="G67" s="341">
        <v>0</v>
      </c>
      <c r="H67" s="158">
        <f t="shared" si="64"/>
        <v>0</v>
      </c>
      <c r="I67" s="158">
        <f t="shared" si="65"/>
        <v>0.22099613000000001</v>
      </c>
      <c r="J67" s="158">
        <v>0</v>
      </c>
      <c r="K67" s="158">
        <v>0</v>
      </c>
      <c r="L67" s="158">
        <v>0</v>
      </c>
      <c r="M67" s="826">
        <f>65000/1000000</f>
        <v>6.5000000000000002E-2</v>
      </c>
      <c r="N67" s="158">
        <v>0</v>
      </c>
      <c r="O67" s="158">
        <f>(8505.69+15614.06+22000+9000+2404.57+98471.81)/1000000</f>
        <v>0.15599613000000001</v>
      </c>
      <c r="P67" s="105">
        <v>0</v>
      </c>
      <c r="Q67" s="158">
        <v>0</v>
      </c>
      <c r="R67" s="126">
        <f t="shared" si="66"/>
        <v>-0.22099613000000001</v>
      </c>
      <c r="S67" s="158">
        <f t="shared" si="67"/>
        <v>-0.22099613000000001</v>
      </c>
      <c r="T67" s="158">
        <f t="shared" si="68"/>
        <v>-0.22099613000000001</v>
      </c>
      <c r="U67" s="178" t="e">
        <f t="shared" si="69"/>
        <v>#DIV/0!</v>
      </c>
      <c r="V67" s="104" t="str">
        <f>'10'!T67</f>
        <v>Расходы согласно заключенного  договора на технологическое присоединение</v>
      </c>
    </row>
    <row r="68" spans="1:22" ht="59.25" customHeight="1">
      <c r="A68" s="313" t="str">
        <f>'10'!A68</f>
        <v>1.1.1.1.38</v>
      </c>
      <c r="B68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8" s="158" t="str">
        <f>'10'!C68</f>
        <v>J_ets_107</v>
      </c>
      <c r="D68" s="158">
        <f>(1499.01+9661.97+22000+9000+16000+1487.94+8292.43)/1000000</f>
        <v>6.7941350000000011E-2</v>
      </c>
      <c r="E68" s="129">
        <v>0</v>
      </c>
      <c r="F68" s="342">
        <v>0</v>
      </c>
      <c r="G68" s="341">
        <v>0</v>
      </c>
      <c r="H68" s="158">
        <f t="shared" si="64"/>
        <v>0</v>
      </c>
      <c r="I68" s="158">
        <f t="shared" si="65"/>
        <v>6.7941349999999998E-2</v>
      </c>
      <c r="J68" s="158">
        <v>0</v>
      </c>
      <c r="K68" s="158">
        <v>0</v>
      </c>
      <c r="L68" s="158">
        <v>0</v>
      </c>
      <c r="M68" s="826">
        <f>16000/1000000</f>
        <v>1.6E-2</v>
      </c>
      <c r="N68" s="158">
        <v>0</v>
      </c>
      <c r="O68" s="158">
        <f>(1499.01+9661.97+22000+9000+1487.94+8292.43)/1000000</f>
        <v>5.1941349999999997E-2</v>
      </c>
      <c r="P68" s="105">
        <v>0</v>
      </c>
      <c r="Q68" s="158">
        <v>0</v>
      </c>
      <c r="R68" s="126">
        <f t="shared" si="66"/>
        <v>-6.7941349999999998E-2</v>
      </c>
      <c r="S68" s="158">
        <f t="shared" si="67"/>
        <v>-6.7941349999999998E-2</v>
      </c>
      <c r="T68" s="158">
        <f t="shared" si="68"/>
        <v>-6.7941349999999998E-2</v>
      </c>
      <c r="U68" s="178" t="e">
        <f t="shared" si="69"/>
        <v>#DIV/0!</v>
      </c>
      <c r="V68" s="104" t="str">
        <f>'10'!T68</f>
        <v>Расходы согласно заключенного  договора на технологическое присоединение</v>
      </c>
    </row>
    <row r="69" spans="1:22" ht="54" customHeight="1">
      <c r="A69" s="313" t="str">
        <f>'10'!A69</f>
        <v>1.1.1.1.39</v>
      </c>
      <c r="B69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69" s="158" t="str">
        <f>'10'!C69</f>
        <v>J_ets_088</v>
      </c>
      <c r="D69" s="593">
        <f>(1491.73+7692.44+22000+9000+18000+1184.64+8238.76)/1000000</f>
        <v>6.7607569999999992E-2</v>
      </c>
      <c r="E69" s="129">
        <v>0</v>
      </c>
      <c r="F69" s="342">
        <v>0</v>
      </c>
      <c r="G69" s="341">
        <v>0</v>
      </c>
      <c r="H69" s="158">
        <f t="shared" si="64"/>
        <v>0</v>
      </c>
      <c r="I69" s="158">
        <f t="shared" si="65"/>
        <v>6.7607569999999992E-2</v>
      </c>
      <c r="J69" s="158">
        <v>0</v>
      </c>
      <c r="K69" s="158">
        <v>0</v>
      </c>
      <c r="L69" s="158">
        <v>0</v>
      </c>
      <c r="M69" s="593">
        <f>(1491.73+7692.44+22000+9000+18000+1184.64+8238.76)/1000000</f>
        <v>6.7607569999999992E-2</v>
      </c>
      <c r="N69" s="158">
        <v>0</v>
      </c>
      <c r="O69" s="158">
        <v>0</v>
      </c>
      <c r="P69" s="105">
        <v>0</v>
      </c>
      <c r="Q69" s="158">
        <v>0</v>
      </c>
      <c r="R69" s="126">
        <f t="shared" si="66"/>
        <v>-6.7607569999999992E-2</v>
      </c>
      <c r="S69" s="158">
        <f t="shared" si="67"/>
        <v>-6.7607569999999992E-2</v>
      </c>
      <c r="T69" s="158">
        <f t="shared" si="68"/>
        <v>-6.7607569999999992E-2</v>
      </c>
      <c r="U69" s="178" t="e">
        <f t="shared" si="69"/>
        <v>#DIV/0!</v>
      </c>
      <c r="V69" s="104" t="str">
        <f>'10'!T69</f>
        <v>Расходы согласно заключенного  договора на технологическое присоединение</v>
      </c>
    </row>
    <row r="70" spans="1:22" ht="54" customHeight="1">
      <c r="A70" s="313" t="str">
        <f>'10'!A70</f>
        <v>1.1.1.1.40</v>
      </c>
      <c r="B70" s="314" t="str">
        <f>'10'!B70</f>
        <v>Строительство ВЛИ-0,22кВ-км, уст.опор. РМ, Зубово-Полянский район, п. Зубова Поляна (Коняшкин Г.Н.)</v>
      </c>
      <c r="C70" s="158" t="str">
        <f>'10'!C70</f>
        <v>J_ets_084</v>
      </c>
      <c r="D70" s="593">
        <f>(4433.48+22648.08+22000+9000+20000+3487.8+24361.62)/1000000</f>
        <v>0.10593097999999999</v>
      </c>
      <c r="E70" s="129">
        <v>0</v>
      </c>
      <c r="F70" s="342">
        <v>0</v>
      </c>
      <c r="G70" s="341">
        <v>0</v>
      </c>
      <c r="H70" s="158">
        <f t="shared" si="64"/>
        <v>0</v>
      </c>
      <c r="I70" s="158">
        <f t="shared" si="65"/>
        <v>0.10593097999999999</v>
      </c>
      <c r="J70" s="158">
        <v>0</v>
      </c>
      <c r="K70" s="158">
        <v>0</v>
      </c>
      <c r="L70" s="158">
        <v>0</v>
      </c>
      <c r="M70" s="593">
        <f>(4433.48+22648.08+22000+9000+20000+3487.8+24361.62)/1000000</f>
        <v>0.10593097999999999</v>
      </c>
      <c r="N70" s="158">
        <v>0</v>
      </c>
      <c r="O70" s="158">
        <v>0</v>
      </c>
      <c r="P70" s="105">
        <v>0</v>
      </c>
      <c r="Q70" s="158">
        <v>0</v>
      </c>
      <c r="R70" s="126">
        <f t="shared" si="66"/>
        <v>-0.10593097999999999</v>
      </c>
      <c r="S70" s="158">
        <f t="shared" si="67"/>
        <v>-0.10593097999999999</v>
      </c>
      <c r="T70" s="158">
        <f t="shared" si="68"/>
        <v>-0.10593097999999999</v>
      </c>
      <c r="U70" s="178" t="e">
        <f t="shared" si="69"/>
        <v>#DIV/0!</v>
      </c>
      <c r="V70" s="104" t="str">
        <f>'10'!T70</f>
        <v>Расходы согласно заключенного  договора на технологическое присоединение</v>
      </c>
    </row>
    <row r="71" spans="1:22" ht="55.5" customHeight="1">
      <c r="A71" s="313" t="str">
        <f>'10'!A71</f>
        <v>1.1.1.1.41</v>
      </c>
      <c r="B71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1" s="158" t="str">
        <f>'10'!C71</f>
        <v>J_ets_108</v>
      </c>
      <c r="D71" s="158">
        <f>(8612.73+25722+22000+9000+32000+3961.19+95060.9)/1000000</f>
        <v>0.19635682000000002</v>
      </c>
      <c r="E71" s="129">
        <v>0</v>
      </c>
      <c r="F71" s="342">
        <v>0</v>
      </c>
      <c r="G71" s="341">
        <v>0</v>
      </c>
      <c r="H71" s="158">
        <f t="shared" si="64"/>
        <v>0</v>
      </c>
      <c r="I71" s="158">
        <f t="shared" si="65"/>
        <v>0.19635682000000002</v>
      </c>
      <c r="J71" s="158">
        <v>0</v>
      </c>
      <c r="K71" s="158">
        <v>0</v>
      </c>
      <c r="L71" s="158">
        <v>0</v>
      </c>
      <c r="M71" s="826">
        <f>32000/1000000</f>
        <v>3.2000000000000001E-2</v>
      </c>
      <c r="N71" s="158">
        <v>0</v>
      </c>
      <c r="O71" s="158">
        <f>(8612.73+25722+22000+9000+3961.19+95060.9)/1000000</f>
        <v>0.16435682000000001</v>
      </c>
      <c r="P71" s="105">
        <v>0</v>
      </c>
      <c r="Q71" s="158">
        <v>0</v>
      </c>
      <c r="R71" s="126">
        <f t="shared" si="66"/>
        <v>-0.19635682000000002</v>
      </c>
      <c r="S71" s="158">
        <f t="shared" si="67"/>
        <v>-0.19635682000000002</v>
      </c>
      <c r="T71" s="158">
        <f t="shared" si="68"/>
        <v>-0.19635682000000002</v>
      </c>
      <c r="U71" s="178" t="e">
        <f t="shared" si="69"/>
        <v>#DIV/0!</v>
      </c>
      <c r="V71" s="104" t="str">
        <f>'10'!T71</f>
        <v>Расходы согласно заключенного  договора на технологическое присоединение</v>
      </c>
    </row>
    <row r="72" spans="1:22" ht="65.25" customHeight="1">
      <c r="A72" s="313" t="str">
        <f>'10'!A72</f>
        <v>1.1.1.1.42</v>
      </c>
      <c r="B72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2" s="158" t="str">
        <f>'10'!C72</f>
        <v>J_ets_109</v>
      </c>
      <c r="D72" s="158">
        <f>(5174.3+9320.7+22000+9000+26000+1435.39+38728.27)/1000000</f>
        <v>0.11165866000000001</v>
      </c>
      <c r="E72" s="129">
        <v>0</v>
      </c>
      <c r="F72" s="342">
        <v>0</v>
      </c>
      <c r="G72" s="341">
        <v>0</v>
      </c>
      <c r="H72" s="158">
        <f t="shared" si="64"/>
        <v>0</v>
      </c>
      <c r="I72" s="158">
        <f t="shared" si="65"/>
        <v>0.11165865999999999</v>
      </c>
      <c r="J72" s="158">
        <v>0</v>
      </c>
      <c r="K72" s="158">
        <v>0</v>
      </c>
      <c r="L72" s="158">
        <v>0</v>
      </c>
      <c r="M72" s="826">
        <f>26000/1000000</f>
        <v>2.5999999999999999E-2</v>
      </c>
      <c r="N72" s="158">
        <v>0</v>
      </c>
      <c r="O72" s="158">
        <f>(5174.3+9320.7+22000+9000+1435.39+38728.27)/1000000</f>
        <v>8.5658659999999998E-2</v>
      </c>
      <c r="P72" s="105">
        <v>0</v>
      </c>
      <c r="Q72" s="158">
        <v>0</v>
      </c>
      <c r="R72" s="126">
        <f t="shared" si="66"/>
        <v>-0.11165865999999999</v>
      </c>
      <c r="S72" s="158">
        <f t="shared" si="67"/>
        <v>-0.11165865999999999</v>
      </c>
      <c r="T72" s="158">
        <f t="shared" si="68"/>
        <v>-0.11165865999999999</v>
      </c>
      <c r="U72" s="178" t="e">
        <f t="shared" si="69"/>
        <v>#DIV/0!</v>
      </c>
      <c r="V72" s="104" t="str">
        <f>'10'!T72</f>
        <v>Расходы согласно заключенного  договора на технологическое присоединение</v>
      </c>
    </row>
    <row r="73" spans="1:22" ht="54" customHeight="1">
      <c r="A73" s="313" t="str">
        <f>'10'!A73</f>
        <v>1.1.1.1.43</v>
      </c>
      <c r="B73" s="314" t="str">
        <f>'10'!B73</f>
        <v>Строительство ВЛИ-0,22кВ-км, уст.опор. РМ, Зубово-Полянский район, п. Зубова Поляна (Матвеева Р.К.)</v>
      </c>
      <c r="C73" s="158" t="str">
        <f>'10'!C73</f>
        <v>J_ets_090</v>
      </c>
      <c r="D73" s="593">
        <f>(1491.15+12419+22000+9000+18000+1912.53+7581.81)/1000000</f>
        <v>7.2404490000000002E-2</v>
      </c>
      <c r="E73" s="129">
        <v>0</v>
      </c>
      <c r="F73" s="342">
        <v>0</v>
      </c>
      <c r="G73" s="341">
        <v>0</v>
      </c>
      <c r="H73" s="158">
        <f t="shared" si="64"/>
        <v>0</v>
      </c>
      <c r="I73" s="158">
        <f t="shared" si="65"/>
        <v>7.2404490000000002E-2</v>
      </c>
      <c r="J73" s="158">
        <v>0</v>
      </c>
      <c r="K73" s="158">
        <v>0</v>
      </c>
      <c r="L73" s="158">
        <v>0</v>
      </c>
      <c r="M73" s="593">
        <f>(1491.15+12419+22000+9000+18000+1912.53+7581.81)/1000000</f>
        <v>7.2404490000000002E-2</v>
      </c>
      <c r="N73" s="158">
        <v>0</v>
      </c>
      <c r="O73" s="158">
        <v>0</v>
      </c>
      <c r="P73" s="105">
        <v>0</v>
      </c>
      <c r="Q73" s="158">
        <v>0</v>
      </c>
      <c r="R73" s="126">
        <f t="shared" si="66"/>
        <v>-7.2404490000000002E-2</v>
      </c>
      <c r="S73" s="158">
        <f t="shared" si="67"/>
        <v>-7.2404490000000002E-2</v>
      </c>
      <c r="T73" s="158">
        <f t="shared" si="68"/>
        <v>-7.2404490000000002E-2</v>
      </c>
      <c r="U73" s="178" t="e">
        <f t="shared" si="69"/>
        <v>#DIV/0!</v>
      </c>
      <c r="V73" s="104" t="str">
        <f>'10'!T73</f>
        <v>Расходы согласно заключенного  договора на технологическое присоединение</v>
      </c>
    </row>
    <row r="74" spans="1:22" ht="65.25" customHeight="1">
      <c r="A74" s="313" t="str">
        <f>'10'!A74</f>
        <v>1.1.1.1.44</v>
      </c>
      <c r="B74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4" s="158" t="str">
        <f>'10'!C74</f>
        <v>J_ets_110</v>
      </c>
      <c r="D74" s="593">
        <f>(6955.98+18380.07+22000+9000+18000+2830.53+39389.26)/1000000</f>
        <v>0.11655583999999999</v>
      </c>
      <c r="E74" s="129">
        <v>0</v>
      </c>
      <c r="F74" s="342">
        <v>0</v>
      </c>
      <c r="G74" s="341">
        <v>0</v>
      </c>
      <c r="H74" s="158">
        <f t="shared" si="64"/>
        <v>0</v>
      </c>
      <c r="I74" s="158">
        <f t="shared" si="65"/>
        <v>0.11655583999999999</v>
      </c>
      <c r="J74" s="158">
        <v>0</v>
      </c>
      <c r="K74" s="158">
        <v>0</v>
      </c>
      <c r="L74" s="158">
        <v>0</v>
      </c>
      <c r="M74" s="593">
        <f>(6955.98+18380.07+22000+9000+18000+2830.53+39389.26)/1000000</f>
        <v>0.11655583999999999</v>
      </c>
      <c r="N74" s="158">
        <v>0</v>
      </c>
      <c r="O74" s="158">
        <v>0</v>
      </c>
      <c r="P74" s="105">
        <v>0</v>
      </c>
      <c r="Q74" s="158">
        <v>0</v>
      </c>
      <c r="R74" s="126">
        <f t="shared" si="66"/>
        <v>-0.11655583999999999</v>
      </c>
      <c r="S74" s="158">
        <f t="shared" si="67"/>
        <v>-0.11655583999999999</v>
      </c>
      <c r="T74" s="158">
        <f t="shared" si="68"/>
        <v>-0.11655583999999999</v>
      </c>
      <c r="U74" s="178" t="e">
        <f t="shared" si="69"/>
        <v>#DIV/0!</v>
      </c>
      <c r="V74" s="104" t="str">
        <f>'10'!T74</f>
        <v>Расходы согласно заключенного  договора на технологическое присоединение</v>
      </c>
    </row>
    <row r="75" spans="1:22" ht="65.25" customHeight="1">
      <c r="A75" s="313" t="str">
        <f>'10'!A75</f>
        <v>1.1.1.1.45</v>
      </c>
      <c r="B75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5" s="158" t="str">
        <f>'10'!C75</f>
        <v>J_ets_111</v>
      </c>
      <c r="D75" s="593">
        <f>(8219+17386.23+22000+9000+40000+2677.48+66716.67)/1000000</f>
        <v>0.16599938</v>
      </c>
      <c r="E75" s="129">
        <v>0</v>
      </c>
      <c r="F75" s="342">
        <v>0</v>
      </c>
      <c r="G75" s="341">
        <v>0</v>
      </c>
      <c r="H75" s="158">
        <f t="shared" si="64"/>
        <v>0</v>
      </c>
      <c r="I75" s="158">
        <f t="shared" si="65"/>
        <v>0.16599938</v>
      </c>
      <c r="J75" s="158">
        <v>0</v>
      </c>
      <c r="K75" s="158">
        <v>0</v>
      </c>
      <c r="L75" s="158">
        <v>0</v>
      </c>
      <c r="M75" s="593">
        <f>(8219+17386.23+22000+9000+40000+2677.48+66716.67)/1000000</f>
        <v>0.16599938</v>
      </c>
      <c r="N75" s="158">
        <v>0</v>
      </c>
      <c r="O75" s="158">
        <v>0</v>
      </c>
      <c r="P75" s="105">
        <v>0</v>
      </c>
      <c r="Q75" s="158">
        <v>0</v>
      </c>
      <c r="R75" s="126">
        <f t="shared" si="66"/>
        <v>-0.16599938</v>
      </c>
      <c r="S75" s="158">
        <f t="shared" si="67"/>
        <v>-0.16599938</v>
      </c>
      <c r="T75" s="158">
        <f t="shared" si="68"/>
        <v>-0.16599938</v>
      </c>
      <c r="U75" s="178" t="e">
        <f t="shared" si="69"/>
        <v>#DIV/0!</v>
      </c>
      <c r="V75" s="104" t="str">
        <f>'10'!T75</f>
        <v>Расходы согласно заключенного  договора на технологическое присоединение</v>
      </c>
    </row>
    <row r="76" spans="1:22" ht="55.5" customHeight="1">
      <c r="A76" s="313" t="str">
        <f>'10'!A76</f>
        <v>1.1.1.1.46</v>
      </c>
      <c r="B76" s="314" t="str">
        <f>'10'!B76</f>
        <v>Строительство ВЛИ-0,22кВ-км, уст.опор. РМ, Зубово-Полянский район, п. Явас (Чавычалов Л.А.)</v>
      </c>
      <c r="C76" s="158" t="str">
        <f>'10'!C76</f>
        <v>J_ets_085</v>
      </c>
      <c r="D76" s="593">
        <f>(5649.93+19237.89+22000+9000+35000+2962.64+39452.08)/1000000</f>
        <v>0.13330254</v>
      </c>
      <c r="E76" s="129">
        <v>0</v>
      </c>
      <c r="F76" s="342">
        <v>0</v>
      </c>
      <c r="G76" s="341">
        <v>0</v>
      </c>
      <c r="H76" s="158">
        <f t="shared" si="64"/>
        <v>0</v>
      </c>
      <c r="I76" s="158">
        <f t="shared" si="65"/>
        <v>0.13330254</v>
      </c>
      <c r="J76" s="158">
        <v>0</v>
      </c>
      <c r="K76" s="158">
        <v>0</v>
      </c>
      <c r="L76" s="158">
        <v>0</v>
      </c>
      <c r="M76" s="593">
        <f>(5649.93+19237.89+22000+9000+35000+2962.64+39452.08)/1000000</f>
        <v>0.13330254</v>
      </c>
      <c r="N76" s="158">
        <v>0</v>
      </c>
      <c r="O76" s="158">
        <v>0</v>
      </c>
      <c r="P76" s="105">
        <v>0</v>
      </c>
      <c r="Q76" s="158">
        <v>0</v>
      </c>
      <c r="R76" s="126">
        <f t="shared" si="66"/>
        <v>-0.13330254</v>
      </c>
      <c r="S76" s="158">
        <f t="shared" si="67"/>
        <v>-0.13330254</v>
      </c>
      <c r="T76" s="158">
        <f t="shared" si="68"/>
        <v>-0.13330254</v>
      </c>
      <c r="U76" s="178" t="e">
        <f t="shared" si="69"/>
        <v>#DIV/0!</v>
      </c>
      <c r="V76" s="104" t="str">
        <f>'10'!T76</f>
        <v>Расходы согласно заключенного  договора на технологическое присоединение</v>
      </c>
    </row>
    <row r="77" spans="1:22" ht="56.25" customHeight="1">
      <c r="A77" s="313" t="str">
        <f>'10'!A77</f>
        <v>1.1.1.1.47</v>
      </c>
      <c r="B77" s="314" t="str">
        <f>'10'!B77</f>
        <v>Строительство ВЛИ-0,22кВ-км, уст.опор. РМ, Зубово-Полянский район, п. Явас (Чекашев А.С.)</v>
      </c>
      <c r="C77" s="158" t="str">
        <f>'10'!C77</f>
        <v>J_ets_086</v>
      </c>
      <c r="D77" s="593">
        <f>(5649.94+26409.38+22000+9000+30000+4067.04+8992.22)/1000000</f>
        <v>0.10611858</v>
      </c>
      <c r="E77" s="129">
        <v>0</v>
      </c>
      <c r="F77" s="342">
        <v>0</v>
      </c>
      <c r="G77" s="341">
        <v>0</v>
      </c>
      <c r="H77" s="158">
        <f t="shared" si="64"/>
        <v>0</v>
      </c>
      <c r="I77" s="158">
        <f t="shared" si="65"/>
        <v>0.10611858</v>
      </c>
      <c r="J77" s="158">
        <v>0</v>
      </c>
      <c r="K77" s="158">
        <v>0</v>
      </c>
      <c r="L77" s="158">
        <v>0</v>
      </c>
      <c r="M77" s="593">
        <f>(5649.94+26409.38+22000+9000+30000+4067.04+8992.22)/1000000</f>
        <v>0.10611858</v>
      </c>
      <c r="N77" s="158">
        <v>0</v>
      </c>
      <c r="O77" s="158">
        <v>0</v>
      </c>
      <c r="P77" s="105">
        <v>0</v>
      </c>
      <c r="Q77" s="158">
        <v>0</v>
      </c>
      <c r="R77" s="126">
        <f t="shared" si="66"/>
        <v>-0.10611858</v>
      </c>
      <c r="S77" s="158">
        <f t="shared" si="67"/>
        <v>-0.10611858</v>
      </c>
      <c r="T77" s="158">
        <f t="shared" si="68"/>
        <v>-0.10611858</v>
      </c>
      <c r="U77" s="178" t="e">
        <f t="shared" si="69"/>
        <v>#DIV/0!</v>
      </c>
      <c r="V77" s="104" t="str">
        <f>'10'!T77</f>
        <v>Расходы согласно заключенного  договора на технологическое присоединение</v>
      </c>
    </row>
    <row r="78" spans="1:22" ht="54" customHeight="1">
      <c r="A78" s="313" t="str">
        <f>'10'!A78</f>
        <v>1.1.1.1.48</v>
      </c>
      <c r="B78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8" s="158" t="str">
        <f>'10'!C78</f>
        <v>J_ets_112</v>
      </c>
      <c r="D78" s="158">
        <f>(5219.17+9133.26+22000+9000+20000+1406.52+8376.27)/1000000</f>
        <v>7.5135220000000003E-2</v>
      </c>
      <c r="E78" s="129">
        <v>0</v>
      </c>
      <c r="F78" s="342">
        <v>0</v>
      </c>
      <c r="G78" s="341">
        <v>0</v>
      </c>
      <c r="H78" s="158">
        <f t="shared" si="64"/>
        <v>0</v>
      </c>
      <c r="I78" s="158">
        <f t="shared" si="65"/>
        <v>7.5135220000000003E-2</v>
      </c>
      <c r="J78" s="158">
        <v>0</v>
      </c>
      <c r="K78" s="158">
        <v>0</v>
      </c>
      <c r="L78" s="158">
        <v>0</v>
      </c>
      <c r="M78" s="826">
        <f>20000/1000000</f>
        <v>0.02</v>
      </c>
      <c r="N78" s="158">
        <v>0</v>
      </c>
      <c r="O78" s="158">
        <f>(5219.17+9133.26+22000+9000+1406.52+8376.27)/1000000</f>
        <v>5.5135219999999999E-2</v>
      </c>
      <c r="P78" s="105">
        <v>0</v>
      </c>
      <c r="Q78" s="158">
        <v>0</v>
      </c>
      <c r="R78" s="126">
        <f t="shared" si="66"/>
        <v>-7.5135220000000003E-2</v>
      </c>
      <c r="S78" s="158">
        <f t="shared" si="67"/>
        <v>-7.5135220000000003E-2</v>
      </c>
      <c r="T78" s="158">
        <f t="shared" si="68"/>
        <v>-7.5135220000000003E-2</v>
      </c>
      <c r="U78" s="178" t="e">
        <f t="shared" si="69"/>
        <v>#DIV/0!</v>
      </c>
      <c r="V78" s="104" t="str">
        <f>'10'!T78</f>
        <v>Расходы согласно заключенного  договора на технологическое присоединение</v>
      </c>
    </row>
    <row r="79" spans="1:22" ht="65.25" customHeight="1">
      <c r="A79" s="313" t="str">
        <f>'10'!A79</f>
        <v>1.1.1.1.49</v>
      </c>
      <c r="B79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79" s="158" t="str">
        <f>'10'!C79</f>
        <v>J_ets_087</v>
      </c>
      <c r="D79" s="593">
        <f>(3768.38+22380.24+22000+9000+40000+3446.56+72784.69)/1000000</f>
        <v>0.17337986999999999</v>
      </c>
      <c r="E79" s="129">
        <v>0</v>
      </c>
      <c r="F79" s="342">
        <v>0</v>
      </c>
      <c r="G79" s="341">
        <v>0</v>
      </c>
      <c r="H79" s="158">
        <f t="shared" si="64"/>
        <v>0</v>
      </c>
      <c r="I79" s="158">
        <f t="shared" si="65"/>
        <v>0.17337986999999999</v>
      </c>
      <c r="J79" s="158">
        <v>0</v>
      </c>
      <c r="K79" s="158">
        <v>0</v>
      </c>
      <c r="L79" s="158">
        <v>0</v>
      </c>
      <c r="M79" s="593">
        <f>(3768.38+22380.24+22000+9000+40000+3446.56+72784.69)/1000000</f>
        <v>0.17337986999999999</v>
      </c>
      <c r="N79" s="158">
        <v>0</v>
      </c>
      <c r="O79" s="158">
        <v>0</v>
      </c>
      <c r="P79" s="105">
        <v>0</v>
      </c>
      <c r="Q79" s="158">
        <v>0</v>
      </c>
      <c r="R79" s="126">
        <f t="shared" si="66"/>
        <v>-0.17337986999999999</v>
      </c>
      <c r="S79" s="158">
        <f t="shared" si="67"/>
        <v>-0.17337986999999999</v>
      </c>
      <c r="T79" s="158">
        <f t="shared" si="68"/>
        <v>-0.17337986999999999</v>
      </c>
      <c r="U79" s="178" t="e">
        <f t="shared" si="69"/>
        <v>#DIV/0!</v>
      </c>
      <c r="V79" s="104" t="str">
        <f>'10'!T79</f>
        <v>Расходы согласно заключенного  договора на технологическое присоединение</v>
      </c>
    </row>
    <row r="80" spans="1:22" ht="65.25" customHeight="1">
      <c r="A80" s="313" t="str">
        <f>'10'!A80</f>
        <v>1.1.1.1.50</v>
      </c>
      <c r="B80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0" s="158" t="str">
        <f>'10'!C80</f>
        <v>J_ets_113</v>
      </c>
      <c r="D80" s="593">
        <f>(1467.65+10611.27+22000+9000+16000+1634.14+7667.89)/1000000</f>
        <v>6.8380949999999996E-2</v>
      </c>
      <c r="E80" s="129">
        <v>0</v>
      </c>
      <c r="F80" s="342">
        <v>0</v>
      </c>
      <c r="G80" s="341">
        <v>0</v>
      </c>
      <c r="H80" s="158">
        <f t="shared" ref="H80" si="70">J80+L80+N80+P80</f>
        <v>0</v>
      </c>
      <c r="I80" s="158">
        <f t="shared" ref="I80" si="71">K80+M80+O80+Q80</f>
        <v>6.8380949999999996E-2</v>
      </c>
      <c r="J80" s="158">
        <v>0</v>
      </c>
      <c r="K80" s="158">
        <v>0</v>
      </c>
      <c r="L80" s="158">
        <v>0</v>
      </c>
      <c r="M80" s="593">
        <f>(1467.65+10611.27+22000+9000+16000+1634.14+7667.89)/1000000</f>
        <v>6.8380949999999996E-2</v>
      </c>
      <c r="N80" s="158">
        <v>0</v>
      </c>
      <c r="O80" s="158">
        <v>0</v>
      </c>
      <c r="P80" s="105">
        <v>0</v>
      </c>
      <c r="Q80" s="158">
        <v>0</v>
      </c>
      <c r="R80" s="126">
        <f t="shared" ref="R80" si="72">H80-I80</f>
        <v>-6.8380949999999996E-2</v>
      </c>
      <c r="S80" s="158">
        <f t="shared" ref="S80" si="73">H80-I80</f>
        <v>-6.8380949999999996E-2</v>
      </c>
      <c r="T80" s="158">
        <f t="shared" ref="T80" si="74">H80-I80</f>
        <v>-6.8380949999999996E-2</v>
      </c>
      <c r="U80" s="178" t="e">
        <f t="shared" ref="U80" si="75">I80/H80*100</f>
        <v>#DIV/0!</v>
      </c>
      <c r="V80" s="104" t="str">
        <f>'10'!T80</f>
        <v>Расходы согласно заключенного  договора на технологическое присоединение</v>
      </c>
    </row>
    <row r="81" spans="1:22" ht="50.25" customHeight="1">
      <c r="A81" s="313" t="str">
        <f>'10'!A81</f>
        <v>1.1.1.1.51</v>
      </c>
      <c r="B81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1" s="158" t="str">
        <f>'10'!C81</f>
        <v>J_ets_114</v>
      </c>
      <c r="D81" s="158">
        <f>(3566.43+80941.81+11743.3+22000+9000+65000+1808.47)/1000000</f>
        <v>0.19406000999999998</v>
      </c>
      <c r="E81" s="129">
        <v>0</v>
      </c>
      <c r="F81" s="342">
        <v>0</v>
      </c>
      <c r="G81" s="341">
        <v>0</v>
      </c>
      <c r="H81" s="158">
        <f t="shared" ref="H81" si="76">J81+L81+N81+P81</f>
        <v>0</v>
      </c>
      <c r="I81" s="158">
        <f t="shared" ref="I81" si="77">K81+M81+O81+Q81</f>
        <v>0.19406001000000001</v>
      </c>
      <c r="J81" s="158">
        <v>0</v>
      </c>
      <c r="K81" s="158">
        <v>0</v>
      </c>
      <c r="L81" s="158">
        <v>0</v>
      </c>
      <c r="M81" s="593">
        <v>0</v>
      </c>
      <c r="N81" s="158">
        <v>0</v>
      </c>
      <c r="O81" s="158">
        <f>65000/1000000</f>
        <v>6.5000000000000002E-2</v>
      </c>
      <c r="P81" s="105">
        <v>0</v>
      </c>
      <c r="Q81" s="158">
        <f>(3566.43+80941.81+11743.3+22000+9000+1808.47)/1000000</f>
        <v>0.12906001</v>
      </c>
      <c r="R81" s="126">
        <f t="shared" ref="R81" si="78">H81-I81</f>
        <v>-0.19406001000000001</v>
      </c>
      <c r="S81" s="158">
        <f t="shared" ref="S81" si="79">H81-I81</f>
        <v>-0.19406001000000001</v>
      </c>
      <c r="T81" s="158">
        <f t="shared" ref="T81" si="80">H81-I81</f>
        <v>-0.19406001000000001</v>
      </c>
      <c r="U81" s="178" t="e">
        <f t="shared" ref="U81" si="81">I81/H81*100</f>
        <v>#DIV/0!</v>
      </c>
      <c r="V81" s="104" t="str">
        <f>'10'!T81</f>
        <v>Расходы согласно заключенного  договора на технологическое присоединение</v>
      </c>
    </row>
    <row r="82" spans="1:22" ht="70.5" customHeight="1">
      <c r="A82" s="313" t="str">
        <f>'10'!A82</f>
        <v>1.1.1.1.52</v>
      </c>
      <c r="B82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2" s="158" t="str">
        <f>'10'!C82</f>
        <v>J_ets_115</v>
      </c>
      <c r="D82" s="158">
        <f>(5046.72+12177.51+22000+9000+55000+1875.34+116723.71)/1000000</f>
        <v>0.22182328000000001</v>
      </c>
      <c r="E82" s="129">
        <v>0</v>
      </c>
      <c r="F82" s="342">
        <v>0</v>
      </c>
      <c r="G82" s="341">
        <v>0</v>
      </c>
      <c r="H82" s="158">
        <f t="shared" ref="H82:H84" si="82">J82+L82+N82+P82</f>
        <v>0</v>
      </c>
      <c r="I82" s="158">
        <f t="shared" ref="I82:I84" si="83">K82+M82+O82+Q82</f>
        <v>0.22182328000000001</v>
      </c>
      <c r="J82" s="158">
        <v>0</v>
      </c>
      <c r="K82" s="158">
        <v>0</v>
      </c>
      <c r="L82" s="158">
        <v>0</v>
      </c>
      <c r="M82" s="593">
        <v>0</v>
      </c>
      <c r="N82" s="158">
        <v>0</v>
      </c>
      <c r="O82" s="158">
        <f>(5046.72+12177.51+22000+9000+55000+1875.34+116723.71)/1000000</f>
        <v>0.22182328000000001</v>
      </c>
      <c r="P82" s="105">
        <v>0</v>
      </c>
      <c r="Q82" s="158">
        <v>0</v>
      </c>
      <c r="R82" s="126">
        <f t="shared" ref="R82:R84" si="84">H82-I82</f>
        <v>-0.22182328000000001</v>
      </c>
      <c r="S82" s="158">
        <f t="shared" ref="S82:S84" si="85">H82-I82</f>
        <v>-0.22182328000000001</v>
      </c>
      <c r="T82" s="158">
        <f t="shared" ref="T82:T84" si="86">H82-I82</f>
        <v>-0.22182328000000001</v>
      </c>
      <c r="U82" s="178" t="e">
        <f t="shared" ref="U82:U84" si="87">I82/H82*100</f>
        <v>#DIV/0!</v>
      </c>
      <c r="V82" s="104" t="str">
        <f>'10'!T82</f>
        <v>Расходы согласно заключенного  договора на технологическое присоединение</v>
      </c>
    </row>
    <row r="83" spans="1:22" ht="70.5" customHeight="1">
      <c r="A83" s="313" t="str">
        <f>'10'!A83</f>
        <v>1.1.1.1.53</v>
      </c>
      <c r="B83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3" s="158" t="str">
        <f>'10'!C83</f>
        <v>J_ets_116</v>
      </c>
      <c r="D83" s="158">
        <f>(5018.02+9133.26+22000+9000+20000+1406.52+8426.93)/1000000</f>
        <v>7.4984730000000013E-2</v>
      </c>
      <c r="E83" s="129">
        <v>0</v>
      </c>
      <c r="F83" s="342">
        <v>0</v>
      </c>
      <c r="G83" s="341">
        <v>0</v>
      </c>
      <c r="H83" s="158">
        <f t="shared" si="82"/>
        <v>0</v>
      </c>
      <c r="I83" s="158">
        <f t="shared" si="83"/>
        <v>7.4984730000000013E-2</v>
      </c>
      <c r="J83" s="158">
        <v>0</v>
      </c>
      <c r="K83" s="158">
        <v>0</v>
      </c>
      <c r="L83" s="158">
        <v>0</v>
      </c>
      <c r="M83" s="593">
        <v>0</v>
      </c>
      <c r="N83" s="158">
        <v>0</v>
      </c>
      <c r="O83" s="158">
        <f>(5018.02+9133.26+22000+9000+20000+1406.52+8426.93)/1000000</f>
        <v>7.4984730000000013E-2</v>
      </c>
      <c r="P83" s="105">
        <v>0</v>
      </c>
      <c r="Q83" s="158">
        <v>0</v>
      </c>
      <c r="R83" s="126">
        <f t="shared" si="84"/>
        <v>-7.4984730000000013E-2</v>
      </c>
      <c r="S83" s="158">
        <f t="shared" si="85"/>
        <v>-7.4984730000000013E-2</v>
      </c>
      <c r="T83" s="158">
        <f t="shared" si="86"/>
        <v>-7.4984730000000013E-2</v>
      </c>
      <c r="U83" s="178" t="e">
        <f t="shared" si="87"/>
        <v>#DIV/0!</v>
      </c>
      <c r="V83" s="104" t="str">
        <f>'10'!T83</f>
        <v>Расходы согласно заключенного  договора на технологическое присоединение</v>
      </c>
    </row>
    <row r="84" spans="1:22" ht="70.5" customHeight="1">
      <c r="A84" s="313" t="str">
        <f>'10'!A84</f>
        <v>1.1.1.1.54</v>
      </c>
      <c r="B84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4" s="158" t="str">
        <f>'10'!C84</f>
        <v>J_ets_117</v>
      </c>
      <c r="D84" s="158">
        <f>(5078.46+30243.06+14934.48+22000+9000+35000+2299.91)/1000000</f>
        <v>0.11855591</v>
      </c>
      <c r="E84" s="129">
        <v>0</v>
      </c>
      <c r="F84" s="342">
        <v>0</v>
      </c>
      <c r="G84" s="341">
        <v>0</v>
      </c>
      <c r="H84" s="158">
        <f t="shared" si="82"/>
        <v>0</v>
      </c>
      <c r="I84" s="158">
        <f t="shared" si="83"/>
        <v>0.11855591</v>
      </c>
      <c r="J84" s="158">
        <v>0</v>
      </c>
      <c r="K84" s="158">
        <v>0</v>
      </c>
      <c r="L84" s="158">
        <v>0</v>
      </c>
      <c r="M84" s="593">
        <v>0</v>
      </c>
      <c r="N84" s="158">
        <v>0</v>
      </c>
      <c r="O84" s="158">
        <f>35000/1000000</f>
        <v>3.5000000000000003E-2</v>
      </c>
      <c r="P84" s="105">
        <v>0</v>
      </c>
      <c r="Q84" s="158">
        <f>(5078.46+30243.06+14934.48+22000+9000+2299.91)/1000000</f>
        <v>8.3555909999999997E-2</v>
      </c>
      <c r="R84" s="126">
        <f t="shared" si="84"/>
        <v>-0.11855591</v>
      </c>
      <c r="S84" s="158">
        <f t="shared" si="85"/>
        <v>-0.11855591</v>
      </c>
      <c r="T84" s="158">
        <f t="shared" si="86"/>
        <v>-0.11855591</v>
      </c>
      <c r="U84" s="178" t="e">
        <f t="shared" si="87"/>
        <v>#DIV/0!</v>
      </c>
      <c r="V84" s="104" t="str">
        <f>'10'!T84</f>
        <v>Расходы согласно заключенного  договора на технологическое присоединение</v>
      </c>
    </row>
    <row r="85" spans="1:22" ht="53.25" customHeight="1">
      <c r="A85" s="313" t="str">
        <f>'10'!A85</f>
        <v>1.1.1.1.55</v>
      </c>
      <c r="B85" s="314" t="str">
        <f>'10'!B85</f>
        <v>Строительство ВЛИ-0,22кВ-км, уст.опор.,РМ, Зубово-Полянский район, п. Парца., (Горохов Виталий Николаевич)</v>
      </c>
      <c r="C85" s="158" t="str">
        <f>'10'!C85</f>
        <v>J_ets_118</v>
      </c>
      <c r="D85" s="158">
        <f>(3708.15+83530.73+10212.27+22000+9000+35000+1572.69)/1000000</f>
        <v>0.16502384</v>
      </c>
      <c r="E85" s="129">
        <v>0</v>
      </c>
      <c r="F85" s="342">
        <v>0</v>
      </c>
      <c r="G85" s="341">
        <v>0</v>
      </c>
      <c r="H85" s="158">
        <f t="shared" ref="H85:H95" si="88">J85+L85+N85+P85</f>
        <v>0</v>
      </c>
      <c r="I85" s="158">
        <f t="shared" ref="I85:I95" si="89">K85+M85+O85+Q85</f>
        <v>0.16502384</v>
      </c>
      <c r="J85" s="158">
        <v>0</v>
      </c>
      <c r="K85" s="158">
        <v>0</v>
      </c>
      <c r="L85" s="158">
        <v>0</v>
      </c>
      <c r="M85" s="593">
        <v>0</v>
      </c>
      <c r="N85" s="158">
        <v>0</v>
      </c>
      <c r="O85" s="158">
        <f>35000/1000000</f>
        <v>3.5000000000000003E-2</v>
      </c>
      <c r="P85" s="105">
        <v>0</v>
      </c>
      <c r="Q85" s="158">
        <f>(3708.15+83530.73+10212.27+22000+9000+1572.69)/1000000</f>
        <v>0.13002384</v>
      </c>
      <c r="R85" s="126">
        <f t="shared" ref="R85:R95" si="90">H85-I85</f>
        <v>-0.16502384</v>
      </c>
      <c r="S85" s="158">
        <f t="shared" ref="S85:S95" si="91">H85-I85</f>
        <v>-0.16502384</v>
      </c>
      <c r="T85" s="158">
        <f t="shared" ref="T85:T95" si="92">H85-I85</f>
        <v>-0.16502384</v>
      </c>
      <c r="U85" s="178" t="e">
        <f t="shared" ref="U85:U95" si="93">I85/H85*100</f>
        <v>#DIV/0!</v>
      </c>
      <c r="V85" s="104" t="str">
        <f>'10'!T85</f>
        <v>Расходы согласно заключенного  договора на технологическое присоединение</v>
      </c>
    </row>
    <row r="86" spans="1:22" ht="70.5" customHeight="1">
      <c r="A86" s="313" t="str">
        <f>'10'!A86</f>
        <v>1.1.1.1.56</v>
      </c>
      <c r="B86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6" s="158" t="str">
        <f>'10'!C86</f>
        <v>J_ets_119</v>
      </c>
      <c r="D86" s="158">
        <f>(3136.11+17927.28+7600.41+22000+9000+23000+1170.46)/1000000</f>
        <v>8.3834260000000008E-2</v>
      </c>
      <c r="E86" s="129">
        <v>0</v>
      </c>
      <c r="F86" s="342">
        <v>0</v>
      </c>
      <c r="G86" s="341">
        <v>0</v>
      </c>
      <c r="H86" s="158">
        <f t="shared" si="88"/>
        <v>0</v>
      </c>
      <c r="I86" s="158">
        <f t="shared" si="89"/>
        <v>8.3834259999999994E-2</v>
      </c>
      <c r="J86" s="158">
        <v>0</v>
      </c>
      <c r="K86" s="158">
        <v>0</v>
      </c>
      <c r="L86" s="158">
        <v>0</v>
      </c>
      <c r="M86" s="593">
        <v>0</v>
      </c>
      <c r="N86" s="158">
        <v>0</v>
      </c>
      <c r="O86" s="158">
        <f>23000/1000000</f>
        <v>2.3E-2</v>
      </c>
      <c r="P86" s="105">
        <v>0</v>
      </c>
      <c r="Q86" s="158">
        <f>(3136.11+17927.28+7600.41+22000+9000+1170.46)/1000000</f>
        <v>6.0834260000000001E-2</v>
      </c>
      <c r="R86" s="126">
        <f t="shared" si="90"/>
        <v>-8.3834259999999994E-2</v>
      </c>
      <c r="S86" s="158">
        <f t="shared" si="91"/>
        <v>-8.3834259999999994E-2</v>
      </c>
      <c r="T86" s="158">
        <f t="shared" si="92"/>
        <v>-8.3834259999999994E-2</v>
      </c>
      <c r="U86" s="178" t="e">
        <f t="shared" si="93"/>
        <v>#DIV/0!</v>
      </c>
      <c r="V86" s="104" t="str">
        <f>'10'!T86</f>
        <v>Расходы согласно заключенного  договора на технологическое присоединение</v>
      </c>
    </row>
    <row r="87" spans="1:22" ht="65.25" customHeight="1">
      <c r="A87" s="313" t="str">
        <f>'10'!A87</f>
        <v>1.1.1.1.57</v>
      </c>
      <c r="B87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7" s="158" t="str">
        <f>'10'!C87</f>
        <v>J_ets_120</v>
      </c>
      <c r="D87" s="158">
        <f>(1638.74+6934.97+22000+9000+18000+1067.99+8883.79)/1000000</f>
        <v>6.7525489999999994E-2</v>
      </c>
      <c r="E87" s="129">
        <v>0</v>
      </c>
      <c r="F87" s="342">
        <v>0</v>
      </c>
      <c r="G87" s="341">
        <v>0</v>
      </c>
      <c r="H87" s="158">
        <f t="shared" si="88"/>
        <v>0</v>
      </c>
      <c r="I87" s="158">
        <f t="shared" si="89"/>
        <v>6.7525489999999994E-2</v>
      </c>
      <c r="J87" s="158">
        <v>0</v>
      </c>
      <c r="K87" s="158">
        <v>0</v>
      </c>
      <c r="L87" s="158">
        <v>0</v>
      </c>
      <c r="M87" s="593">
        <v>0</v>
      </c>
      <c r="N87" s="158">
        <v>0</v>
      </c>
      <c r="O87" s="158">
        <f>(1638.74+6934.97+22000+9000+18000+1067.99+8883.79)/1000000</f>
        <v>6.7525489999999994E-2</v>
      </c>
      <c r="P87" s="105">
        <v>0</v>
      </c>
      <c r="Q87" s="158">
        <v>0</v>
      </c>
      <c r="R87" s="126">
        <f t="shared" si="90"/>
        <v>-6.7525489999999994E-2</v>
      </c>
      <c r="S87" s="158">
        <f t="shared" si="91"/>
        <v>-6.7525489999999994E-2</v>
      </c>
      <c r="T87" s="158">
        <f t="shared" si="92"/>
        <v>-6.7525489999999994E-2</v>
      </c>
      <c r="U87" s="178" t="e">
        <f t="shared" si="93"/>
        <v>#DIV/0!</v>
      </c>
      <c r="V87" s="104" t="str">
        <f>'10'!T87</f>
        <v>Расходы согласно заключенного  договора на технологическое присоединение</v>
      </c>
    </row>
    <row r="88" spans="1:22" ht="51.75" customHeight="1">
      <c r="A88" s="313" t="str">
        <f>'10'!A88</f>
        <v>1.1.1.1.58</v>
      </c>
      <c r="B88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8" s="158" t="str">
        <f>'10'!C88</f>
        <v>J_ets_121</v>
      </c>
      <c r="D88" s="158">
        <f>(6243.44+9014.45+22000+9000+26000+1388.23+36166.42)/1000000</f>
        <v>0.10981254</v>
      </c>
      <c r="E88" s="129">
        <v>0</v>
      </c>
      <c r="F88" s="342">
        <v>0</v>
      </c>
      <c r="G88" s="341">
        <v>0</v>
      </c>
      <c r="H88" s="158">
        <f t="shared" si="88"/>
        <v>0</v>
      </c>
      <c r="I88" s="158">
        <f t="shared" si="89"/>
        <v>0.10981254</v>
      </c>
      <c r="J88" s="158">
        <v>0</v>
      </c>
      <c r="K88" s="158">
        <v>0</v>
      </c>
      <c r="L88" s="158">
        <v>0</v>
      </c>
      <c r="M88" s="593">
        <v>0</v>
      </c>
      <c r="N88" s="158">
        <v>0</v>
      </c>
      <c r="O88" s="158">
        <f>(6243.44+9014.45+22000+9000+26000+1388.23+36166.42)/1000000</f>
        <v>0.10981254</v>
      </c>
      <c r="P88" s="105">
        <v>0</v>
      </c>
      <c r="Q88" s="158">
        <v>0</v>
      </c>
      <c r="R88" s="126">
        <f t="shared" si="90"/>
        <v>-0.10981254</v>
      </c>
      <c r="S88" s="158">
        <f t="shared" si="91"/>
        <v>-0.10981254</v>
      </c>
      <c r="T88" s="158">
        <f t="shared" si="92"/>
        <v>-0.10981254</v>
      </c>
      <c r="U88" s="178" t="e">
        <f t="shared" si="93"/>
        <v>#DIV/0!</v>
      </c>
      <c r="V88" s="104" t="str">
        <f>'10'!T88</f>
        <v>Расходы согласно заключенного  договора на технологическое присоединение</v>
      </c>
    </row>
    <row r="89" spans="1:22" ht="70.5" customHeight="1">
      <c r="A89" s="313" t="str">
        <f>'10'!A89</f>
        <v>1.1.1.1.59</v>
      </c>
      <c r="B89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89" s="158" t="str">
        <f>'10'!C89</f>
        <v>J_ets_122</v>
      </c>
      <c r="D89" s="158">
        <f>(1688.07+17024.91+12307.55+22000+9000+20000+1895.36)/1000000</f>
        <v>8.3915889999999993E-2</v>
      </c>
      <c r="E89" s="129">
        <v>0</v>
      </c>
      <c r="F89" s="342">
        <v>0</v>
      </c>
      <c r="G89" s="341">
        <v>0</v>
      </c>
      <c r="H89" s="158">
        <f t="shared" si="88"/>
        <v>0</v>
      </c>
      <c r="I89" s="158">
        <f t="shared" si="89"/>
        <v>8.3915890000000007E-2</v>
      </c>
      <c r="J89" s="158">
        <v>0</v>
      </c>
      <c r="K89" s="158">
        <v>0</v>
      </c>
      <c r="L89" s="158">
        <v>0</v>
      </c>
      <c r="M89" s="593">
        <v>0</v>
      </c>
      <c r="N89" s="158">
        <v>0</v>
      </c>
      <c r="O89" s="158">
        <f>20000/1000000</f>
        <v>0.02</v>
      </c>
      <c r="P89" s="105">
        <v>0</v>
      </c>
      <c r="Q89" s="158">
        <f>(1688.07+17024.91+12307.55+22000+9000+1895.36)/1000000</f>
        <v>6.3915890000000003E-2</v>
      </c>
      <c r="R89" s="126">
        <f t="shared" si="90"/>
        <v>-8.3915890000000007E-2</v>
      </c>
      <c r="S89" s="158">
        <f t="shared" si="91"/>
        <v>-8.3915890000000007E-2</v>
      </c>
      <c r="T89" s="158">
        <f t="shared" si="92"/>
        <v>-8.3915890000000007E-2</v>
      </c>
      <c r="U89" s="178" t="e">
        <f t="shared" si="93"/>
        <v>#DIV/0!</v>
      </c>
      <c r="V89" s="104" t="str">
        <f>'10'!T89</f>
        <v>Расходы согласно заключенного  договора на технологическое присоединение</v>
      </c>
    </row>
    <row r="90" spans="1:22" ht="70.5" customHeight="1">
      <c r="A90" s="313" t="str">
        <f>'10'!A90</f>
        <v>1.1.1.1.60</v>
      </c>
      <c r="B90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0" s="158" t="str">
        <f>'10'!C90</f>
        <v>J_ets_123</v>
      </c>
      <c r="D90" s="158">
        <f>(2383.31+89981.02+11743.3+22000+9000+45000+1808.47)/1000000</f>
        <v>0.1819161</v>
      </c>
      <c r="E90" s="129">
        <v>0</v>
      </c>
      <c r="F90" s="342">
        <v>0</v>
      </c>
      <c r="G90" s="341">
        <v>0</v>
      </c>
      <c r="H90" s="158">
        <f t="shared" si="88"/>
        <v>0</v>
      </c>
      <c r="I90" s="158">
        <f t="shared" si="89"/>
        <v>0.18191610000000003</v>
      </c>
      <c r="J90" s="158">
        <v>0</v>
      </c>
      <c r="K90" s="158">
        <v>0</v>
      </c>
      <c r="L90" s="158">
        <v>0</v>
      </c>
      <c r="M90" s="593">
        <v>0</v>
      </c>
      <c r="N90" s="158">
        <v>0</v>
      </c>
      <c r="O90" s="158">
        <f>45000/1000000</f>
        <v>4.4999999999999998E-2</v>
      </c>
      <c r="P90" s="105">
        <v>0</v>
      </c>
      <c r="Q90" s="158">
        <f>(2383.31+89981.02+11743.3+22000+9000+1808.47)/1000000</f>
        <v>0.13691610000000001</v>
      </c>
      <c r="R90" s="126">
        <f t="shared" si="90"/>
        <v>-0.18191610000000003</v>
      </c>
      <c r="S90" s="158">
        <f t="shared" si="91"/>
        <v>-0.18191610000000003</v>
      </c>
      <c r="T90" s="158">
        <f t="shared" si="92"/>
        <v>-0.18191610000000003</v>
      </c>
      <c r="U90" s="178" t="e">
        <f t="shared" si="93"/>
        <v>#DIV/0!</v>
      </c>
      <c r="V90" s="104" t="str">
        <f>'10'!T90</f>
        <v>Расходы согласно заключенного  договора на технологическое присоединение</v>
      </c>
    </row>
    <row r="91" spans="1:22" ht="68.25" customHeight="1">
      <c r="A91" s="313" t="str">
        <f>'10'!A91</f>
        <v>1.1.1.1.61</v>
      </c>
      <c r="B91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1" s="158" t="str">
        <f>'10'!C91</f>
        <v>J_ets_124</v>
      </c>
      <c r="D91" s="158">
        <f>(1433.38+4599.77+22000+9000+24000+708.36+10967.71)/1000000</f>
        <v>7.2709220000000005E-2</v>
      </c>
      <c r="E91" s="129">
        <v>0</v>
      </c>
      <c r="F91" s="342">
        <v>0</v>
      </c>
      <c r="G91" s="341">
        <v>0</v>
      </c>
      <c r="H91" s="158">
        <f t="shared" si="88"/>
        <v>0</v>
      </c>
      <c r="I91" s="158">
        <f t="shared" si="89"/>
        <v>7.2709220000000005E-2</v>
      </c>
      <c r="J91" s="158">
        <v>0</v>
      </c>
      <c r="K91" s="158">
        <v>0</v>
      </c>
      <c r="L91" s="158">
        <v>0</v>
      </c>
      <c r="M91" s="593">
        <v>0</v>
      </c>
      <c r="N91" s="158">
        <v>0</v>
      </c>
      <c r="O91" s="158">
        <f>(1433.38+4599.77+22000+9000+24000+708.36+10967.71)/1000000</f>
        <v>7.2709220000000005E-2</v>
      </c>
      <c r="P91" s="105">
        <v>0</v>
      </c>
      <c r="Q91" s="158">
        <v>0</v>
      </c>
      <c r="R91" s="126">
        <f t="shared" si="90"/>
        <v>-7.2709220000000005E-2</v>
      </c>
      <c r="S91" s="158">
        <f t="shared" si="91"/>
        <v>-7.2709220000000005E-2</v>
      </c>
      <c r="T91" s="158">
        <f t="shared" si="92"/>
        <v>-7.2709220000000005E-2</v>
      </c>
      <c r="U91" s="178" t="e">
        <f t="shared" si="93"/>
        <v>#DIV/0!</v>
      </c>
      <c r="V91" s="104" t="str">
        <f>'10'!T91</f>
        <v>Расходы согласно заключенного  договора на технологическое присоединение</v>
      </c>
    </row>
    <row r="92" spans="1:22" ht="70.5" customHeight="1">
      <c r="A92" s="313" t="str">
        <f>'10'!A92</f>
        <v>1.1.1.1.62</v>
      </c>
      <c r="B92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2" s="158" t="str">
        <f>'10'!C92</f>
        <v>J_ets_125</v>
      </c>
      <c r="D92" s="158">
        <f>((592.76+407017.99+141458.73+363288+22803.74)+(11512.89+639835.91+70270.9+65000+105000+15000+10821.72)+(1295.01+399023.23+20948.12+22000+9000+36712+3680.82))/1000000</f>
        <v>2.3452618200000002</v>
      </c>
      <c r="E92" s="129">
        <v>0</v>
      </c>
      <c r="F92" s="342">
        <v>0</v>
      </c>
      <c r="G92" s="341">
        <v>0</v>
      </c>
      <c r="H92" s="158">
        <f t="shared" si="88"/>
        <v>0</v>
      </c>
      <c r="I92" s="158">
        <f t="shared" si="89"/>
        <v>2.3452625900000004</v>
      </c>
      <c r="J92" s="158">
        <v>0</v>
      </c>
      <c r="K92" s="158">
        <v>0</v>
      </c>
      <c r="L92" s="158">
        <v>0</v>
      </c>
      <c r="M92" s="593">
        <v>0</v>
      </c>
      <c r="N92" s="158">
        <v>0</v>
      </c>
      <c r="O92" s="158">
        <f>65000.77/1000000</f>
        <v>6.5000769999999999E-2</v>
      </c>
      <c r="P92" s="105">
        <v>0</v>
      </c>
      <c r="Q92" s="158">
        <f>((592.76+407017.99+141458.73+363288+22803.74)+(11512.89+639835.91+70270.9+105000+15000+10821.72)+(1295.01+399023.23+20948.12+22000+9000+36712+3680.82))/1000000</f>
        <v>2.2802618200000002</v>
      </c>
      <c r="R92" s="126">
        <f t="shared" si="90"/>
        <v>-2.3452625900000004</v>
      </c>
      <c r="S92" s="158">
        <f t="shared" si="91"/>
        <v>-2.3452625900000004</v>
      </c>
      <c r="T92" s="158">
        <f t="shared" si="92"/>
        <v>-2.3452625900000004</v>
      </c>
      <c r="U92" s="178" t="e">
        <f t="shared" si="93"/>
        <v>#DIV/0!</v>
      </c>
      <c r="V92" s="104" t="str">
        <f>'10'!T92</f>
        <v>Расходы согласно заключенного  договора на технологическое присоединение</v>
      </c>
    </row>
    <row r="93" spans="1:22" ht="66.75" customHeight="1">
      <c r="A93" s="313" t="str">
        <f>'10'!A93</f>
        <v>1.1.1.1.63</v>
      </c>
      <c r="B93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3" s="158" t="str">
        <f>'10'!C93</f>
        <v>J_ets_126</v>
      </c>
      <c r="D93" s="158">
        <f>(2339.11+68606.87+6117.03+22000+9000+53000+942.02)/1000000</f>
        <v>0.16200502999999999</v>
      </c>
      <c r="E93" s="129">
        <v>0</v>
      </c>
      <c r="F93" s="342">
        <v>0</v>
      </c>
      <c r="G93" s="341">
        <v>0</v>
      </c>
      <c r="H93" s="158">
        <f t="shared" si="88"/>
        <v>0</v>
      </c>
      <c r="I93" s="158">
        <f t="shared" si="89"/>
        <v>0.16200502999999999</v>
      </c>
      <c r="J93" s="158">
        <v>0</v>
      </c>
      <c r="K93" s="158">
        <v>0</v>
      </c>
      <c r="L93" s="158">
        <v>0</v>
      </c>
      <c r="M93" s="593">
        <v>0</v>
      </c>
      <c r="N93" s="158">
        <v>0</v>
      </c>
      <c r="O93" s="158">
        <f>53000/1000000</f>
        <v>5.2999999999999999E-2</v>
      </c>
      <c r="P93" s="105">
        <v>0</v>
      </c>
      <c r="Q93" s="158">
        <f>(2339.11+68606.87+6117.03+22000+9000+942.02)/1000000</f>
        <v>0.10900503</v>
      </c>
      <c r="R93" s="126">
        <f t="shared" si="90"/>
        <v>-0.16200502999999999</v>
      </c>
      <c r="S93" s="158">
        <f t="shared" si="91"/>
        <v>-0.16200502999999999</v>
      </c>
      <c r="T93" s="158">
        <f t="shared" si="92"/>
        <v>-0.16200502999999999</v>
      </c>
      <c r="U93" s="178" t="e">
        <f t="shared" si="93"/>
        <v>#DIV/0!</v>
      </c>
      <c r="V93" s="104" t="str">
        <f>'10'!T93</f>
        <v>Расходы согласно заключенного  договора на технологическое присоединение</v>
      </c>
    </row>
    <row r="94" spans="1:22" ht="68.25" customHeight="1">
      <c r="A94" s="313" t="str">
        <f>'10'!A94</f>
        <v>1.1.1.1.64</v>
      </c>
      <c r="B94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4" s="158" t="str">
        <f>'10'!C94</f>
        <v>J_ets_127</v>
      </c>
      <c r="D94" s="158">
        <f>(2237.74+9568.44+22000+9000+24000+1473.54+18646.47)/1000000</f>
        <v>8.6926189999999987E-2</v>
      </c>
      <c r="E94" s="129">
        <v>0</v>
      </c>
      <c r="F94" s="342">
        <v>0</v>
      </c>
      <c r="G94" s="341">
        <v>0</v>
      </c>
      <c r="H94" s="158">
        <f t="shared" si="88"/>
        <v>0</v>
      </c>
      <c r="I94" s="158">
        <f t="shared" si="89"/>
        <v>8.6926189999999987E-2</v>
      </c>
      <c r="J94" s="158">
        <v>0</v>
      </c>
      <c r="K94" s="158">
        <v>0</v>
      </c>
      <c r="L94" s="158">
        <v>0</v>
      </c>
      <c r="M94" s="593">
        <v>0</v>
      </c>
      <c r="N94" s="158">
        <v>0</v>
      </c>
      <c r="O94" s="158">
        <f>(2237.74+9568.44+22000+9000+24000+1473.54+18646.47)/1000000</f>
        <v>8.6926189999999987E-2</v>
      </c>
      <c r="P94" s="105">
        <v>0</v>
      </c>
      <c r="Q94" s="158">
        <v>0</v>
      </c>
      <c r="R94" s="126">
        <f t="shared" si="90"/>
        <v>-8.6926189999999987E-2</v>
      </c>
      <c r="S94" s="158">
        <f t="shared" si="91"/>
        <v>-8.6926189999999987E-2</v>
      </c>
      <c r="T94" s="158">
        <f t="shared" si="92"/>
        <v>-8.6926189999999987E-2</v>
      </c>
      <c r="U94" s="178" t="e">
        <f t="shared" si="93"/>
        <v>#DIV/0!</v>
      </c>
      <c r="V94" s="104" t="str">
        <f>'10'!T94</f>
        <v>Расходы согласно заключенного  договора на технологическое присоединение</v>
      </c>
    </row>
    <row r="95" spans="1:22" ht="65.25" customHeight="1">
      <c r="A95" s="313" t="str">
        <f>'10'!A95</f>
        <v>1.1.1.1.65</v>
      </c>
      <c r="B95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5" s="158" t="str">
        <f>'10'!C95</f>
        <v>J_ets_128</v>
      </c>
      <c r="D95" s="158">
        <f>(1782.93+9802.55+22000+9000+95000+1509.59+431452.76)/1000000</f>
        <v>0.57054782999999998</v>
      </c>
      <c r="E95" s="129">
        <v>0</v>
      </c>
      <c r="F95" s="342">
        <v>0</v>
      </c>
      <c r="G95" s="341">
        <v>0</v>
      </c>
      <c r="H95" s="158">
        <f t="shared" si="88"/>
        <v>0</v>
      </c>
      <c r="I95" s="158">
        <f t="shared" si="89"/>
        <v>0.57054782999999998</v>
      </c>
      <c r="J95" s="158">
        <v>0</v>
      </c>
      <c r="K95" s="158">
        <v>0</v>
      </c>
      <c r="L95" s="158">
        <v>0</v>
      </c>
      <c r="M95" s="593">
        <v>0</v>
      </c>
      <c r="N95" s="158">
        <v>0</v>
      </c>
      <c r="O95" s="158">
        <f>(1782.93+9802.55+22000+9000+95000+1509.59+431452.76)/1000000</f>
        <v>0.57054782999999998</v>
      </c>
      <c r="P95" s="105">
        <v>0</v>
      </c>
      <c r="Q95" s="158">
        <v>0</v>
      </c>
      <c r="R95" s="126">
        <f t="shared" si="90"/>
        <v>-0.57054782999999998</v>
      </c>
      <c r="S95" s="158">
        <f t="shared" si="91"/>
        <v>-0.57054782999999998</v>
      </c>
      <c r="T95" s="158">
        <f t="shared" si="92"/>
        <v>-0.57054782999999998</v>
      </c>
      <c r="U95" s="178" t="e">
        <f t="shared" si="93"/>
        <v>#DIV/0!</v>
      </c>
      <c r="V95" s="104" t="str">
        <f>'10'!T95</f>
        <v>Расходы согласно заключенного  договора на технологическое присоединение</v>
      </c>
    </row>
    <row r="96" spans="1:22" ht="57" customHeight="1">
      <c r="A96" s="313" t="str">
        <f>'10'!A96</f>
        <v>1.1.1.1.66</v>
      </c>
      <c r="B96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6" s="158" t="str">
        <f>'10'!C96</f>
        <v>J_ets_129</v>
      </c>
      <c r="D96" s="158">
        <f>(5792.8+11663.96+22000+9000+26000+1796.25+25732.71)/1000000</f>
        <v>0.10198572</v>
      </c>
      <c r="E96" s="129">
        <v>0</v>
      </c>
      <c r="F96" s="342">
        <v>0</v>
      </c>
      <c r="G96" s="341">
        <v>0</v>
      </c>
      <c r="H96" s="158">
        <f t="shared" ref="H96:H111" si="94">J96+L96+N96+P96</f>
        <v>0</v>
      </c>
      <c r="I96" s="158">
        <f t="shared" ref="I96:I111" si="95">K96+M96+O96+Q96</f>
        <v>0.10198572</v>
      </c>
      <c r="J96" s="158">
        <v>0</v>
      </c>
      <c r="K96" s="158">
        <v>0</v>
      </c>
      <c r="L96" s="158">
        <v>0</v>
      </c>
      <c r="M96" s="593">
        <v>0</v>
      </c>
      <c r="N96" s="158">
        <v>0</v>
      </c>
      <c r="O96" s="158">
        <f>(5792.8+11663.96+22000+9000+26000+1796.25+25732.71)/1000000</f>
        <v>0.10198572</v>
      </c>
      <c r="P96" s="105">
        <v>0</v>
      </c>
      <c r="Q96" s="158">
        <v>0</v>
      </c>
      <c r="R96" s="126">
        <f t="shared" ref="R96:R111" si="96">H96-I96</f>
        <v>-0.10198572</v>
      </c>
      <c r="S96" s="158">
        <f t="shared" ref="S96:S111" si="97">H96-I96</f>
        <v>-0.10198572</v>
      </c>
      <c r="T96" s="158">
        <f t="shared" ref="T96:T111" si="98">H96-I96</f>
        <v>-0.10198572</v>
      </c>
      <c r="U96" s="178" t="e">
        <f t="shared" ref="U96:U111" si="99">I96/H96*100</f>
        <v>#DIV/0!</v>
      </c>
      <c r="V96" s="104" t="str">
        <f>'10'!T96</f>
        <v>Расходы согласно заключенного  договора на технологическое присоединение</v>
      </c>
    </row>
    <row r="97" spans="1:22" ht="62.25" customHeight="1">
      <c r="A97" s="313" t="str">
        <f>'10'!A97</f>
        <v>1.1.1.1.67</v>
      </c>
      <c r="B97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7" s="158" t="str">
        <f>'10'!C97</f>
        <v>J_ets_130</v>
      </c>
      <c r="D97" s="158">
        <f>(596.46+9092.39+1939.14+22000+9000+26500+298.63)/1000000</f>
        <v>6.9426619999999994E-2</v>
      </c>
      <c r="E97" s="129">
        <v>0</v>
      </c>
      <c r="F97" s="342">
        <v>0</v>
      </c>
      <c r="G97" s="341">
        <v>0</v>
      </c>
      <c r="H97" s="158">
        <f t="shared" si="94"/>
        <v>0</v>
      </c>
      <c r="I97" s="158">
        <f t="shared" si="95"/>
        <v>6.9426619999999994E-2</v>
      </c>
      <c r="J97" s="158">
        <v>0</v>
      </c>
      <c r="K97" s="158">
        <v>0</v>
      </c>
      <c r="L97" s="158">
        <v>0</v>
      </c>
      <c r="M97" s="593">
        <v>0</v>
      </c>
      <c r="N97" s="158">
        <v>0</v>
      </c>
      <c r="O97" s="158">
        <v>0</v>
      </c>
      <c r="P97" s="105">
        <v>0</v>
      </c>
      <c r="Q97" s="158">
        <f>(596.46+9092.39+1939.14+22000+9000+26500+298.63)/1000000</f>
        <v>6.9426619999999994E-2</v>
      </c>
      <c r="R97" s="126">
        <f t="shared" si="96"/>
        <v>-6.9426619999999994E-2</v>
      </c>
      <c r="S97" s="158">
        <f t="shared" si="97"/>
        <v>-6.9426619999999994E-2</v>
      </c>
      <c r="T97" s="158">
        <f t="shared" si="98"/>
        <v>-6.9426619999999994E-2</v>
      </c>
      <c r="U97" s="178" t="e">
        <f t="shared" si="99"/>
        <v>#DIV/0!</v>
      </c>
      <c r="V97" s="104" t="str">
        <f>'10'!T97</f>
        <v>Расходы согласно заключенного  договора на технологическое присоединение</v>
      </c>
    </row>
    <row r="98" spans="1:22" ht="53.25" customHeight="1">
      <c r="A98" s="313" t="str">
        <f>'10'!A98</f>
        <v>1.1.1.1.68</v>
      </c>
      <c r="B98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8" s="158" t="str">
        <f>'10'!C98</f>
        <v>J_ets_131</v>
      </c>
      <c r="D98" s="158">
        <f>(229.32+55601.95+7079.43+22000+9000+56500+1090.23)/1000000</f>
        <v>0.15150093000000003</v>
      </c>
      <c r="E98" s="129">
        <v>0</v>
      </c>
      <c r="F98" s="342">
        <v>0</v>
      </c>
      <c r="G98" s="341">
        <v>0</v>
      </c>
      <c r="H98" s="158">
        <f t="shared" si="94"/>
        <v>0</v>
      </c>
      <c r="I98" s="158">
        <f t="shared" si="95"/>
        <v>0.15150093000000003</v>
      </c>
      <c r="J98" s="158">
        <v>0</v>
      </c>
      <c r="K98" s="158">
        <v>0</v>
      </c>
      <c r="L98" s="158">
        <v>0</v>
      </c>
      <c r="M98" s="593">
        <v>0</v>
      </c>
      <c r="N98" s="158">
        <v>0</v>
      </c>
      <c r="O98" s="158">
        <v>0</v>
      </c>
      <c r="P98" s="105">
        <v>0</v>
      </c>
      <c r="Q98" s="158">
        <f>(229.32+55601.95+7079.43+22000+9000+56500+1090.23)/1000000</f>
        <v>0.15150093000000003</v>
      </c>
      <c r="R98" s="126">
        <f t="shared" si="96"/>
        <v>-0.15150093000000003</v>
      </c>
      <c r="S98" s="158">
        <f t="shared" si="97"/>
        <v>-0.15150093000000003</v>
      </c>
      <c r="T98" s="158">
        <f t="shared" si="98"/>
        <v>-0.15150093000000003</v>
      </c>
      <c r="U98" s="178" t="e">
        <f t="shared" si="99"/>
        <v>#DIV/0!</v>
      </c>
      <c r="V98" s="104" t="str">
        <f>'10'!T98</f>
        <v>Расходы согласно заключенного  договора на технологическое присоединение</v>
      </c>
    </row>
    <row r="99" spans="1:22" ht="50.25" customHeight="1">
      <c r="A99" s="313" t="str">
        <f>'10'!A99</f>
        <v>1.1.1.1.69</v>
      </c>
      <c r="B99" s="314" t="str">
        <f>'10'!B99</f>
        <v>Строительство ВЛИ-0,38кВ-км, уст.опор.,ООО "Строитель" -ВЛИ-0,38 кВ, рп.Явас, пер.Дзержинского, д.11а</v>
      </c>
      <c r="C99" s="158" t="str">
        <f>'10'!C99</f>
        <v>J_ets_132</v>
      </c>
      <c r="D99" s="158">
        <f>(998.16+90034.39+2982.97+22000+9000+62000+459.38)/1000000</f>
        <v>0.18747490000000003</v>
      </c>
      <c r="E99" s="129">
        <v>0</v>
      </c>
      <c r="F99" s="342">
        <v>0</v>
      </c>
      <c r="G99" s="341">
        <v>0</v>
      </c>
      <c r="H99" s="158">
        <f t="shared" si="94"/>
        <v>0</v>
      </c>
      <c r="I99" s="158">
        <f t="shared" si="95"/>
        <v>0.18747490000000003</v>
      </c>
      <c r="J99" s="158">
        <v>0</v>
      </c>
      <c r="K99" s="158">
        <v>0</v>
      </c>
      <c r="L99" s="158">
        <v>0</v>
      </c>
      <c r="M99" s="593">
        <v>0</v>
      </c>
      <c r="N99" s="158">
        <v>0</v>
      </c>
      <c r="O99" s="158">
        <v>0</v>
      </c>
      <c r="P99" s="105">
        <v>0</v>
      </c>
      <c r="Q99" s="158">
        <f>(998.16+90034.39+2982.97+22000+9000+62000+459.38)/1000000</f>
        <v>0.18747490000000003</v>
      </c>
      <c r="R99" s="126">
        <f t="shared" si="96"/>
        <v>-0.18747490000000003</v>
      </c>
      <c r="S99" s="158">
        <f t="shared" si="97"/>
        <v>-0.18747490000000003</v>
      </c>
      <c r="T99" s="158">
        <f t="shared" si="98"/>
        <v>-0.18747490000000003</v>
      </c>
      <c r="U99" s="178" t="e">
        <f t="shared" si="99"/>
        <v>#DIV/0!</v>
      </c>
      <c r="V99" s="104" t="str">
        <f>'10'!T99</f>
        <v>Расходы согласно заключенного  договора на технологическое присоединение</v>
      </c>
    </row>
    <row r="100" spans="1:22" ht="51.75" customHeight="1">
      <c r="A100" s="313" t="str">
        <f>'10'!A100</f>
        <v>1.1.1.1.70</v>
      </c>
      <c r="B100" s="314" t="str">
        <f>'10'!B100</f>
        <v>Строительство ВЛИ-0,38кВ-км, уст.опор., ООО "Строитель" -ВЛИ-0,38 кВ, рп.Явас, ул.Заречная,д.13</v>
      </c>
      <c r="C100" s="158" t="str">
        <f>'10'!C100</f>
        <v>J_ets_133</v>
      </c>
      <c r="D100" s="158">
        <f>(586.3+91570.21+7278.47+22000+9000+53000+1120.88)/1000000</f>
        <v>0.18455586000000002</v>
      </c>
      <c r="E100" s="129">
        <v>0</v>
      </c>
      <c r="F100" s="342">
        <v>0</v>
      </c>
      <c r="G100" s="341">
        <v>0</v>
      </c>
      <c r="H100" s="158">
        <f t="shared" si="94"/>
        <v>0</v>
      </c>
      <c r="I100" s="158">
        <f t="shared" si="95"/>
        <v>0.18455586000000002</v>
      </c>
      <c r="J100" s="158">
        <v>0</v>
      </c>
      <c r="K100" s="158">
        <v>0</v>
      </c>
      <c r="L100" s="158">
        <v>0</v>
      </c>
      <c r="M100" s="593">
        <v>0</v>
      </c>
      <c r="N100" s="158">
        <v>0</v>
      </c>
      <c r="O100" s="158">
        <v>0</v>
      </c>
      <c r="P100" s="105">
        <v>0</v>
      </c>
      <c r="Q100" s="158">
        <f>(586.3+91570.21+7278.47+22000+9000+53000+1120.88)/1000000</f>
        <v>0.18455586000000002</v>
      </c>
      <c r="R100" s="126">
        <f t="shared" si="96"/>
        <v>-0.18455586000000002</v>
      </c>
      <c r="S100" s="158">
        <f t="shared" si="97"/>
        <v>-0.18455586000000002</v>
      </c>
      <c r="T100" s="158">
        <f t="shared" si="98"/>
        <v>-0.18455586000000002</v>
      </c>
      <c r="U100" s="178" t="e">
        <f t="shared" si="99"/>
        <v>#DIV/0!</v>
      </c>
      <c r="V100" s="104" t="str">
        <f>'10'!T100</f>
        <v>Расходы согласно заключенного  договора на технологическое присоединение</v>
      </c>
    </row>
    <row r="101" spans="1:22" ht="52.5" customHeight="1">
      <c r="A101" s="313" t="str">
        <f>'10'!A101</f>
        <v>1.1.1.1.71</v>
      </c>
      <c r="B101" s="314" t="str">
        <f>'10'!B101</f>
        <v>Строительство ВЛИ-0,38кВ-км, уст.опор., ООО Строитель- ВЛИ-0,38 кВ, п.Молочница,ул.Школьная,д.8</v>
      </c>
      <c r="C101" s="158" t="str">
        <f>'10'!C101</f>
        <v>J_ets_134</v>
      </c>
      <c r="D101" s="158">
        <f>(629.36+27074.77+7079.43+22000+9000+27000+1090.23)/1000000</f>
        <v>9.3873789999999999E-2</v>
      </c>
      <c r="E101" s="129">
        <v>0</v>
      </c>
      <c r="F101" s="342">
        <v>0</v>
      </c>
      <c r="G101" s="341">
        <v>0</v>
      </c>
      <c r="H101" s="158">
        <f t="shared" si="94"/>
        <v>0</v>
      </c>
      <c r="I101" s="158">
        <f t="shared" si="95"/>
        <v>9.3873789999999999E-2</v>
      </c>
      <c r="J101" s="158">
        <v>0</v>
      </c>
      <c r="K101" s="158">
        <v>0</v>
      </c>
      <c r="L101" s="158">
        <v>0</v>
      </c>
      <c r="M101" s="593">
        <v>0</v>
      </c>
      <c r="N101" s="158">
        <v>0</v>
      </c>
      <c r="O101" s="158">
        <v>0</v>
      </c>
      <c r="P101" s="105">
        <v>0</v>
      </c>
      <c r="Q101" s="158">
        <f>(629.36+27074.77+7079.43+22000+9000+27000+1090.23)/1000000</f>
        <v>9.3873789999999999E-2</v>
      </c>
      <c r="R101" s="126">
        <f t="shared" si="96"/>
        <v>-9.3873789999999999E-2</v>
      </c>
      <c r="S101" s="158">
        <f t="shared" si="97"/>
        <v>-9.3873789999999999E-2</v>
      </c>
      <c r="T101" s="158">
        <f t="shared" si="98"/>
        <v>-9.3873789999999999E-2</v>
      </c>
      <c r="U101" s="178" t="e">
        <f t="shared" si="99"/>
        <v>#DIV/0!</v>
      </c>
      <c r="V101" s="104" t="str">
        <f>'10'!T101</f>
        <v>Расходы согласно заключенного  договора на технологическое присоединение</v>
      </c>
    </row>
    <row r="102" spans="1:22" ht="54.75" customHeight="1">
      <c r="A102" s="313" t="str">
        <f>'10'!A102</f>
        <v>1.1.1.1.72</v>
      </c>
      <c r="B102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2" s="158" t="str">
        <f>'10'!C102</f>
        <v>J_ets_135</v>
      </c>
      <c r="D102" s="158">
        <f>(3201.34+88133.82+12283.51+22000+9000+50000+1891.66)/1000000</f>
        <v>0.18651032999999997</v>
      </c>
      <c r="E102" s="129">
        <v>0</v>
      </c>
      <c r="F102" s="342">
        <v>0</v>
      </c>
      <c r="G102" s="341">
        <v>0</v>
      </c>
      <c r="H102" s="158">
        <f t="shared" si="94"/>
        <v>0</v>
      </c>
      <c r="I102" s="158">
        <f t="shared" si="95"/>
        <v>0.18651032999999997</v>
      </c>
      <c r="J102" s="158">
        <v>0</v>
      </c>
      <c r="K102" s="158">
        <v>0</v>
      </c>
      <c r="L102" s="158">
        <v>0</v>
      </c>
      <c r="M102" s="593">
        <v>0</v>
      </c>
      <c r="N102" s="158">
        <v>0</v>
      </c>
      <c r="O102" s="158">
        <v>0</v>
      </c>
      <c r="P102" s="105">
        <v>0</v>
      </c>
      <c r="Q102" s="158">
        <f>(3201.34+88133.82+12283.51+22000+9000+50000+1891.66)/1000000</f>
        <v>0.18651032999999997</v>
      </c>
      <c r="R102" s="126">
        <f t="shared" si="96"/>
        <v>-0.18651032999999997</v>
      </c>
      <c r="S102" s="158">
        <f t="shared" si="97"/>
        <v>-0.18651032999999997</v>
      </c>
      <c r="T102" s="158">
        <f t="shared" si="98"/>
        <v>-0.18651032999999997</v>
      </c>
      <c r="U102" s="178" t="e">
        <f t="shared" si="99"/>
        <v>#DIV/0!</v>
      </c>
      <c r="V102" s="104" t="str">
        <f>'10'!T102</f>
        <v>Расходы согласно заключенного  договора на технологическое присоединение</v>
      </c>
    </row>
    <row r="103" spans="1:22" ht="57" customHeight="1">
      <c r="A103" s="313" t="str">
        <f>'10'!A103</f>
        <v>1.1.1.1.73</v>
      </c>
      <c r="B103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3" s="158" t="str">
        <f>'10'!C103</f>
        <v>J_ets_136</v>
      </c>
      <c r="D103" s="158">
        <f>(2806.43+57545.12+15036.49+22000+9000+30000+2315.62)/1000000</f>
        <v>0.13870366000000001</v>
      </c>
      <c r="E103" s="129">
        <v>0</v>
      </c>
      <c r="F103" s="342">
        <v>0</v>
      </c>
      <c r="G103" s="341">
        <v>0</v>
      </c>
      <c r="H103" s="158">
        <f t="shared" si="94"/>
        <v>0</v>
      </c>
      <c r="I103" s="158">
        <f t="shared" si="95"/>
        <v>0.13870366000000001</v>
      </c>
      <c r="J103" s="158">
        <v>0</v>
      </c>
      <c r="K103" s="158">
        <v>0</v>
      </c>
      <c r="L103" s="158">
        <v>0</v>
      </c>
      <c r="M103" s="593">
        <v>0</v>
      </c>
      <c r="N103" s="158">
        <v>0</v>
      </c>
      <c r="O103" s="158">
        <v>0</v>
      </c>
      <c r="P103" s="105">
        <v>0</v>
      </c>
      <c r="Q103" s="158">
        <f>(2806.43+57545.12+15036.49+22000+9000+30000+2315.62)/1000000</f>
        <v>0.13870366000000001</v>
      </c>
      <c r="R103" s="126">
        <f t="shared" si="96"/>
        <v>-0.13870366000000001</v>
      </c>
      <c r="S103" s="158">
        <f t="shared" si="97"/>
        <v>-0.13870366000000001</v>
      </c>
      <c r="T103" s="158">
        <f t="shared" si="98"/>
        <v>-0.13870366000000001</v>
      </c>
      <c r="U103" s="178" t="e">
        <f t="shared" si="99"/>
        <v>#DIV/0!</v>
      </c>
      <c r="V103" s="104" t="str">
        <f>'10'!T103</f>
        <v>Расходы согласно заключенного  договора на технологическое присоединение</v>
      </c>
    </row>
    <row r="104" spans="1:22" ht="50.25" customHeight="1">
      <c r="A104" s="313" t="str">
        <f>'10'!A104</f>
        <v>1.1.1.1.74</v>
      </c>
      <c r="B104" s="314" t="str">
        <f>'10'!B104</f>
        <v>Строительство ВЛИ-0,38кВ-км, уст.опор.,ООО "Строитель" -ВЛИ-0,38 кВ,  п.Сосновка ул.Почтовая, д.4 2-х кв.ж.дом</v>
      </c>
      <c r="C104" s="158" t="str">
        <f>'10'!C104</f>
        <v>J_ets_137</v>
      </c>
      <c r="D104" s="158">
        <f>(646.16+13038.99+22000+9000+26000)/1000000</f>
        <v>7.0685149999999988E-2</v>
      </c>
      <c r="E104" s="129">
        <v>0</v>
      </c>
      <c r="F104" s="342">
        <v>0</v>
      </c>
      <c r="G104" s="341">
        <v>0</v>
      </c>
      <c r="H104" s="158">
        <f t="shared" si="94"/>
        <v>0</v>
      </c>
      <c r="I104" s="158">
        <f t="shared" si="95"/>
        <v>7.0685149999999988E-2</v>
      </c>
      <c r="J104" s="158">
        <v>0</v>
      </c>
      <c r="K104" s="158">
        <v>0</v>
      </c>
      <c r="L104" s="158">
        <v>0</v>
      </c>
      <c r="M104" s="593">
        <v>0</v>
      </c>
      <c r="N104" s="158">
        <v>0</v>
      </c>
      <c r="O104" s="158">
        <v>0</v>
      </c>
      <c r="P104" s="105">
        <v>0</v>
      </c>
      <c r="Q104" s="158">
        <f>(646.16+13038.99+22000+9000+26000)/1000000</f>
        <v>7.0685149999999988E-2</v>
      </c>
      <c r="R104" s="126">
        <f t="shared" si="96"/>
        <v>-7.0685149999999988E-2</v>
      </c>
      <c r="S104" s="158">
        <f t="shared" si="97"/>
        <v>-7.0685149999999988E-2</v>
      </c>
      <c r="T104" s="158">
        <f t="shared" si="98"/>
        <v>-7.0685149999999988E-2</v>
      </c>
      <c r="U104" s="178" t="e">
        <f t="shared" si="99"/>
        <v>#DIV/0!</v>
      </c>
      <c r="V104" s="104" t="str">
        <f>'10'!T104</f>
        <v>Расходы согласно заключенного  договора на технологическое присоединение</v>
      </c>
    </row>
    <row r="105" spans="1:22" ht="39.75" customHeight="1">
      <c r="A105" s="313" t="str">
        <f>'10'!A105</f>
        <v>1.1.1.1.75</v>
      </c>
      <c r="B105" s="314" t="str">
        <f>'10'!B105</f>
        <v>Строительство ВЛИ-0,38кВ-км, уст.опор., п.Озерный, ул. Лесная, д.10, (Шабанов И.В.)</v>
      </c>
      <c r="C105" s="158" t="str">
        <f>'10'!C105</f>
        <v>J_ets_138</v>
      </c>
      <c r="D105" s="158">
        <f>(10343.08+58824.9+14280.62+30000+2199.22)/1000000</f>
        <v>0.11564782</v>
      </c>
      <c r="E105" s="129">
        <v>0</v>
      </c>
      <c r="F105" s="342">
        <v>0</v>
      </c>
      <c r="G105" s="341">
        <v>0</v>
      </c>
      <c r="H105" s="158">
        <f t="shared" si="94"/>
        <v>0</v>
      </c>
      <c r="I105" s="158">
        <f t="shared" si="95"/>
        <v>0.11564782</v>
      </c>
      <c r="J105" s="158">
        <v>0</v>
      </c>
      <c r="K105" s="158">
        <v>0</v>
      </c>
      <c r="L105" s="158">
        <v>0</v>
      </c>
      <c r="M105" s="593">
        <v>0</v>
      </c>
      <c r="N105" s="158">
        <v>0</v>
      </c>
      <c r="O105" s="158">
        <v>0</v>
      </c>
      <c r="P105" s="105">
        <v>0</v>
      </c>
      <c r="Q105" s="158">
        <f>(10343.08+58824.9+14280.62+30000+2199.22)/1000000</f>
        <v>0.11564782</v>
      </c>
      <c r="R105" s="126">
        <f t="shared" si="96"/>
        <v>-0.11564782</v>
      </c>
      <c r="S105" s="158">
        <f t="shared" si="97"/>
        <v>-0.11564782</v>
      </c>
      <c r="T105" s="158">
        <f t="shared" si="98"/>
        <v>-0.11564782</v>
      </c>
      <c r="U105" s="178" t="e">
        <f t="shared" si="99"/>
        <v>#DIV/0!</v>
      </c>
      <c r="V105" s="104" t="str">
        <f>'10'!T105</f>
        <v>Заключен договор на технологическое присоединение</v>
      </c>
    </row>
    <row r="106" spans="1:22" ht="66.75" customHeight="1">
      <c r="A106" s="313" t="str">
        <f>'10'!A106</f>
        <v>1.1.1.1.76</v>
      </c>
      <c r="B106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6" s="158" t="str">
        <f>'10'!C106</f>
        <v>J_ets_139</v>
      </c>
      <c r="D106" s="158">
        <v>0</v>
      </c>
      <c r="E106" s="129">
        <v>0</v>
      </c>
      <c r="F106" s="342">
        <v>0</v>
      </c>
      <c r="G106" s="341">
        <v>0</v>
      </c>
      <c r="H106" s="158">
        <f t="shared" si="94"/>
        <v>0</v>
      </c>
      <c r="I106" s="158">
        <f>K106+M106+O106+Q106</f>
        <v>0.15</v>
      </c>
      <c r="J106" s="158">
        <v>0</v>
      </c>
      <c r="K106" s="158">
        <v>0</v>
      </c>
      <c r="L106" s="158">
        <v>0</v>
      </c>
      <c r="M106" s="593">
        <v>0</v>
      </c>
      <c r="N106" s="158">
        <v>0</v>
      </c>
      <c r="O106" s="158">
        <v>0</v>
      </c>
      <c r="P106" s="105">
        <v>0</v>
      </c>
      <c r="Q106" s="158">
        <f>(70000+20000+60000)/1000000</f>
        <v>0.15</v>
      </c>
      <c r="R106" s="126">
        <f t="shared" si="96"/>
        <v>-0.15</v>
      </c>
      <c r="S106" s="158">
        <f t="shared" si="97"/>
        <v>-0.15</v>
      </c>
      <c r="T106" s="158">
        <f t="shared" si="98"/>
        <v>-0.15</v>
      </c>
      <c r="U106" s="178" t="e">
        <f t="shared" si="99"/>
        <v>#DIV/0!</v>
      </c>
      <c r="V106" s="104" t="str">
        <f>'10'!T106</f>
        <v>Заключен договор на технологическое присоединение</v>
      </c>
    </row>
    <row r="107" spans="1:22" ht="79.5" customHeight="1">
      <c r="A107" s="313" t="str">
        <f>'10'!A107</f>
        <v>1.1.1.1.77</v>
      </c>
      <c r="B107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7" s="158" t="str">
        <f>'10'!C107</f>
        <v>J_ets_140</v>
      </c>
      <c r="D107" s="158">
        <f>((8649.9+66994.44+20098.29+22000+9000+10000+3095.14)+(235.6+36196.6+2447.59+9000+376.93)+(3245.93+36836.84+13908.94+30000+2141.98)+(1171.7+530230.28+15167.28+50000+2335.76))/1000000</f>
        <v>0.87313319999999994</v>
      </c>
      <c r="E107" s="129">
        <v>0</v>
      </c>
      <c r="F107" s="342">
        <v>0</v>
      </c>
      <c r="G107" s="341">
        <v>0</v>
      </c>
      <c r="H107" s="158">
        <f t="shared" si="94"/>
        <v>0</v>
      </c>
      <c r="I107" s="158">
        <f t="shared" si="95"/>
        <v>0.87313319999999994</v>
      </c>
      <c r="J107" s="158">
        <v>0</v>
      </c>
      <c r="K107" s="158">
        <v>0</v>
      </c>
      <c r="L107" s="158">
        <v>0</v>
      </c>
      <c r="M107" s="593">
        <v>0</v>
      </c>
      <c r="N107" s="158">
        <v>0</v>
      </c>
      <c r="O107" s="158">
        <v>0</v>
      </c>
      <c r="P107" s="105">
        <v>0</v>
      </c>
      <c r="Q107" s="158">
        <f>((8649.9+66994.44+20098.29+22000+9000+10000+3095.14)+(235.6+36196.6+2447.59+9000+376.93)+(3245.93+36836.84+13908.94+30000+2141.98)+(1171.7+530230.28+15167.28+50000+2335.76))/1000000</f>
        <v>0.87313319999999994</v>
      </c>
      <c r="R107" s="126">
        <f t="shared" si="96"/>
        <v>-0.87313319999999994</v>
      </c>
      <c r="S107" s="158">
        <f t="shared" si="97"/>
        <v>-0.87313319999999994</v>
      </c>
      <c r="T107" s="158">
        <f t="shared" si="98"/>
        <v>-0.87313319999999994</v>
      </c>
      <c r="U107" s="178" t="e">
        <f t="shared" si="99"/>
        <v>#DIV/0!</v>
      </c>
      <c r="V107" s="104" t="str">
        <f>'10'!T107</f>
        <v>Расходы согласно заключенного  договора на технологическое присоединение</v>
      </c>
    </row>
    <row r="108" spans="1:22" ht="48.75" customHeight="1">
      <c r="A108" s="313" t="str">
        <f>'10'!A108</f>
        <v>1.1.1.1.78</v>
      </c>
      <c r="B108" s="314" t="str">
        <f>'10'!B108</f>
        <v>Строительство ВЛИ-0,38кВ-км, уст.опор., п.Молочница, ул.Железнодорожная, д.11б, (Колосов С.В.)</v>
      </c>
      <c r="C108" s="158" t="str">
        <f>'10'!C108</f>
        <v>J_ets_141</v>
      </c>
      <c r="D108" s="158">
        <v>0</v>
      </c>
      <c r="E108" s="129">
        <v>0</v>
      </c>
      <c r="F108" s="342">
        <v>0</v>
      </c>
      <c r="G108" s="341">
        <v>0</v>
      </c>
      <c r="H108" s="158">
        <f t="shared" si="94"/>
        <v>0</v>
      </c>
      <c r="I108" s="158">
        <f t="shared" si="95"/>
        <v>2.7E-2</v>
      </c>
      <c r="J108" s="158">
        <v>0</v>
      </c>
      <c r="K108" s="158">
        <v>0</v>
      </c>
      <c r="L108" s="158">
        <v>0</v>
      </c>
      <c r="M108" s="593">
        <v>0</v>
      </c>
      <c r="N108" s="158">
        <v>0</v>
      </c>
      <c r="O108" s="158">
        <v>0</v>
      </c>
      <c r="P108" s="105">
        <v>0</v>
      </c>
      <c r="Q108" s="158">
        <f>27000/1000000</f>
        <v>2.7E-2</v>
      </c>
      <c r="R108" s="126">
        <f t="shared" si="96"/>
        <v>-2.7E-2</v>
      </c>
      <c r="S108" s="158">
        <f t="shared" si="97"/>
        <v>-2.7E-2</v>
      </c>
      <c r="T108" s="158">
        <f t="shared" si="98"/>
        <v>-2.7E-2</v>
      </c>
      <c r="U108" s="178" t="e">
        <f t="shared" si="99"/>
        <v>#DIV/0!</v>
      </c>
      <c r="V108" s="104" t="str">
        <f>'10'!T108</f>
        <v>Заключен договор на технологическое присоединение</v>
      </c>
    </row>
    <row r="109" spans="1:22" ht="39.75" customHeight="1">
      <c r="A109" s="313" t="str">
        <f>'10'!A109</f>
        <v>1.1.1.1.79</v>
      </c>
      <c r="B109" s="314" t="str">
        <f>'10'!B109</f>
        <v>Строительство ВЛИ-0,38кВ-км, уст.опор.,п. Явас, ул.40 лет Победы, д.4а, (Макеева Е.И.)</v>
      </c>
      <c r="C109" s="158" t="str">
        <f>'10'!C109</f>
        <v>J_ets_142</v>
      </c>
      <c r="D109" s="158">
        <v>0</v>
      </c>
      <c r="E109" s="129">
        <v>0</v>
      </c>
      <c r="F109" s="342">
        <v>0</v>
      </c>
      <c r="G109" s="341">
        <v>0</v>
      </c>
      <c r="H109" s="158">
        <f t="shared" si="94"/>
        <v>0</v>
      </c>
      <c r="I109" s="158">
        <f t="shared" si="95"/>
        <v>2.8000000000000001E-2</v>
      </c>
      <c r="J109" s="158">
        <v>0</v>
      </c>
      <c r="K109" s="158">
        <v>0</v>
      </c>
      <c r="L109" s="158">
        <v>0</v>
      </c>
      <c r="M109" s="593">
        <v>0</v>
      </c>
      <c r="N109" s="158">
        <v>0</v>
      </c>
      <c r="O109" s="158">
        <v>0</v>
      </c>
      <c r="P109" s="105">
        <v>0</v>
      </c>
      <c r="Q109" s="158">
        <f>28000/1000000</f>
        <v>2.8000000000000001E-2</v>
      </c>
      <c r="R109" s="126">
        <f t="shared" si="96"/>
        <v>-2.8000000000000001E-2</v>
      </c>
      <c r="S109" s="158">
        <f t="shared" si="97"/>
        <v>-2.8000000000000001E-2</v>
      </c>
      <c r="T109" s="158">
        <f t="shared" si="98"/>
        <v>-2.8000000000000001E-2</v>
      </c>
      <c r="U109" s="178" t="e">
        <f t="shared" si="99"/>
        <v>#DIV/0!</v>
      </c>
      <c r="V109" s="104" t="str">
        <f>'10'!T109</f>
        <v>Заключен договор на технологическое присоединение</v>
      </c>
    </row>
    <row r="110" spans="1:22" ht="48" customHeight="1">
      <c r="A110" s="313" t="str">
        <f>'10'!A110</f>
        <v>1.1.1.1.80</v>
      </c>
      <c r="B110" s="314" t="str">
        <f>'10'!B110</f>
        <v>Строительство ВЛИ-0,38кВ-км, уст.опор., п.Умет, ул.Озерная, д.7б гараж, (Тыряткин В.Г.)</v>
      </c>
      <c r="C110" s="158" t="str">
        <f>'10'!C110</f>
        <v>J_ets_143</v>
      </c>
      <c r="D110" s="158">
        <v>0</v>
      </c>
      <c r="E110" s="129">
        <v>0</v>
      </c>
      <c r="F110" s="342">
        <v>0</v>
      </c>
      <c r="G110" s="341">
        <v>0</v>
      </c>
      <c r="H110" s="158">
        <f t="shared" si="94"/>
        <v>0</v>
      </c>
      <c r="I110" s="158">
        <f t="shared" si="95"/>
        <v>0.05</v>
      </c>
      <c r="J110" s="158">
        <v>0</v>
      </c>
      <c r="K110" s="158">
        <v>0</v>
      </c>
      <c r="L110" s="158">
        <v>0</v>
      </c>
      <c r="M110" s="593">
        <v>0</v>
      </c>
      <c r="N110" s="158">
        <v>0</v>
      </c>
      <c r="O110" s="158">
        <v>0</v>
      </c>
      <c r="P110" s="105">
        <v>0</v>
      </c>
      <c r="Q110" s="158">
        <f>50000/1000000</f>
        <v>0.05</v>
      </c>
      <c r="R110" s="126">
        <f t="shared" si="96"/>
        <v>-0.05</v>
      </c>
      <c r="S110" s="158">
        <f t="shared" si="97"/>
        <v>-0.05</v>
      </c>
      <c r="T110" s="158">
        <f t="shared" si="98"/>
        <v>-0.05</v>
      </c>
      <c r="U110" s="178" t="e">
        <f t="shared" si="99"/>
        <v>#DIV/0!</v>
      </c>
      <c r="V110" s="104" t="str">
        <f>'10'!T110</f>
        <v>Заключен договор на технологическое присоединение</v>
      </c>
    </row>
    <row r="111" spans="1:22" ht="43.5" customHeight="1">
      <c r="A111" s="313" t="str">
        <f>'10'!A111</f>
        <v>1.1.1.1.81</v>
      </c>
      <c r="B111" s="314" t="str">
        <f>'10'!B111</f>
        <v>Строительство ВЛИ-0,38кВ-км, уст.опор., п.Умет, ул. Советская, д.108, (Чивкина Л.С.)</v>
      </c>
      <c r="C111" s="158" t="str">
        <f>'10'!C111</f>
        <v>J_ets_144</v>
      </c>
      <c r="D111" s="158">
        <v>0</v>
      </c>
      <c r="E111" s="129">
        <v>0</v>
      </c>
      <c r="F111" s="342">
        <v>0</v>
      </c>
      <c r="G111" s="341">
        <v>0</v>
      </c>
      <c r="H111" s="158">
        <f t="shared" si="94"/>
        <v>0</v>
      </c>
      <c r="I111" s="158">
        <f t="shared" si="95"/>
        <v>0.05</v>
      </c>
      <c r="J111" s="158">
        <v>0</v>
      </c>
      <c r="K111" s="158">
        <v>0</v>
      </c>
      <c r="L111" s="158">
        <v>0</v>
      </c>
      <c r="M111" s="593">
        <v>0</v>
      </c>
      <c r="N111" s="158">
        <v>0</v>
      </c>
      <c r="O111" s="158">
        <v>0</v>
      </c>
      <c r="P111" s="105">
        <v>0</v>
      </c>
      <c r="Q111" s="158">
        <f>50000/1000000</f>
        <v>0.05</v>
      </c>
      <c r="R111" s="126">
        <f t="shared" si="96"/>
        <v>-0.05</v>
      </c>
      <c r="S111" s="158">
        <f t="shared" si="97"/>
        <v>-0.05</v>
      </c>
      <c r="T111" s="158">
        <f t="shared" si="98"/>
        <v>-0.05</v>
      </c>
      <c r="U111" s="178" t="e">
        <f t="shared" si="99"/>
        <v>#DIV/0!</v>
      </c>
      <c r="V111" s="104" t="str">
        <f>'10'!T111</f>
        <v>Заключен договор на технологическое присоединение</v>
      </c>
    </row>
    <row r="112" spans="1:22" s="137" customFormat="1" ht="71.25" customHeight="1">
      <c r="A112" s="108" t="s">
        <v>392</v>
      </c>
      <c r="B112" s="163" t="s">
        <v>871</v>
      </c>
      <c r="C112" s="110" t="s">
        <v>856</v>
      </c>
      <c r="D112" s="128">
        <f t="shared" ref="D112:H112" si="100">SUM(D113:D113)</f>
        <v>0</v>
      </c>
      <c r="E112" s="129">
        <f t="shared" si="7"/>
        <v>0</v>
      </c>
      <c r="F112" s="128">
        <f t="shared" si="100"/>
        <v>0</v>
      </c>
      <c r="G112" s="128">
        <f t="shared" si="100"/>
        <v>0</v>
      </c>
      <c r="H112" s="128">
        <f t="shared" si="100"/>
        <v>0</v>
      </c>
      <c r="I112" s="128">
        <f t="shared" ref="I112:Q112" si="101">SUM(I113:I113)</f>
        <v>0</v>
      </c>
      <c r="J112" s="128">
        <f t="shared" si="101"/>
        <v>0</v>
      </c>
      <c r="K112" s="128">
        <f t="shared" si="101"/>
        <v>0</v>
      </c>
      <c r="L112" s="128">
        <f t="shared" si="101"/>
        <v>0</v>
      </c>
      <c r="M112" s="128">
        <f t="shared" si="101"/>
        <v>0</v>
      </c>
      <c r="N112" s="128">
        <f t="shared" si="101"/>
        <v>0</v>
      </c>
      <c r="O112" s="128">
        <f t="shared" si="101"/>
        <v>0</v>
      </c>
      <c r="P112" s="128">
        <f t="shared" si="101"/>
        <v>0</v>
      </c>
      <c r="Q112" s="128">
        <f t="shared" si="101"/>
        <v>0</v>
      </c>
      <c r="R112" s="126">
        <f t="shared" si="1"/>
        <v>0</v>
      </c>
      <c r="S112" s="126">
        <f t="shared" si="2"/>
        <v>0</v>
      </c>
      <c r="T112" s="126">
        <f t="shared" si="3"/>
        <v>0</v>
      </c>
      <c r="U112" s="178" t="e">
        <f t="shared" si="4"/>
        <v>#DIV/0!</v>
      </c>
      <c r="V112" s="104"/>
    </row>
    <row r="113" spans="1:22" ht="14.25" hidden="1" customHeight="1">
      <c r="A113" s="334"/>
      <c r="B113" s="327"/>
      <c r="C113" s="335"/>
      <c r="D113" s="129"/>
      <c r="E113" s="129"/>
      <c r="F113" s="342"/>
      <c r="G113" s="341"/>
      <c r="H113" s="342"/>
      <c r="I113" s="158"/>
      <c r="J113" s="158"/>
      <c r="K113" s="158"/>
      <c r="L113" s="158"/>
      <c r="M113" s="158"/>
      <c r="N113" s="158"/>
      <c r="O113" s="158"/>
      <c r="P113" s="158"/>
      <c r="Q113" s="158"/>
      <c r="R113" s="126"/>
      <c r="S113" s="158"/>
      <c r="T113" s="158"/>
      <c r="U113" s="178"/>
      <c r="V113" s="104"/>
    </row>
    <row r="114" spans="1:22" s="137" customFormat="1" ht="47.25">
      <c r="A114" s="108" t="s">
        <v>394</v>
      </c>
      <c r="B114" s="163" t="s">
        <v>872</v>
      </c>
      <c r="C114" s="110" t="s">
        <v>856</v>
      </c>
      <c r="D114" s="129">
        <f t="shared" si="8"/>
        <v>0</v>
      </c>
      <c r="E114" s="129">
        <f t="shared" si="7"/>
        <v>0</v>
      </c>
      <c r="F114" s="128">
        <v>0</v>
      </c>
      <c r="G114" s="128">
        <v>0</v>
      </c>
      <c r="H114" s="128">
        <v>0</v>
      </c>
      <c r="I114" s="126">
        <v>0</v>
      </c>
      <c r="J114" s="126">
        <v>0</v>
      </c>
      <c r="K114" s="126">
        <v>0</v>
      </c>
      <c r="L114" s="126">
        <v>0</v>
      </c>
      <c r="M114" s="126">
        <v>0</v>
      </c>
      <c r="N114" s="126">
        <v>0</v>
      </c>
      <c r="O114" s="126">
        <v>0</v>
      </c>
      <c r="P114" s="126">
        <v>0</v>
      </c>
      <c r="Q114" s="126">
        <v>0</v>
      </c>
      <c r="R114" s="126">
        <f t="shared" si="1"/>
        <v>0</v>
      </c>
      <c r="S114" s="126">
        <f t="shared" si="2"/>
        <v>0</v>
      </c>
      <c r="T114" s="126">
        <f t="shared" si="3"/>
        <v>0</v>
      </c>
      <c r="U114" s="162" t="e">
        <f t="shared" si="4"/>
        <v>#DIV/0!</v>
      </c>
      <c r="V114" s="104"/>
    </row>
    <row r="115" spans="1:22" s="137" customFormat="1" ht="47.25">
      <c r="A115" s="109" t="s">
        <v>724</v>
      </c>
      <c r="B115" s="163" t="s">
        <v>873</v>
      </c>
      <c r="C115" s="110" t="s">
        <v>856</v>
      </c>
      <c r="D115" s="129">
        <f t="shared" si="8"/>
        <v>0</v>
      </c>
      <c r="E115" s="129">
        <f t="shared" si="7"/>
        <v>0</v>
      </c>
      <c r="F115" s="128">
        <v>0</v>
      </c>
      <c r="G115" s="128">
        <v>0</v>
      </c>
      <c r="H115" s="128">
        <v>0</v>
      </c>
      <c r="I115" s="126">
        <f t="shared" ref="I115:Q115" si="102">I116+I117</f>
        <v>0</v>
      </c>
      <c r="J115" s="126">
        <f t="shared" si="102"/>
        <v>0</v>
      </c>
      <c r="K115" s="126">
        <f t="shared" si="102"/>
        <v>0</v>
      </c>
      <c r="L115" s="126">
        <f t="shared" si="102"/>
        <v>0</v>
      </c>
      <c r="M115" s="126">
        <f t="shared" si="102"/>
        <v>0</v>
      </c>
      <c r="N115" s="126">
        <f t="shared" si="102"/>
        <v>0</v>
      </c>
      <c r="O115" s="126">
        <f t="shared" si="102"/>
        <v>0</v>
      </c>
      <c r="P115" s="126">
        <f t="shared" si="102"/>
        <v>0</v>
      </c>
      <c r="Q115" s="126">
        <f t="shared" si="102"/>
        <v>0</v>
      </c>
      <c r="R115" s="126">
        <f t="shared" si="1"/>
        <v>0</v>
      </c>
      <c r="S115" s="126">
        <f t="shared" si="2"/>
        <v>0</v>
      </c>
      <c r="T115" s="126">
        <f t="shared" si="3"/>
        <v>0</v>
      </c>
      <c r="U115" s="162" t="e">
        <f t="shared" si="4"/>
        <v>#DIV/0!</v>
      </c>
      <c r="V115" s="104"/>
    </row>
    <row r="116" spans="1:22" s="137" customFormat="1" ht="63">
      <c r="A116" s="108" t="s">
        <v>415</v>
      </c>
      <c r="B116" s="163" t="s">
        <v>874</v>
      </c>
      <c r="C116" s="110" t="s">
        <v>856</v>
      </c>
      <c r="D116" s="129">
        <f t="shared" si="8"/>
        <v>0</v>
      </c>
      <c r="E116" s="129">
        <f t="shared" si="7"/>
        <v>0</v>
      </c>
      <c r="F116" s="128">
        <v>0</v>
      </c>
      <c r="G116" s="128">
        <v>0</v>
      </c>
      <c r="H116" s="128">
        <v>0</v>
      </c>
      <c r="I116" s="126">
        <v>0</v>
      </c>
      <c r="J116" s="126">
        <v>0</v>
      </c>
      <c r="K116" s="126">
        <v>0</v>
      </c>
      <c r="L116" s="126">
        <v>0</v>
      </c>
      <c r="M116" s="126">
        <v>0</v>
      </c>
      <c r="N116" s="126">
        <v>0</v>
      </c>
      <c r="O116" s="126">
        <v>0</v>
      </c>
      <c r="P116" s="126">
        <v>0</v>
      </c>
      <c r="Q116" s="126">
        <v>0</v>
      </c>
      <c r="R116" s="126">
        <f t="shared" si="1"/>
        <v>0</v>
      </c>
      <c r="S116" s="126">
        <f t="shared" si="2"/>
        <v>0</v>
      </c>
      <c r="T116" s="126">
        <f t="shared" si="3"/>
        <v>0</v>
      </c>
      <c r="U116" s="162" t="e">
        <f t="shared" si="4"/>
        <v>#DIV/0!</v>
      </c>
      <c r="V116" s="104"/>
    </row>
    <row r="117" spans="1:22" s="137" customFormat="1" ht="47.25">
      <c r="A117" s="108" t="s">
        <v>416</v>
      </c>
      <c r="B117" s="163" t="s">
        <v>875</v>
      </c>
      <c r="C117" s="110" t="s">
        <v>856</v>
      </c>
      <c r="D117" s="129">
        <f t="shared" si="8"/>
        <v>0</v>
      </c>
      <c r="E117" s="129">
        <f t="shared" si="7"/>
        <v>0</v>
      </c>
      <c r="F117" s="128">
        <v>0</v>
      </c>
      <c r="G117" s="128">
        <v>0</v>
      </c>
      <c r="H117" s="128">
        <v>0</v>
      </c>
      <c r="I117" s="126">
        <v>0</v>
      </c>
      <c r="J117" s="126">
        <v>0</v>
      </c>
      <c r="K117" s="126">
        <v>0</v>
      </c>
      <c r="L117" s="126">
        <v>0</v>
      </c>
      <c r="M117" s="126">
        <v>0</v>
      </c>
      <c r="N117" s="126">
        <v>0</v>
      </c>
      <c r="O117" s="126">
        <v>0</v>
      </c>
      <c r="P117" s="126">
        <v>0</v>
      </c>
      <c r="Q117" s="126">
        <v>0</v>
      </c>
      <c r="R117" s="126">
        <f t="shared" si="1"/>
        <v>0</v>
      </c>
      <c r="S117" s="126">
        <f t="shared" si="2"/>
        <v>0</v>
      </c>
      <c r="T117" s="126">
        <f t="shared" si="3"/>
        <v>0</v>
      </c>
      <c r="U117" s="162" t="e">
        <f t="shared" si="4"/>
        <v>#DIV/0!</v>
      </c>
      <c r="V117" s="104"/>
    </row>
    <row r="118" spans="1:22" s="137" customFormat="1" ht="47.25">
      <c r="A118" s="109" t="s">
        <v>725</v>
      </c>
      <c r="B118" s="163" t="s">
        <v>876</v>
      </c>
      <c r="C118" s="110" t="s">
        <v>856</v>
      </c>
      <c r="D118" s="129">
        <f t="shared" si="8"/>
        <v>0</v>
      </c>
      <c r="E118" s="129">
        <f t="shared" si="7"/>
        <v>0</v>
      </c>
      <c r="F118" s="128">
        <v>0</v>
      </c>
      <c r="G118" s="128">
        <v>0</v>
      </c>
      <c r="H118" s="128">
        <v>0</v>
      </c>
      <c r="I118" s="126">
        <f t="shared" ref="I118:Q118" si="103">I119+I120+I121+I122+I123+I124+I125+I126</f>
        <v>0</v>
      </c>
      <c r="J118" s="126">
        <f t="shared" si="103"/>
        <v>0</v>
      </c>
      <c r="K118" s="126">
        <f t="shared" si="103"/>
        <v>0</v>
      </c>
      <c r="L118" s="126">
        <f t="shared" si="103"/>
        <v>0</v>
      </c>
      <c r="M118" s="126">
        <f t="shared" si="103"/>
        <v>0</v>
      </c>
      <c r="N118" s="126">
        <f t="shared" si="103"/>
        <v>0</v>
      </c>
      <c r="O118" s="126">
        <f t="shared" si="103"/>
        <v>0</v>
      </c>
      <c r="P118" s="126">
        <f t="shared" si="103"/>
        <v>0</v>
      </c>
      <c r="Q118" s="126">
        <f t="shared" si="103"/>
        <v>0</v>
      </c>
      <c r="R118" s="126">
        <f t="shared" si="1"/>
        <v>0</v>
      </c>
      <c r="S118" s="126">
        <f t="shared" si="2"/>
        <v>0</v>
      </c>
      <c r="T118" s="126">
        <f t="shared" si="3"/>
        <v>0</v>
      </c>
      <c r="U118" s="162" t="e">
        <f t="shared" si="4"/>
        <v>#DIV/0!</v>
      </c>
      <c r="V118" s="104"/>
    </row>
    <row r="119" spans="1:22" s="137" customFormat="1" ht="47.25">
      <c r="A119" s="108" t="s">
        <v>877</v>
      </c>
      <c r="B119" s="163" t="s">
        <v>878</v>
      </c>
      <c r="C119" s="110" t="s">
        <v>856</v>
      </c>
      <c r="D119" s="129">
        <f t="shared" si="8"/>
        <v>0</v>
      </c>
      <c r="E119" s="129">
        <f t="shared" si="8"/>
        <v>0</v>
      </c>
      <c r="F119" s="128">
        <v>0</v>
      </c>
      <c r="G119" s="128">
        <v>0</v>
      </c>
      <c r="H119" s="128">
        <v>0</v>
      </c>
      <c r="I119" s="126">
        <v>0</v>
      </c>
      <c r="J119" s="126">
        <v>0</v>
      </c>
      <c r="K119" s="126">
        <v>0</v>
      </c>
      <c r="L119" s="126">
        <v>0</v>
      </c>
      <c r="M119" s="126">
        <v>0</v>
      </c>
      <c r="N119" s="126">
        <v>0</v>
      </c>
      <c r="O119" s="126">
        <v>0</v>
      </c>
      <c r="P119" s="126">
        <v>0</v>
      </c>
      <c r="Q119" s="126">
        <v>0</v>
      </c>
      <c r="R119" s="126">
        <f t="shared" ref="R119:R162" si="104">H119-I119</f>
        <v>0</v>
      </c>
      <c r="S119" s="126">
        <f t="shared" si="2"/>
        <v>0</v>
      </c>
      <c r="T119" s="126">
        <f t="shared" si="3"/>
        <v>0</v>
      </c>
      <c r="U119" s="162" t="e">
        <f t="shared" si="4"/>
        <v>#DIV/0!</v>
      </c>
      <c r="V119" s="104"/>
    </row>
    <row r="120" spans="1:22" s="137" customFormat="1" ht="110.25">
      <c r="A120" s="108" t="s">
        <v>877</v>
      </c>
      <c r="B120" s="163" t="s">
        <v>879</v>
      </c>
      <c r="C120" s="110" t="s">
        <v>856</v>
      </c>
      <c r="D120" s="129">
        <f t="shared" si="8"/>
        <v>0</v>
      </c>
      <c r="E120" s="129">
        <f t="shared" si="8"/>
        <v>0</v>
      </c>
      <c r="F120" s="128">
        <v>0</v>
      </c>
      <c r="G120" s="128">
        <v>0</v>
      </c>
      <c r="H120" s="128">
        <v>0</v>
      </c>
      <c r="I120" s="126">
        <v>0</v>
      </c>
      <c r="J120" s="126">
        <v>0</v>
      </c>
      <c r="K120" s="126">
        <v>0</v>
      </c>
      <c r="L120" s="126">
        <v>0</v>
      </c>
      <c r="M120" s="126">
        <v>0</v>
      </c>
      <c r="N120" s="126">
        <v>0</v>
      </c>
      <c r="O120" s="126">
        <v>0</v>
      </c>
      <c r="P120" s="126">
        <v>0</v>
      </c>
      <c r="Q120" s="126">
        <v>0</v>
      </c>
      <c r="R120" s="126">
        <f t="shared" si="104"/>
        <v>0</v>
      </c>
      <c r="S120" s="126">
        <f t="shared" si="2"/>
        <v>0</v>
      </c>
      <c r="T120" s="126">
        <f t="shared" si="3"/>
        <v>0</v>
      </c>
      <c r="U120" s="162" t="e">
        <f t="shared" si="4"/>
        <v>#DIV/0!</v>
      </c>
      <c r="V120" s="104"/>
    </row>
    <row r="121" spans="1:22" s="137" customFormat="1" ht="94.5">
      <c r="A121" s="108" t="s">
        <v>877</v>
      </c>
      <c r="B121" s="163" t="s">
        <v>880</v>
      </c>
      <c r="C121" s="110" t="s">
        <v>856</v>
      </c>
      <c r="D121" s="129">
        <f t="shared" si="8"/>
        <v>0</v>
      </c>
      <c r="E121" s="129">
        <f t="shared" si="8"/>
        <v>0</v>
      </c>
      <c r="F121" s="128">
        <v>0</v>
      </c>
      <c r="G121" s="128">
        <v>0</v>
      </c>
      <c r="H121" s="128">
        <v>0</v>
      </c>
      <c r="I121" s="126">
        <v>0</v>
      </c>
      <c r="J121" s="126">
        <v>0</v>
      </c>
      <c r="K121" s="126">
        <v>0</v>
      </c>
      <c r="L121" s="126">
        <v>0</v>
      </c>
      <c r="M121" s="126">
        <v>0</v>
      </c>
      <c r="N121" s="126">
        <v>0</v>
      </c>
      <c r="O121" s="126">
        <v>0</v>
      </c>
      <c r="P121" s="126">
        <v>0</v>
      </c>
      <c r="Q121" s="126">
        <v>0</v>
      </c>
      <c r="R121" s="126">
        <f t="shared" si="104"/>
        <v>0</v>
      </c>
      <c r="S121" s="126">
        <f t="shared" si="2"/>
        <v>0</v>
      </c>
      <c r="T121" s="126">
        <f t="shared" si="3"/>
        <v>0</v>
      </c>
      <c r="U121" s="162" t="e">
        <f t="shared" si="4"/>
        <v>#DIV/0!</v>
      </c>
      <c r="V121" s="104"/>
    </row>
    <row r="122" spans="1:22" s="137" customFormat="1" ht="94.5">
      <c r="A122" s="108" t="s">
        <v>877</v>
      </c>
      <c r="B122" s="163" t="s">
        <v>881</v>
      </c>
      <c r="C122" s="110" t="s">
        <v>856</v>
      </c>
      <c r="D122" s="129">
        <f t="shared" si="8"/>
        <v>0</v>
      </c>
      <c r="E122" s="129">
        <f t="shared" si="8"/>
        <v>0</v>
      </c>
      <c r="F122" s="128">
        <v>0</v>
      </c>
      <c r="G122" s="128">
        <v>0</v>
      </c>
      <c r="H122" s="128">
        <v>0</v>
      </c>
      <c r="I122" s="126">
        <v>0</v>
      </c>
      <c r="J122" s="126">
        <v>0</v>
      </c>
      <c r="K122" s="126">
        <v>0</v>
      </c>
      <c r="L122" s="126">
        <v>0</v>
      </c>
      <c r="M122" s="126">
        <v>0</v>
      </c>
      <c r="N122" s="126">
        <v>0</v>
      </c>
      <c r="O122" s="126">
        <v>0</v>
      </c>
      <c r="P122" s="126">
        <v>0</v>
      </c>
      <c r="Q122" s="126">
        <v>0</v>
      </c>
      <c r="R122" s="126">
        <f t="shared" si="104"/>
        <v>0</v>
      </c>
      <c r="S122" s="126">
        <f t="shared" si="2"/>
        <v>0</v>
      </c>
      <c r="T122" s="126">
        <f t="shared" si="3"/>
        <v>0</v>
      </c>
      <c r="U122" s="162" t="e">
        <f t="shared" si="4"/>
        <v>#DIV/0!</v>
      </c>
      <c r="V122" s="104"/>
    </row>
    <row r="123" spans="1:22" s="137" customFormat="1" ht="47.25">
      <c r="A123" s="108" t="s">
        <v>882</v>
      </c>
      <c r="B123" s="163" t="s">
        <v>878</v>
      </c>
      <c r="C123" s="110" t="s">
        <v>856</v>
      </c>
      <c r="D123" s="129">
        <f t="shared" si="8"/>
        <v>0</v>
      </c>
      <c r="E123" s="129">
        <f t="shared" si="8"/>
        <v>0</v>
      </c>
      <c r="F123" s="128">
        <v>0</v>
      </c>
      <c r="G123" s="128">
        <v>0</v>
      </c>
      <c r="H123" s="128">
        <v>0</v>
      </c>
      <c r="I123" s="126">
        <v>0</v>
      </c>
      <c r="J123" s="126">
        <v>0</v>
      </c>
      <c r="K123" s="126">
        <v>0</v>
      </c>
      <c r="L123" s="126">
        <v>0</v>
      </c>
      <c r="M123" s="126">
        <v>0</v>
      </c>
      <c r="N123" s="126">
        <v>0</v>
      </c>
      <c r="O123" s="126">
        <v>0</v>
      </c>
      <c r="P123" s="126">
        <v>0</v>
      </c>
      <c r="Q123" s="126">
        <v>0</v>
      </c>
      <c r="R123" s="126">
        <f t="shared" si="104"/>
        <v>0</v>
      </c>
      <c r="S123" s="126">
        <f t="shared" si="2"/>
        <v>0</v>
      </c>
      <c r="T123" s="126">
        <f t="shared" si="3"/>
        <v>0</v>
      </c>
      <c r="U123" s="162" t="e">
        <f t="shared" si="4"/>
        <v>#DIV/0!</v>
      </c>
      <c r="V123" s="104"/>
    </row>
    <row r="124" spans="1:22" s="137" customFormat="1" ht="110.25">
      <c r="A124" s="108" t="s">
        <v>882</v>
      </c>
      <c r="B124" s="163" t="s">
        <v>879</v>
      </c>
      <c r="C124" s="110" t="s">
        <v>856</v>
      </c>
      <c r="D124" s="129">
        <f t="shared" si="8"/>
        <v>0</v>
      </c>
      <c r="E124" s="129">
        <f t="shared" si="8"/>
        <v>0</v>
      </c>
      <c r="F124" s="128">
        <v>0</v>
      </c>
      <c r="G124" s="128">
        <v>0</v>
      </c>
      <c r="H124" s="128">
        <v>0</v>
      </c>
      <c r="I124" s="126">
        <v>0</v>
      </c>
      <c r="J124" s="126">
        <v>0</v>
      </c>
      <c r="K124" s="126">
        <v>0</v>
      </c>
      <c r="L124" s="126">
        <v>0</v>
      </c>
      <c r="M124" s="126">
        <v>0</v>
      </c>
      <c r="N124" s="126">
        <v>0</v>
      </c>
      <c r="O124" s="126">
        <v>0</v>
      </c>
      <c r="P124" s="126">
        <v>0</v>
      </c>
      <c r="Q124" s="126">
        <v>0</v>
      </c>
      <c r="R124" s="126">
        <f t="shared" si="104"/>
        <v>0</v>
      </c>
      <c r="S124" s="126">
        <f t="shared" si="2"/>
        <v>0</v>
      </c>
      <c r="T124" s="126">
        <f t="shared" si="3"/>
        <v>0</v>
      </c>
      <c r="U124" s="162" t="e">
        <f t="shared" si="4"/>
        <v>#DIV/0!</v>
      </c>
      <c r="V124" s="104"/>
    </row>
    <row r="125" spans="1:22" s="137" customFormat="1" ht="94.5">
      <c r="A125" s="108" t="s">
        <v>882</v>
      </c>
      <c r="B125" s="163" t="s">
        <v>880</v>
      </c>
      <c r="C125" s="110" t="s">
        <v>856</v>
      </c>
      <c r="D125" s="129">
        <f t="shared" si="8"/>
        <v>0</v>
      </c>
      <c r="E125" s="129">
        <f t="shared" si="8"/>
        <v>0</v>
      </c>
      <c r="F125" s="128">
        <v>0</v>
      </c>
      <c r="G125" s="128">
        <v>0</v>
      </c>
      <c r="H125" s="128">
        <v>0</v>
      </c>
      <c r="I125" s="126">
        <v>0</v>
      </c>
      <c r="J125" s="126">
        <v>0</v>
      </c>
      <c r="K125" s="126">
        <v>0</v>
      </c>
      <c r="L125" s="126">
        <v>0</v>
      </c>
      <c r="M125" s="126">
        <v>0</v>
      </c>
      <c r="N125" s="126">
        <v>0</v>
      </c>
      <c r="O125" s="126">
        <v>0</v>
      </c>
      <c r="P125" s="126">
        <v>0</v>
      </c>
      <c r="Q125" s="126">
        <v>0</v>
      </c>
      <c r="R125" s="126">
        <f t="shared" si="104"/>
        <v>0</v>
      </c>
      <c r="S125" s="126">
        <f t="shared" si="2"/>
        <v>0</v>
      </c>
      <c r="T125" s="126">
        <f t="shared" si="3"/>
        <v>0</v>
      </c>
      <c r="U125" s="162" t="e">
        <f t="shared" si="4"/>
        <v>#DIV/0!</v>
      </c>
      <c r="V125" s="104"/>
    </row>
    <row r="126" spans="1:22" s="137" customFormat="1" ht="94.5">
      <c r="A126" s="108" t="s">
        <v>882</v>
      </c>
      <c r="B126" s="163" t="s">
        <v>881</v>
      </c>
      <c r="C126" s="110" t="s">
        <v>856</v>
      </c>
      <c r="D126" s="129">
        <f t="shared" si="8"/>
        <v>0</v>
      </c>
      <c r="E126" s="129">
        <f t="shared" si="8"/>
        <v>0</v>
      </c>
      <c r="F126" s="128">
        <v>0</v>
      </c>
      <c r="G126" s="128">
        <v>0</v>
      </c>
      <c r="H126" s="128">
        <v>0</v>
      </c>
      <c r="I126" s="126">
        <v>0</v>
      </c>
      <c r="J126" s="126">
        <v>0</v>
      </c>
      <c r="K126" s="126">
        <v>0</v>
      </c>
      <c r="L126" s="126">
        <v>0</v>
      </c>
      <c r="M126" s="126">
        <v>0</v>
      </c>
      <c r="N126" s="126">
        <v>0</v>
      </c>
      <c r="O126" s="126">
        <v>0</v>
      </c>
      <c r="P126" s="126">
        <v>0</v>
      </c>
      <c r="Q126" s="126">
        <v>0</v>
      </c>
      <c r="R126" s="126">
        <f t="shared" si="104"/>
        <v>0</v>
      </c>
      <c r="S126" s="126">
        <f t="shared" si="2"/>
        <v>0</v>
      </c>
      <c r="T126" s="126">
        <f t="shared" si="3"/>
        <v>0</v>
      </c>
      <c r="U126" s="162" t="e">
        <f t="shared" si="4"/>
        <v>#DIV/0!</v>
      </c>
      <c r="V126" s="104"/>
    </row>
    <row r="127" spans="1:22" s="137" customFormat="1" ht="78.75">
      <c r="A127" s="109" t="s">
        <v>883</v>
      </c>
      <c r="B127" s="163" t="s">
        <v>884</v>
      </c>
      <c r="C127" s="110" t="s">
        <v>856</v>
      </c>
      <c r="D127" s="129">
        <f t="shared" si="8"/>
        <v>0</v>
      </c>
      <c r="E127" s="129">
        <f t="shared" si="8"/>
        <v>0</v>
      </c>
      <c r="F127" s="128">
        <v>0</v>
      </c>
      <c r="G127" s="128">
        <v>0</v>
      </c>
      <c r="H127" s="128">
        <v>0</v>
      </c>
      <c r="I127" s="126">
        <f t="shared" ref="I127:Q127" si="105">I128+I129</f>
        <v>0</v>
      </c>
      <c r="J127" s="126">
        <f t="shared" si="105"/>
        <v>0</v>
      </c>
      <c r="K127" s="126">
        <f t="shared" si="105"/>
        <v>0</v>
      </c>
      <c r="L127" s="126">
        <f t="shared" si="105"/>
        <v>0</v>
      </c>
      <c r="M127" s="126">
        <f t="shared" si="105"/>
        <v>0</v>
      </c>
      <c r="N127" s="126">
        <f t="shared" si="105"/>
        <v>0</v>
      </c>
      <c r="O127" s="126">
        <f t="shared" si="105"/>
        <v>0</v>
      </c>
      <c r="P127" s="126">
        <f t="shared" si="105"/>
        <v>0</v>
      </c>
      <c r="Q127" s="126">
        <f t="shared" si="105"/>
        <v>0</v>
      </c>
      <c r="R127" s="126">
        <f t="shared" si="104"/>
        <v>0</v>
      </c>
      <c r="S127" s="126">
        <f t="shared" si="2"/>
        <v>0</v>
      </c>
      <c r="T127" s="126">
        <f t="shared" si="3"/>
        <v>0</v>
      </c>
      <c r="U127" s="162" t="e">
        <f t="shared" si="4"/>
        <v>#DIV/0!</v>
      </c>
      <c r="V127" s="104"/>
    </row>
    <row r="128" spans="1:22" s="137" customFormat="1" ht="94.5">
      <c r="A128" s="108" t="s">
        <v>885</v>
      </c>
      <c r="B128" s="163" t="s">
        <v>880</v>
      </c>
      <c r="C128" s="110" t="s">
        <v>856</v>
      </c>
      <c r="D128" s="129">
        <f t="shared" si="8"/>
        <v>0</v>
      </c>
      <c r="E128" s="129">
        <f t="shared" si="8"/>
        <v>0</v>
      </c>
      <c r="F128" s="128">
        <v>0</v>
      </c>
      <c r="G128" s="128">
        <v>0</v>
      </c>
      <c r="H128" s="128">
        <v>0</v>
      </c>
      <c r="I128" s="126">
        <v>0</v>
      </c>
      <c r="J128" s="126">
        <v>0</v>
      </c>
      <c r="K128" s="126">
        <v>0</v>
      </c>
      <c r="L128" s="126">
        <v>0</v>
      </c>
      <c r="M128" s="126">
        <v>0</v>
      </c>
      <c r="N128" s="126">
        <v>0</v>
      </c>
      <c r="O128" s="126">
        <v>0</v>
      </c>
      <c r="P128" s="126">
        <v>0</v>
      </c>
      <c r="Q128" s="126">
        <v>0</v>
      </c>
      <c r="R128" s="126">
        <f t="shared" si="104"/>
        <v>0</v>
      </c>
      <c r="S128" s="126">
        <f t="shared" si="2"/>
        <v>0</v>
      </c>
      <c r="T128" s="126">
        <f t="shared" si="3"/>
        <v>0</v>
      </c>
      <c r="U128" s="162" t="e">
        <f t="shared" si="4"/>
        <v>#DIV/0!</v>
      </c>
      <c r="V128" s="104"/>
    </row>
    <row r="129" spans="1:22" s="137" customFormat="1" ht="78.75">
      <c r="A129" s="108" t="s">
        <v>886</v>
      </c>
      <c r="B129" s="163" t="s">
        <v>887</v>
      </c>
      <c r="C129" s="110" t="s">
        <v>856</v>
      </c>
      <c r="D129" s="129">
        <f t="shared" si="8"/>
        <v>0</v>
      </c>
      <c r="E129" s="129">
        <f t="shared" si="8"/>
        <v>0</v>
      </c>
      <c r="F129" s="128">
        <v>0</v>
      </c>
      <c r="G129" s="129">
        <f t="shared" si="12"/>
        <v>0</v>
      </c>
      <c r="H129" s="128">
        <v>0</v>
      </c>
      <c r="I129" s="126">
        <v>0</v>
      </c>
      <c r="J129" s="126">
        <v>0</v>
      </c>
      <c r="K129" s="126">
        <v>0</v>
      </c>
      <c r="L129" s="126">
        <v>0</v>
      </c>
      <c r="M129" s="126">
        <v>0</v>
      </c>
      <c r="N129" s="126">
        <v>0</v>
      </c>
      <c r="O129" s="126">
        <v>0</v>
      </c>
      <c r="P129" s="126">
        <v>0</v>
      </c>
      <c r="Q129" s="126">
        <v>0</v>
      </c>
      <c r="R129" s="126">
        <f t="shared" si="104"/>
        <v>0</v>
      </c>
      <c r="S129" s="126">
        <f t="shared" si="2"/>
        <v>0</v>
      </c>
      <c r="T129" s="126">
        <f t="shared" si="3"/>
        <v>0</v>
      </c>
      <c r="U129" s="162" t="e">
        <f t="shared" si="4"/>
        <v>#DIV/0!</v>
      </c>
      <c r="V129" s="104"/>
    </row>
    <row r="130" spans="1:22" s="137" customFormat="1" ht="31.5">
      <c r="A130" s="109" t="s">
        <v>888</v>
      </c>
      <c r="B130" s="163" t="s">
        <v>889</v>
      </c>
      <c r="C130" s="110" t="s">
        <v>856</v>
      </c>
      <c r="D130" s="129">
        <f t="shared" ref="D130:U130" si="106">D131+D136+D142+D152</f>
        <v>0</v>
      </c>
      <c r="E130" s="129">
        <f t="shared" si="106"/>
        <v>0</v>
      </c>
      <c r="F130" s="129">
        <f t="shared" si="106"/>
        <v>0</v>
      </c>
      <c r="G130" s="129">
        <f t="shared" si="106"/>
        <v>0</v>
      </c>
      <c r="H130" s="129">
        <f t="shared" si="106"/>
        <v>8.864211000000001</v>
      </c>
      <c r="I130" s="129">
        <f t="shared" si="106"/>
        <v>0</v>
      </c>
      <c r="J130" s="129">
        <f t="shared" si="106"/>
        <v>0</v>
      </c>
      <c r="K130" s="129">
        <f t="shared" si="106"/>
        <v>0</v>
      </c>
      <c r="L130" s="129">
        <f t="shared" si="106"/>
        <v>0</v>
      </c>
      <c r="M130" s="129">
        <f t="shared" si="106"/>
        <v>0</v>
      </c>
      <c r="N130" s="129">
        <f t="shared" si="106"/>
        <v>0</v>
      </c>
      <c r="O130" s="129">
        <f t="shared" si="106"/>
        <v>0</v>
      </c>
      <c r="P130" s="129">
        <f t="shared" si="106"/>
        <v>8.864211000000001</v>
      </c>
      <c r="Q130" s="129">
        <f t="shared" si="106"/>
        <v>0</v>
      </c>
      <c r="R130" s="129">
        <f t="shared" si="106"/>
        <v>8.864211000000001</v>
      </c>
      <c r="S130" s="129">
        <f t="shared" si="106"/>
        <v>8.864211000000001</v>
      </c>
      <c r="T130" s="129">
        <f t="shared" si="106"/>
        <v>8.864211000000001</v>
      </c>
      <c r="U130" s="129">
        <f t="shared" si="106"/>
        <v>0</v>
      </c>
      <c r="V130" s="104"/>
    </row>
    <row r="131" spans="1:22" s="137" customFormat="1" ht="63">
      <c r="A131" s="109" t="s">
        <v>820</v>
      </c>
      <c r="B131" s="163" t="s">
        <v>890</v>
      </c>
      <c r="C131" s="110" t="s">
        <v>856</v>
      </c>
      <c r="D131" s="129">
        <f>D132</f>
        <v>0</v>
      </c>
      <c r="E131" s="129">
        <f t="shared" ref="E131:U131" si="107">E132</f>
        <v>0</v>
      </c>
      <c r="F131" s="129">
        <f t="shared" si="107"/>
        <v>0</v>
      </c>
      <c r="G131" s="129">
        <f t="shared" si="107"/>
        <v>0</v>
      </c>
      <c r="H131" s="129">
        <f t="shared" si="107"/>
        <v>3.1719999999999997</v>
      </c>
      <c r="I131" s="129">
        <f t="shared" si="107"/>
        <v>0</v>
      </c>
      <c r="J131" s="129">
        <f t="shared" si="107"/>
        <v>0</v>
      </c>
      <c r="K131" s="129">
        <f t="shared" si="107"/>
        <v>0</v>
      </c>
      <c r="L131" s="129">
        <f t="shared" si="107"/>
        <v>0</v>
      </c>
      <c r="M131" s="129">
        <f t="shared" si="107"/>
        <v>0</v>
      </c>
      <c r="N131" s="129">
        <f t="shared" si="107"/>
        <v>0</v>
      </c>
      <c r="O131" s="129">
        <f t="shared" si="107"/>
        <v>0</v>
      </c>
      <c r="P131" s="129">
        <f t="shared" si="107"/>
        <v>3.1719999999999997</v>
      </c>
      <c r="Q131" s="129">
        <f t="shared" si="107"/>
        <v>0</v>
      </c>
      <c r="R131" s="129">
        <f t="shared" si="107"/>
        <v>3.1719999999999997</v>
      </c>
      <c r="S131" s="129">
        <f t="shared" si="107"/>
        <v>3.1719999999999997</v>
      </c>
      <c r="T131" s="129">
        <f t="shared" si="107"/>
        <v>3.1719999999999997</v>
      </c>
      <c r="U131" s="129">
        <f t="shared" si="107"/>
        <v>0</v>
      </c>
      <c r="V131" s="104"/>
    </row>
    <row r="132" spans="1:22" s="137" customFormat="1" ht="31.5">
      <c r="A132" s="109" t="s">
        <v>421</v>
      </c>
      <c r="B132" s="163" t="s">
        <v>891</v>
      </c>
      <c r="C132" s="110" t="s">
        <v>856</v>
      </c>
      <c r="D132" s="129">
        <f t="shared" ref="D132:U132" si="108">SUM(D133:D134)</f>
        <v>0</v>
      </c>
      <c r="E132" s="129">
        <f t="shared" si="108"/>
        <v>0</v>
      </c>
      <c r="F132" s="129">
        <f t="shared" si="108"/>
        <v>0</v>
      </c>
      <c r="G132" s="129">
        <f t="shared" si="108"/>
        <v>0</v>
      </c>
      <c r="H132" s="129">
        <f t="shared" si="108"/>
        <v>3.1719999999999997</v>
      </c>
      <c r="I132" s="129">
        <f t="shared" si="108"/>
        <v>0</v>
      </c>
      <c r="J132" s="129">
        <f t="shared" si="108"/>
        <v>0</v>
      </c>
      <c r="K132" s="129">
        <f t="shared" si="108"/>
        <v>0</v>
      </c>
      <c r="L132" s="129">
        <f t="shared" si="108"/>
        <v>0</v>
      </c>
      <c r="M132" s="129">
        <f t="shared" si="108"/>
        <v>0</v>
      </c>
      <c r="N132" s="129">
        <f t="shared" si="108"/>
        <v>0</v>
      </c>
      <c r="O132" s="129">
        <f t="shared" si="108"/>
        <v>0</v>
      </c>
      <c r="P132" s="129">
        <f t="shared" si="108"/>
        <v>3.1719999999999997</v>
      </c>
      <c r="Q132" s="129">
        <f t="shared" si="108"/>
        <v>0</v>
      </c>
      <c r="R132" s="129">
        <f t="shared" si="108"/>
        <v>3.1719999999999997</v>
      </c>
      <c r="S132" s="129">
        <f t="shared" si="108"/>
        <v>3.1719999999999997</v>
      </c>
      <c r="T132" s="129">
        <f t="shared" si="108"/>
        <v>3.1719999999999997</v>
      </c>
      <c r="U132" s="129">
        <f t="shared" si="108"/>
        <v>0</v>
      </c>
      <c r="V132" s="104"/>
    </row>
    <row r="133" spans="1:22" s="137" customFormat="1" ht="39.75" customHeight="1">
      <c r="A133" s="313" t="str">
        <f>'10'!A117</f>
        <v>1.2.1.1.1</v>
      </c>
      <c r="B133" s="314" t="str">
        <f>'10'!B117</f>
        <v>Реконструкция ячеек 10 кВ ПС 110/10 кВ Ударный в количестве 8 шт</v>
      </c>
      <c r="C133" s="313" t="str">
        <f>'10'!C117</f>
        <v>J_ets_004</v>
      </c>
      <c r="D133" s="326">
        <v>0</v>
      </c>
      <c r="E133" s="341">
        <v>0</v>
      </c>
      <c r="F133" s="342">
        <v>0</v>
      </c>
      <c r="G133" s="341">
        <v>0</v>
      </c>
      <c r="H133" s="343">
        <f t="shared" ref="H133" si="109">J133+L133+N133+P133</f>
        <v>3.1719999999999997</v>
      </c>
      <c r="I133" s="158">
        <f t="shared" ref="I133" si="110">K133+M133+O133+Q133</f>
        <v>0</v>
      </c>
      <c r="J133" s="158">
        <v>0</v>
      </c>
      <c r="K133" s="158">
        <v>0</v>
      </c>
      <c r="L133" s="158">
        <v>0</v>
      </c>
      <c r="M133" s="158">
        <f>'10'!L116/1.18</f>
        <v>0</v>
      </c>
      <c r="N133" s="158">
        <v>0</v>
      </c>
      <c r="O133" s="105">
        <v>0</v>
      </c>
      <c r="P133" s="158">
        <f>'10'!O117/1.2</f>
        <v>3.1719999999999997</v>
      </c>
      <c r="Q133" s="158">
        <v>0</v>
      </c>
      <c r="R133" s="158">
        <f t="shared" ref="R133" si="111">H133-I133</f>
        <v>3.1719999999999997</v>
      </c>
      <c r="S133" s="158">
        <f t="shared" ref="S133" si="112">H133-I133</f>
        <v>3.1719999999999997</v>
      </c>
      <c r="T133" s="158">
        <f t="shared" ref="T133" si="113">H133-I133</f>
        <v>3.1719999999999997</v>
      </c>
      <c r="U133" s="178">
        <f t="shared" ref="U133" si="114">I133/H133*100</f>
        <v>0</v>
      </c>
      <c r="V133" s="104"/>
    </row>
    <row r="134" spans="1:22" s="137" customFormat="1" hidden="1">
      <c r="A134" s="337"/>
      <c r="B134" s="319"/>
      <c r="C134" s="338"/>
      <c r="D134" s="129"/>
      <c r="E134" s="129"/>
      <c r="F134" s="129"/>
      <c r="G134" s="129"/>
      <c r="H134" s="129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62"/>
      <c r="V134" s="104"/>
    </row>
    <row r="135" spans="1:22" s="137" customFormat="1" ht="63">
      <c r="A135" s="109" t="s">
        <v>426</v>
      </c>
      <c r="B135" s="163" t="s">
        <v>892</v>
      </c>
      <c r="C135" s="110" t="s">
        <v>856</v>
      </c>
      <c r="D135" s="129">
        <f t="shared" si="8"/>
        <v>0</v>
      </c>
      <c r="E135" s="129">
        <f t="shared" si="8"/>
        <v>0</v>
      </c>
      <c r="F135" s="129">
        <v>0</v>
      </c>
      <c r="G135" s="129">
        <f t="shared" si="12"/>
        <v>0</v>
      </c>
      <c r="H135" s="129">
        <v>0</v>
      </c>
      <c r="I135" s="126">
        <v>0</v>
      </c>
      <c r="J135" s="126">
        <v>0</v>
      </c>
      <c r="K135" s="126">
        <v>0</v>
      </c>
      <c r="L135" s="126">
        <v>0</v>
      </c>
      <c r="M135" s="126">
        <v>0</v>
      </c>
      <c r="N135" s="126">
        <v>0</v>
      </c>
      <c r="O135" s="126">
        <v>0</v>
      </c>
      <c r="P135" s="126">
        <v>0</v>
      </c>
      <c r="Q135" s="126">
        <v>0</v>
      </c>
      <c r="R135" s="126">
        <f t="shared" si="104"/>
        <v>0</v>
      </c>
      <c r="S135" s="126">
        <f t="shared" si="2"/>
        <v>0</v>
      </c>
      <c r="T135" s="126">
        <f t="shared" si="3"/>
        <v>0</v>
      </c>
      <c r="U135" s="162" t="e">
        <f t="shared" si="4"/>
        <v>#DIV/0!</v>
      </c>
      <c r="V135" s="104"/>
    </row>
    <row r="136" spans="1:22" s="137" customFormat="1" ht="47.25">
      <c r="A136" s="109" t="s">
        <v>821</v>
      </c>
      <c r="B136" s="163" t="s">
        <v>893</v>
      </c>
      <c r="C136" s="110" t="s">
        <v>856</v>
      </c>
      <c r="D136" s="129">
        <f>D137+D141</f>
        <v>0</v>
      </c>
      <c r="E136" s="129">
        <v>0</v>
      </c>
      <c r="F136" s="129">
        <f t="shared" ref="F136:Q136" si="115">F137+F141</f>
        <v>0</v>
      </c>
      <c r="G136" s="129">
        <f t="shared" si="115"/>
        <v>0</v>
      </c>
      <c r="H136" s="129">
        <f t="shared" si="115"/>
        <v>5.0732110000000006</v>
      </c>
      <c r="I136" s="129">
        <f t="shared" si="115"/>
        <v>0</v>
      </c>
      <c r="J136" s="129">
        <f t="shared" si="115"/>
        <v>0</v>
      </c>
      <c r="K136" s="129">
        <f t="shared" si="115"/>
        <v>0</v>
      </c>
      <c r="L136" s="129">
        <f t="shared" si="115"/>
        <v>0</v>
      </c>
      <c r="M136" s="129">
        <f t="shared" si="115"/>
        <v>0</v>
      </c>
      <c r="N136" s="129">
        <f t="shared" si="115"/>
        <v>0</v>
      </c>
      <c r="O136" s="129">
        <f t="shared" si="115"/>
        <v>0</v>
      </c>
      <c r="P136" s="129">
        <f t="shared" si="115"/>
        <v>5.0732110000000006</v>
      </c>
      <c r="Q136" s="129">
        <f t="shared" si="115"/>
        <v>0</v>
      </c>
      <c r="R136" s="126">
        <f t="shared" si="104"/>
        <v>5.0732110000000006</v>
      </c>
      <c r="S136" s="126">
        <f t="shared" si="2"/>
        <v>5.0732110000000006</v>
      </c>
      <c r="T136" s="126">
        <f t="shared" si="3"/>
        <v>5.0732110000000006</v>
      </c>
      <c r="U136" s="162">
        <f t="shared" si="4"/>
        <v>0</v>
      </c>
      <c r="V136" s="104"/>
    </row>
    <row r="137" spans="1:22" s="137" customFormat="1" ht="31.5">
      <c r="A137" s="109" t="s">
        <v>894</v>
      </c>
      <c r="B137" s="163" t="s">
        <v>895</v>
      </c>
      <c r="C137" s="110" t="s">
        <v>856</v>
      </c>
      <c r="D137" s="129">
        <f t="shared" ref="D137:U137" si="116">SUM(D138:D140)</f>
        <v>0</v>
      </c>
      <c r="E137" s="129">
        <f t="shared" si="116"/>
        <v>0</v>
      </c>
      <c r="F137" s="129">
        <f t="shared" si="116"/>
        <v>0</v>
      </c>
      <c r="G137" s="129">
        <f t="shared" si="116"/>
        <v>0</v>
      </c>
      <c r="H137" s="129">
        <f t="shared" si="116"/>
        <v>5.0732110000000006</v>
      </c>
      <c r="I137" s="129">
        <f t="shared" si="116"/>
        <v>0</v>
      </c>
      <c r="J137" s="129">
        <f t="shared" si="116"/>
        <v>0</v>
      </c>
      <c r="K137" s="129">
        <f t="shared" si="116"/>
        <v>0</v>
      </c>
      <c r="L137" s="129">
        <f t="shared" si="116"/>
        <v>0</v>
      </c>
      <c r="M137" s="129">
        <f t="shared" si="116"/>
        <v>0</v>
      </c>
      <c r="N137" s="129">
        <f t="shared" si="116"/>
        <v>0</v>
      </c>
      <c r="O137" s="129">
        <f t="shared" si="116"/>
        <v>0</v>
      </c>
      <c r="P137" s="129">
        <f t="shared" si="116"/>
        <v>5.0732110000000006</v>
      </c>
      <c r="Q137" s="129">
        <f t="shared" si="116"/>
        <v>0</v>
      </c>
      <c r="R137" s="129">
        <f t="shared" si="116"/>
        <v>5.0732110000000006</v>
      </c>
      <c r="S137" s="129">
        <f t="shared" si="116"/>
        <v>5.0732110000000006</v>
      </c>
      <c r="T137" s="129">
        <f t="shared" si="116"/>
        <v>5.0732110000000006</v>
      </c>
      <c r="U137" s="129">
        <f t="shared" si="116"/>
        <v>0</v>
      </c>
      <c r="V137" s="104"/>
    </row>
    <row r="138" spans="1:22" ht="55.5" customHeight="1">
      <c r="A138" s="313" t="str">
        <f>'10'!A121</f>
        <v>1.2.2.1.1</v>
      </c>
      <c r="B138" s="314" t="str">
        <f>'10'!B121</f>
        <v>Реконструкция линии электропередач ВЛ-0,4 кВ ул. Гагарина п.Зубова Поляна протяженностью 0,98 км</v>
      </c>
      <c r="C138" s="313" t="str">
        <f>'10'!C121</f>
        <v>J_ets_008</v>
      </c>
      <c r="D138" s="326">
        <v>0</v>
      </c>
      <c r="E138" s="341">
        <v>0</v>
      </c>
      <c r="F138" s="342">
        <v>0</v>
      </c>
      <c r="G138" s="341">
        <v>0</v>
      </c>
      <c r="H138" s="343">
        <f t="shared" ref="H138" si="117">J138+L138+N138+P138</f>
        <v>1.4991030000000003</v>
      </c>
      <c r="I138" s="158">
        <f t="shared" ref="I138" si="118">K138+M138+O138+Q138</f>
        <v>0</v>
      </c>
      <c r="J138" s="158">
        <v>0</v>
      </c>
      <c r="K138" s="158">
        <v>0</v>
      </c>
      <c r="L138" s="158">
        <v>0</v>
      </c>
      <c r="M138" s="158">
        <f>'10'!L121/1.18</f>
        <v>0</v>
      </c>
      <c r="N138" s="158">
        <v>0</v>
      </c>
      <c r="O138" s="105">
        <v>0</v>
      </c>
      <c r="P138" s="158">
        <f>'10'!O121/1.2</f>
        <v>1.4991030000000003</v>
      </c>
      <c r="Q138" s="158">
        <v>0</v>
      </c>
      <c r="R138" s="158">
        <f t="shared" ref="R138" si="119">H138-I138</f>
        <v>1.4991030000000003</v>
      </c>
      <c r="S138" s="158">
        <f t="shared" ref="S138" si="120">H138-I138</f>
        <v>1.4991030000000003</v>
      </c>
      <c r="T138" s="158">
        <f t="shared" ref="T138" si="121">H138-I138</f>
        <v>1.4991030000000003</v>
      </c>
      <c r="U138" s="178">
        <f t="shared" ref="U138" si="122">I138/H138*100</f>
        <v>0</v>
      </c>
      <c r="V138" s="104"/>
    </row>
    <row r="139" spans="1:22" ht="45.75" customHeight="1">
      <c r="A139" s="313" t="str">
        <f>'10'!A122</f>
        <v>1.2.2.1.2</v>
      </c>
      <c r="B139" s="314" t="str">
        <f>'10'!B122</f>
        <v>Реконструкция линии электропередач ВЛ-0,4 кВ ул. А.Кевбрина с.Т.Стан протяженностью 3,2 км</v>
      </c>
      <c r="C139" s="313" t="str">
        <f>'10'!C122</f>
        <v>J_ets_009</v>
      </c>
      <c r="D139" s="326">
        <v>0</v>
      </c>
      <c r="E139" s="341">
        <v>0</v>
      </c>
      <c r="F139" s="342">
        <v>0</v>
      </c>
      <c r="G139" s="341">
        <v>0</v>
      </c>
      <c r="H139" s="343">
        <f t="shared" ref="H139:H140" si="123">J139+L139+N139+P139</f>
        <v>3.1261950000000001</v>
      </c>
      <c r="I139" s="158">
        <f t="shared" ref="I139:I140" si="124">K139+M139+O139+Q139</f>
        <v>0</v>
      </c>
      <c r="J139" s="158">
        <v>0</v>
      </c>
      <c r="K139" s="158">
        <v>0</v>
      </c>
      <c r="L139" s="158">
        <v>0</v>
      </c>
      <c r="M139" s="158">
        <f>'10'!L122/1.18</f>
        <v>0</v>
      </c>
      <c r="N139" s="158">
        <v>0</v>
      </c>
      <c r="O139" s="105">
        <v>0</v>
      </c>
      <c r="P139" s="158">
        <f>'10'!O122/1.2</f>
        <v>3.1261950000000001</v>
      </c>
      <c r="Q139" s="158">
        <v>0</v>
      </c>
      <c r="R139" s="158">
        <f t="shared" ref="R139:R140" si="125">H139-I139</f>
        <v>3.1261950000000001</v>
      </c>
      <c r="S139" s="158">
        <f t="shared" ref="S139:S140" si="126">H139-I139</f>
        <v>3.1261950000000001</v>
      </c>
      <c r="T139" s="158">
        <f t="shared" ref="T139:T140" si="127">H139-I139</f>
        <v>3.1261950000000001</v>
      </c>
      <c r="U139" s="178">
        <f t="shared" ref="U139:U140" si="128">I139/H139*100</f>
        <v>0</v>
      </c>
      <c r="V139" s="104"/>
    </row>
    <row r="140" spans="1:22" ht="49.5" customHeight="1">
      <c r="A140" s="313" t="str">
        <f>'10'!A123</f>
        <v>1.2.2.1.3</v>
      </c>
      <c r="B140" s="314" t="str">
        <f>'10'!B123</f>
        <v>Реконструкция линии электропередач ВЛ-0,4 кВ №2 ул. Цветочная п.Ударный протяженностью 0,5 км</v>
      </c>
      <c r="C140" s="313" t="str">
        <f>'10'!C123</f>
        <v>J_ets_010</v>
      </c>
      <c r="D140" s="326">
        <v>0</v>
      </c>
      <c r="E140" s="341">
        <v>0</v>
      </c>
      <c r="F140" s="342">
        <v>0</v>
      </c>
      <c r="G140" s="341">
        <v>0</v>
      </c>
      <c r="H140" s="343">
        <f t="shared" si="123"/>
        <v>0.44791300000000001</v>
      </c>
      <c r="I140" s="158">
        <f t="shared" si="124"/>
        <v>0</v>
      </c>
      <c r="J140" s="158">
        <v>0</v>
      </c>
      <c r="K140" s="158">
        <v>0</v>
      </c>
      <c r="L140" s="158">
        <v>0</v>
      </c>
      <c r="M140" s="158">
        <f>'10'!L123/1.18</f>
        <v>0</v>
      </c>
      <c r="N140" s="158">
        <v>0</v>
      </c>
      <c r="O140" s="105">
        <v>0</v>
      </c>
      <c r="P140" s="158">
        <f>'10'!O123/1.2</f>
        <v>0.44791300000000001</v>
      </c>
      <c r="Q140" s="158">
        <v>0</v>
      </c>
      <c r="R140" s="158">
        <f t="shared" si="125"/>
        <v>0.44791300000000001</v>
      </c>
      <c r="S140" s="158">
        <f t="shared" si="126"/>
        <v>0.44791300000000001</v>
      </c>
      <c r="T140" s="158">
        <f t="shared" si="127"/>
        <v>0.44791300000000001</v>
      </c>
      <c r="U140" s="178">
        <f t="shared" si="128"/>
        <v>0</v>
      </c>
      <c r="V140" s="104"/>
    </row>
    <row r="141" spans="1:22" s="137" customFormat="1" ht="39" customHeight="1">
      <c r="A141" s="108" t="s">
        <v>896</v>
      </c>
      <c r="B141" s="163" t="s">
        <v>897</v>
      </c>
      <c r="C141" s="110" t="s">
        <v>856</v>
      </c>
      <c r="D141" s="129">
        <f t="shared" si="8"/>
        <v>0</v>
      </c>
      <c r="E141" s="129">
        <f t="shared" si="8"/>
        <v>0</v>
      </c>
      <c r="F141" s="133">
        <v>0</v>
      </c>
      <c r="G141" s="129">
        <f t="shared" si="12"/>
        <v>0</v>
      </c>
      <c r="H141" s="133">
        <v>0</v>
      </c>
      <c r="I141" s="126">
        <v>0</v>
      </c>
      <c r="J141" s="126">
        <v>0</v>
      </c>
      <c r="K141" s="126">
        <v>0</v>
      </c>
      <c r="L141" s="126">
        <v>0</v>
      </c>
      <c r="M141" s="126">
        <v>0</v>
      </c>
      <c r="N141" s="126">
        <v>0</v>
      </c>
      <c r="O141" s="126">
        <v>0</v>
      </c>
      <c r="P141" s="126">
        <v>0</v>
      </c>
      <c r="Q141" s="126">
        <v>0</v>
      </c>
      <c r="R141" s="126">
        <f t="shared" si="104"/>
        <v>0</v>
      </c>
      <c r="S141" s="126">
        <f t="shared" si="2"/>
        <v>0</v>
      </c>
      <c r="T141" s="126">
        <f t="shared" si="3"/>
        <v>0</v>
      </c>
      <c r="U141" s="162"/>
      <c r="V141" s="104"/>
    </row>
    <row r="142" spans="1:22" s="137" customFormat="1" ht="47.25">
      <c r="A142" s="109" t="s">
        <v>822</v>
      </c>
      <c r="B142" s="163" t="s">
        <v>898</v>
      </c>
      <c r="C142" s="110" t="s">
        <v>856</v>
      </c>
      <c r="D142" s="129">
        <f>D143</f>
        <v>0</v>
      </c>
      <c r="E142" s="129">
        <f t="shared" ref="E142:U142" si="129">E143</f>
        <v>0</v>
      </c>
      <c r="F142" s="129">
        <f t="shared" si="129"/>
        <v>0</v>
      </c>
      <c r="G142" s="129">
        <f t="shared" si="129"/>
        <v>0</v>
      </c>
      <c r="H142" s="129">
        <f t="shared" si="129"/>
        <v>0.61899999999999999</v>
      </c>
      <c r="I142" s="129">
        <f t="shared" si="129"/>
        <v>0</v>
      </c>
      <c r="J142" s="129">
        <f t="shared" si="129"/>
        <v>0</v>
      </c>
      <c r="K142" s="129">
        <f t="shared" si="129"/>
        <v>0</v>
      </c>
      <c r="L142" s="129">
        <f t="shared" si="129"/>
        <v>0</v>
      </c>
      <c r="M142" s="129">
        <f t="shared" si="129"/>
        <v>0</v>
      </c>
      <c r="N142" s="129">
        <f t="shared" si="129"/>
        <v>0</v>
      </c>
      <c r="O142" s="129">
        <f t="shared" si="129"/>
        <v>0</v>
      </c>
      <c r="P142" s="129">
        <f t="shared" si="129"/>
        <v>0.61899999999999999</v>
      </c>
      <c r="Q142" s="129">
        <f t="shared" si="129"/>
        <v>0</v>
      </c>
      <c r="R142" s="129">
        <f t="shared" si="129"/>
        <v>0.61899999999999999</v>
      </c>
      <c r="S142" s="129">
        <f t="shared" si="129"/>
        <v>0.61899999999999999</v>
      </c>
      <c r="T142" s="129">
        <f t="shared" si="129"/>
        <v>0.61899999999999999</v>
      </c>
      <c r="U142" s="129">
        <f t="shared" si="129"/>
        <v>0</v>
      </c>
      <c r="V142" s="104"/>
    </row>
    <row r="143" spans="1:22" s="137" customFormat="1" ht="49.5" customHeight="1">
      <c r="A143" s="108" t="s">
        <v>436</v>
      </c>
      <c r="B143" s="163" t="s">
        <v>899</v>
      </c>
      <c r="C143" s="110" t="s">
        <v>856</v>
      </c>
      <c r="D143" s="129">
        <f t="shared" ref="D143:U143" si="130">SUM(D144:D144)</f>
        <v>0</v>
      </c>
      <c r="E143" s="129">
        <f t="shared" si="130"/>
        <v>0</v>
      </c>
      <c r="F143" s="129">
        <f t="shared" si="130"/>
        <v>0</v>
      </c>
      <c r="G143" s="129">
        <f t="shared" si="130"/>
        <v>0</v>
      </c>
      <c r="H143" s="129">
        <f t="shared" si="130"/>
        <v>0.61899999999999999</v>
      </c>
      <c r="I143" s="129">
        <f t="shared" si="130"/>
        <v>0</v>
      </c>
      <c r="J143" s="129">
        <f t="shared" si="130"/>
        <v>0</v>
      </c>
      <c r="K143" s="129">
        <f t="shared" si="130"/>
        <v>0</v>
      </c>
      <c r="L143" s="129">
        <f t="shared" si="130"/>
        <v>0</v>
      </c>
      <c r="M143" s="129">
        <f t="shared" si="130"/>
        <v>0</v>
      </c>
      <c r="N143" s="129">
        <f t="shared" si="130"/>
        <v>0</v>
      </c>
      <c r="O143" s="129">
        <f t="shared" si="130"/>
        <v>0</v>
      </c>
      <c r="P143" s="129">
        <f t="shared" si="130"/>
        <v>0.61899999999999999</v>
      </c>
      <c r="Q143" s="129">
        <f t="shared" si="130"/>
        <v>0</v>
      </c>
      <c r="R143" s="129">
        <f t="shared" si="130"/>
        <v>0.61899999999999999</v>
      </c>
      <c r="S143" s="129">
        <f t="shared" si="130"/>
        <v>0.61899999999999999</v>
      </c>
      <c r="T143" s="129">
        <f t="shared" si="130"/>
        <v>0.61899999999999999</v>
      </c>
      <c r="U143" s="129">
        <f t="shared" si="130"/>
        <v>0</v>
      </c>
      <c r="V143" s="104"/>
    </row>
    <row r="144" spans="1:22" s="137" customFormat="1" ht="53.25" customHeight="1">
      <c r="A144" s="541" t="str">
        <f>'10'!A127</f>
        <v>1.2.3.1.1</v>
      </c>
      <c r="B144" s="546" t="str">
        <f>'10'!B127</f>
        <v xml:space="preserve">Установка однофазных электросчетчиков типа МИРТЕК-12-РУ-W3-A1R1-230-5-60A-S-RS485-G/1-КLMOQ2V3 </v>
      </c>
      <c r="C144" s="541" t="str">
        <f>'10'!C127</f>
        <v>J_ets_032</v>
      </c>
      <c r="D144" s="326">
        <v>0</v>
      </c>
      <c r="E144" s="341">
        <v>0</v>
      </c>
      <c r="F144" s="342">
        <v>0</v>
      </c>
      <c r="G144" s="341">
        <v>0</v>
      </c>
      <c r="H144" s="343">
        <f t="shared" ref="H144" si="131">J144+L144+N144+P144</f>
        <v>0.61899999999999999</v>
      </c>
      <c r="I144" s="158">
        <f t="shared" ref="I144" si="132">K144+M144+O144+Q144</f>
        <v>0</v>
      </c>
      <c r="J144" s="158">
        <v>0</v>
      </c>
      <c r="K144" s="158">
        <v>0</v>
      </c>
      <c r="L144" s="158">
        <v>0</v>
      </c>
      <c r="M144" s="158">
        <f>'10'!L127/1.18</f>
        <v>0</v>
      </c>
      <c r="N144" s="158">
        <v>0</v>
      </c>
      <c r="O144" s="105">
        <v>0</v>
      </c>
      <c r="P144" s="158">
        <f>'10'!O127/1.2</f>
        <v>0.61899999999999999</v>
      </c>
      <c r="Q144" s="158">
        <v>0</v>
      </c>
      <c r="R144" s="158">
        <f t="shared" ref="R144" si="133">H144-I144</f>
        <v>0.61899999999999999</v>
      </c>
      <c r="S144" s="158">
        <f t="shared" ref="S144" si="134">H144-I144</f>
        <v>0.61899999999999999</v>
      </c>
      <c r="T144" s="158">
        <f t="shared" ref="T144" si="135">H144-I144</f>
        <v>0.61899999999999999</v>
      </c>
      <c r="U144" s="178">
        <f t="shared" ref="U144" si="136">I144/H144*100</f>
        <v>0</v>
      </c>
      <c r="V144" s="104"/>
    </row>
    <row r="145" spans="1:22" s="137" customFormat="1" ht="31.5">
      <c r="A145" s="108" t="s">
        <v>440</v>
      </c>
      <c r="B145" s="163" t="s">
        <v>900</v>
      </c>
      <c r="C145" s="110" t="s">
        <v>856</v>
      </c>
      <c r="D145" s="129">
        <f t="shared" si="8"/>
        <v>0</v>
      </c>
      <c r="E145" s="129">
        <f t="shared" si="8"/>
        <v>0</v>
      </c>
      <c r="F145" s="128">
        <v>0</v>
      </c>
      <c r="G145" s="129">
        <f t="shared" si="12"/>
        <v>0</v>
      </c>
      <c r="H145" s="133">
        <v>0</v>
      </c>
      <c r="I145" s="126">
        <v>0</v>
      </c>
      <c r="J145" s="126">
        <v>0</v>
      </c>
      <c r="K145" s="126">
        <v>0</v>
      </c>
      <c r="L145" s="126">
        <v>0</v>
      </c>
      <c r="M145" s="126">
        <v>0</v>
      </c>
      <c r="N145" s="126">
        <v>0</v>
      </c>
      <c r="O145" s="126">
        <v>0</v>
      </c>
      <c r="P145" s="126">
        <v>0</v>
      </c>
      <c r="Q145" s="126">
        <v>0</v>
      </c>
      <c r="R145" s="126">
        <f t="shared" si="104"/>
        <v>0</v>
      </c>
      <c r="S145" s="126">
        <f t="shared" ref="S145:S159" si="137">H145-I145</f>
        <v>0</v>
      </c>
      <c r="T145" s="126">
        <f t="shared" ref="T145:T159" si="138">H145-I145</f>
        <v>0</v>
      </c>
      <c r="U145" s="162"/>
      <c r="V145" s="104"/>
    </row>
    <row r="146" spans="1:22" s="137" customFormat="1" ht="31.5">
      <c r="A146" s="108" t="s">
        <v>441</v>
      </c>
      <c r="B146" s="163" t="s">
        <v>901</v>
      </c>
      <c r="C146" s="110" t="s">
        <v>856</v>
      </c>
      <c r="D146" s="129">
        <f t="shared" ref="D146:E159" si="139">H146</f>
        <v>0</v>
      </c>
      <c r="E146" s="129">
        <f t="shared" si="139"/>
        <v>0</v>
      </c>
      <c r="F146" s="128">
        <v>0</v>
      </c>
      <c r="G146" s="129">
        <f t="shared" ref="G146:G159" si="140">H146</f>
        <v>0</v>
      </c>
      <c r="H146" s="133">
        <v>0</v>
      </c>
      <c r="I146" s="126">
        <v>0</v>
      </c>
      <c r="J146" s="126">
        <v>0</v>
      </c>
      <c r="K146" s="126">
        <v>0</v>
      </c>
      <c r="L146" s="126">
        <v>0</v>
      </c>
      <c r="M146" s="126">
        <v>0</v>
      </c>
      <c r="N146" s="126">
        <v>0</v>
      </c>
      <c r="O146" s="126">
        <v>0</v>
      </c>
      <c r="P146" s="126">
        <v>0</v>
      </c>
      <c r="Q146" s="126">
        <v>0</v>
      </c>
      <c r="R146" s="126">
        <f t="shared" si="104"/>
        <v>0</v>
      </c>
      <c r="S146" s="126">
        <f t="shared" si="137"/>
        <v>0</v>
      </c>
      <c r="T146" s="126">
        <f t="shared" si="138"/>
        <v>0</v>
      </c>
      <c r="U146" s="162"/>
      <c r="V146" s="104"/>
    </row>
    <row r="147" spans="1:22" s="137" customFormat="1" ht="47.25">
      <c r="A147" s="108" t="s">
        <v>442</v>
      </c>
      <c r="B147" s="163" t="s">
        <v>902</v>
      </c>
      <c r="C147" s="110" t="s">
        <v>856</v>
      </c>
      <c r="D147" s="129">
        <f t="shared" si="139"/>
        <v>0</v>
      </c>
      <c r="E147" s="129">
        <f t="shared" si="139"/>
        <v>0</v>
      </c>
      <c r="F147" s="128">
        <v>0</v>
      </c>
      <c r="G147" s="129">
        <f t="shared" si="140"/>
        <v>0</v>
      </c>
      <c r="H147" s="133">
        <v>0</v>
      </c>
      <c r="I147" s="126">
        <v>0</v>
      </c>
      <c r="J147" s="126">
        <v>0</v>
      </c>
      <c r="K147" s="126">
        <v>0</v>
      </c>
      <c r="L147" s="126">
        <v>0</v>
      </c>
      <c r="M147" s="126">
        <v>0</v>
      </c>
      <c r="N147" s="126">
        <v>0</v>
      </c>
      <c r="O147" s="126">
        <v>0</v>
      </c>
      <c r="P147" s="126">
        <v>0</v>
      </c>
      <c r="Q147" s="126">
        <v>0</v>
      </c>
      <c r="R147" s="126">
        <f t="shared" si="104"/>
        <v>0</v>
      </c>
      <c r="S147" s="126">
        <f t="shared" si="137"/>
        <v>0</v>
      </c>
      <c r="T147" s="126">
        <f t="shared" si="138"/>
        <v>0</v>
      </c>
      <c r="U147" s="162"/>
      <c r="V147" s="104"/>
    </row>
    <row r="148" spans="1:22" s="137" customFormat="1" ht="47.25">
      <c r="A148" s="108" t="s">
        <v>443</v>
      </c>
      <c r="B148" s="163" t="s">
        <v>903</v>
      </c>
      <c r="C148" s="110" t="s">
        <v>856</v>
      </c>
      <c r="D148" s="129">
        <f t="shared" si="139"/>
        <v>0</v>
      </c>
      <c r="E148" s="129">
        <f t="shared" si="139"/>
        <v>0</v>
      </c>
      <c r="F148" s="128">
        <v>0</v>
      </c>
      <c r="G148" s="129">
        <f t="shared" si="140"/>
        <v>0</v>
      </c>
      <c r="H148" s="133">
        <v>0</v>
      </c>
      <c r="I148" s="126">
        <v>0</v>
      </c>
      <c r="J148" s="126">
        <v>0</v>
      </c>
      <c r="K148" s="126">
        <v>0</v>
      </c>
      <c r="L148" s="126">
        <v>0</v>
      </c>
      <c r="M148" s="126">
        <v>0</v>
      </c>
      <c r="N148" s="126">
        <v>0</v>
      </c>
      <c r="O148" s="126">
        <v>0</v>
      </c>
      <c r="P148" s="126">
        <v>0</v>
      </c>
      <c r="Q148" s="126">
        <v>0</v>
      </c>
      <c r="R148" s="126">
        <f t="shared" si="104"/>
        <v>0</v>
      </c>
      <c r="S148" s="126">
        <f t="shared" si="137"/>
        <v>0</v>
      </c>
      <c r="T148" s="126">
        <f t="shared" si="138"/>
        <v>0</v>
      </c>
      <c r="U148" s="162"/>
      <c r="V148" s="104"/>
    </row>
    <row r="149" spans="1:22" s="137" customFormat="1" ht="47.25">
      <c r="A149" s="108" t="s">
        <v>444</v>
      </c>
      <c r="B149" s="163" t="s">
        <v>904</v>
      </c>
      <c r="C149" s="110" t="s">
        <v>856</v>
      </c>
      <c r="D149" s="129">
        <f t="shared" si="139"/>
        <v>0</v>
      </c>
      <c r="E149" s="129">
        <f t="shared" si="139"/>
        <v>0</v>
      </c>
      <c r="F149" s="128">
        <v>0</v>
      </c>
      <c r="G149" s="129">
        <f t="shared" si="140"/>
        <v>0</v>
      </c>
      <c r="H149" s="133">
        <v>0</v>
      </c>
      <c r="I149" s="126">
        <v>0</v>
      </c>
      <c r="J149" s="126">
        <v>0</v>
      </c>
      <c r="K149" s="126">
        <v>0</v>
      </c>
      <c r="L149" s="126">
        <v>0</v>
      </c>
      <c r="M149" s="126">
        <v>0</v>
      </c>
      <c r="N149" s="126">
        <v>0</v>
      </c>
      <c r="O149" s="126">
        <v>0</v>
      </c>
      <c r="P149" s="126">
        <v>0</v>
      </c>
      <c r="Q149" s="126">
        <v>0</v>
      </c>
      <c r="R149" s="126">
        <f t="shared" si="104"/>
        <v>0</v>
      </c>
      <c r="S149" s="126">
        <f t="shared" si="137"/>
        <v>0</v>
      </c>
      <c r="T149" s="126">
        <f t="shared" si="138"/>
        <v>0</v>
      </c>
      <c r="U149" s="162"/>
      <c r="V149" s="104"/>
    </row>
    <row r="150" spans="1:22" s="137" customFormat="1" ht="47.25">
      <c r="A150" s="108" t="s">
        <v>445</v>
      </c>
      <c r="B150" s="163" t="s">
        <v>905</v>
      </c>
      <c r="C150" s="110" t="s">
        <v>856</v>
      </c>
      <c r="D150" s="129">
        <f t="shared" si="139"/>
        <v>0</v>
      </c>
      <c r="E150" s="129">
        <f t="shared" si="139"/>
        <v>0</v>
      </c>
      <c r="F150" s="128">
        <v>0</v>
      </c>
      <c r="G150" s="129">
        <f t="shared" si="140"/>
        <v>0</v>
      </c>
      <c r="H150" s="133">
        <v>0</v>
      </c>
      <c r="I150" s="126">
        <v>0</v>
      </c>
      <c r="J150" s="126">
        <v>0</v>
      </c>
      <c r="K150" s="126">
        <v>0</v>
      </c>
      <c r="L150" s="126">
        <v>0</v>
      </c>
      <c r="M150" s="126">
        <v>0</v>
      </c>
      <c r="N150" s="126">
        <v>0</v>
      </c>
      <c r="O150" s="126">
        <v>0</v>
      </c>
      <c r="P150" s="126">
        <v>0</v>
      </c>
      <c r="Q150" s="126">
        <v>0</v>
      </c>
      <c r="R150" s="126">
        <f t="shared" si="104"/>
        <v>0</v>
      </c>
      <c r="S150" s="126">
        <f t="shared" si="137"/>
        <v>0</v>
      </c>
      <c r="T150" s="126">
        <f t="shared" si="138"/>
        <v>0</v>
      </c>
      <c r="U150" s="162"/>
      <c r="V150" s="104"/>
    </row>
    <row r="151" spans="1:22" s="137" customFormat="1" ht="47.25">
      <c r="A151" s="108" t="s">
        <v>906</v>
      </c>
      <c r="B151" s="163" t="s">
        <v>907</v>
      </c>
      <c r="C151" s="110" t="s">
        <v>856</v>
      </c>
      <c r="D151" s="129">
        <f t="shared" si="139"/>
        <v>0</v>
      </c>
      <c r="E151" s="129">
        <f t="shared" si="139"/>
        <v>0</v>
      </c>
      <c r="F151" s="128">
        <v>0</v>
      </c>
      <c r="G151" s="129">
        <f t="shared" si="140"/>
        <v>0</v>
      </c>
      <c r="H151" s="133">
        <v>0</v>
      </c>
      <c r="I151" s="126">
        <v>0</v>
      </c>
      <c r="J151" s="126">
        <v>0</v>
      </c>
      <c r="K151" s="126">
        <v>0</v>
      </c>
      <c r="L151" s="126">
        <v>0</v>
      </c>
      <c r="M151" s="126">
        <v>0</v>
      </c>
      <c r="N151" s="126">
        <v>0</v>
      </c>
      <c r="O151" s="126">
        <v>0</v>
      </c>
      <c r="P151" s="126">
        <v>0</v>
      </c>
      <c r="Q151" s="126">
        <v>0</v>
      </c>
      <c r="R151" s="126">
        <f t="shared" si="104"/>
        <v>0</v>
      </c>
      <c r="S151" s="126">
        <f t="shared" si="137"/>
        <v>0</v>
      </c>
      <c r="T151" s="126">
        <f t="shared" si="138"/>
        <v>0</v>
      </c>
      <c r="U151" s="162"/>
      <c r="V151" s="104"/>
    </row>
    <row r="152" spans="1:22" s="137" customFormat="1" ht="47.25">
      <c r="A152" s="109" t="s">
        <v>908</v>
      </c>
      <c r="B152" s="163" t="s">
        <v>909</v>
      </c>
      <c r="C152" s="110" t="s">
        <v>856</v>
      </c>
      <c r="D152" s="129">
        <f t="shared" si="139"/>
        <v>0</v>
      </c>
      <c r="E152" s="129">
        <f t="shared" si="139"/>
        <v>0</v>
      </c>
      <c r="F152" s="133">
        <v>0</v>
      </c>
      <c r="G152" s="129">
        <f t="shared" si="140"/>
        <v>0</v>
      </c>
      <c r="H152" s="133">
        <v>0</v>
      </c>
      <c r="I152" s="126">
        <f t="shared" ref="I152:Q152" si="141">I153+I154</f>
        <v>0</v>
      </c>
      <c r="J152" s="126">
        <f t="shared" si="141"/>
        <v>0</v>
      </c>
      <c r="K152" s="126">
        <f t="shared" si="141"/>
        <v>0</v>
      </c>
      <c r="L152" s="126">
        <f t="shared" si="141"/>
        <v>0</v>
      </c>
      <c r="M152" s="126">
        <f t="shared" si="141"/>
        <v>0</v>
      </c>
      <c r="N152" s="126">
        <f t="shared" si="141"/>
        <v>0</v>
      </c>
      <c r="O152" s="126">
        <f t="shared" si="141"/>
        <v>0</v>
      </c>
      <c r="P152" s="126">
        <f t="shared" si="141"/>
        <v>0</v>
      </c>
      <c r="Q152" s="126">
        <f t="shared" si="141"/>
        <v>0</v>
      </c>
      <c r="R152" s="126">
        <f t="shared" si="104"/>
        <v>0</v>
      </c>
      <c r="S152" s="126">
        <f t="shared" si="137"/>
        <v>0</v>
      </c>
      <c r="T152" s="126">
        <f t="shared" si="138"/>
        <v>0</v>
      </c>
      <c r="U152" s="162"/>
      <c r="V152" s="104"/>
    </row>
    <row r="153" spans="1:22" s="137" customFormat="1" ht="31.5">
      <c r="A153" s="108" t="s">
        <v>910</v>
      </c>
      <c r="B153" s="163" t="s">
        <v>911</v>
      </c>
      <c r="C153" s="110" t="s">
        <v>856</v>
      </c>
      <c r="D153" s="129">
        <f t="shared" si="139"/>
        <v>0</v>
      </c>
      <c r="E153" s="129">
        <f t="shared" si="139"/>
        <v>0</v>
      </c>
      <c r="F153" s="133">
        <v>0</v>
      </c>
      <c r="G153" s="129">
        <f t="shared" si="140"/>
        <v>0</v>
      </c>
      <c r="H153" s="133">
        <v>0</v>
      </c>
      <c r="I153" s="133">
        <v>0</v>
      </c>
      <c r="J153" s="133">
        <v>0</v>
      </c>
      <c r="K153" s="133">
        <v>0</v>
      </c>
      <c r="L153" s="133">
        <v>0</v>
      </c>
      <c r="M153" s="133">
        <v>0</v>
      </c>
      <c r="N153" s="133">
        <v>0</v>
      </c>
      <c r="O153" s="133">
        <v>0</v>
      </c>
      <c r="P153" s="133">
        <v>0</v>
      </c>
      <c r="Q153" s="133">
        <v>0</v>
      </c>
      <c r="R153" s="126">
        <f t="shared" si="104"/>
        <v>0</v>
      </c>
      <c r="S153" s="126">
        <f t="shared" si="137"/>
        <v>0</v>
      </c>
      <c r="T153" s="126">
        <f t="shared" si="138"/>
        <v>0</v>
      </c>
      <c r="U153" s="162"/>
      <c r="V153" s="104"/>
    </row>
    <row r="154" spans="1:22" s="137" customFormat="1" ht="47.25">
      <c r="A154" s="108" t="s">
        <v>912</v>
      </c>
      <c r="B154" s="163" t="s">
        <v>913</v>
      </c>
      <c r="C154" s="110" t="s">
        <v>856</v>
      </c>
      <c r="D154" s="129">
        <f t="shared" si="139"/>
        <v>0</v>
      </c>
      <c r="E154" s="129">
        <f t="shared" si="139"/>
        <v>0</v>
      </c>
      <c r="F154" s="133">
        <v>0</v>
      </c>
      <c r="G154" s="129">
        <f t="shared" si="140"/>
        <v>0</v>
      </c>
      <c r="H154" s="133">
        <v>0</v>
      </c>
      <c r="I154" s="126">
        <v>0</v>
      </c>
      <c r="J154" s="126">
        <v>0</v>
      </c>
      <c r="K154" s="126">
        <v>0</v>
      </c>
      <c r="L154" s="126">
        <v>0</v>
      </c>
      <c r="M154" s="126">
        <v>0</v>
      </c>
      <c r="N154" s="126">
        <v>0</v>
      </c>
      <c r="O154" s="126">
        <v>0</v>
      </c>
      <c r="P154" s="126">
        <v>0</v>
      </c>
      <c r="Q154" s="126">
        <v>0</v>
      </c>
      <c r="R154" s="126">
        <f t="shared" si="104"/>
        <v>0</v>
      </c>
      <c r="S154" s="126">
        <f t="shared" si="137"/>
        <v>0</v>
      </c>
      <c r="T154" s="126">
        <f t="shared" si="138"/>
        <v>0</v>
      </c>
      <c r="U154" s="162"/>
      <c r="V154" s="104"/>
    </row>
    <row r="155" spans="1:22" s="137" customFormat="1" ht="110.25">
      <c r="A155" s="109" t="s">
        <v>914</v>
      </c>
      <c r="B155" s="163" t="s">
        <v>915</v>
      </c>
      <c r="C155" s="110" t="s">
        <v>856</v>
      </c>
      <c r="D155" s="129">
        <f t="shared" si="139"/>
        <v>0</v>
      </c>
      <c r="E155" s="129">
        <f t="shared" si="139"/>
        <v>0</v>
      </c>
      <c r="F155" s="133">
        <v>0</v>
      </c>
      <c r="G155" s="129">
        <f t="shared" si="140"/>
        <v>0</v>
      </c>
      <c r="H155" s="133">
        <v>0</v>
      </c>
      <c r="I155" s="126">
        <f t="shared" ref="I155:Q155" si="142">I156+I157</f>
        <v>0</v>
      </c>
      <c r="J155" s="126">
        <f t="shared" si="142"/>
        <v>0</v>
      </c>
      <c r="K155" s="126">
        <f t="shared" si="142"/>
        <v>0</v>
      </c>
      <c r="L155" s="126">
        <f t="shared" si="142"/>
        <v>0</v>
      </c>
      <c r="M155" s="126">
        <f t="shared" si="142"/>
        <v>0</v>
      </c>
      <c r="N155" s="126">
        <f t="shared" si="142"/>
        <v>0</v>
      </c>
      <c r="O155" s="126">
        <f t="shared" si="142"/>
        <v>0</v>
      </c>
      <c r="P155" s="126">
        <f t="shared" si="142"/>
        <v>0</v>
      </c>
      <c r="Q155" s="126">
        <f t="shared" si="142"/>
        <v>0</v>
      </c>
      <c r="R155" s="126">
        <f t="shared" si="104"/>
        <v>0</v>
      </c>
      <c r="S155" s="126">
        <f t="shared" si="137"/>
        <v>0</v>
      </c>
      <c r="T155" s="126">
        <f t="shared" si="138"/>
        <v>0</v>
      </c>
      <c r="U155" s="162"/>
      <c r="V155" s="104"/>
    </row>
    <row r="156" spans="1:22" s="137" customFormat="1" ht="63">
      <c r="A156" s="109" t="s">
        <v>916</v>
      </c>
      <c r="B156" s="163" t="s">
        <v>917</v>
      </c>
      <c r="C156" s="110" t="s">
        <v>856</v>
      </c>
      <c r="D156" s="129">
        <f t="shared" si="139"/>
        <v>0</v>
      </c>
      <c r="E156" s="129">
        <f t="shared" si="139"/>
        <v>0</v>
      </c>
      <c r="F156" s="133">
        <v>0</v>
      </c>
      <c r="G156" s="129">
        <f t="shared" si="140"/>
        <v>0</v>
      </c>
      <c r="H156" s="133">
        <v>0</v>
      </c>
      <c r="I156" s="126">
        <v>0</v>
      </c>
      <c r="J156" s="126">
        <v>0</v>
      </c>
      <c r="K156" s="126">
        <v>0</v>
      </c>
      <c r="L156" s="126">
        <v>0</v>
      </c>
      <c r="M156" s="126">
        <v>0</v>
      </c>
      <c r="N156" s="126">
        <v>0</v>
      </c>
      <c r="O156" s="126">
        <v>0</v>
      </c>
      <c r="P156" s="126">
        <v>0</v>
      </c>
      <c r="Q156" s="126">
        <v>0</v>
      </c>
      <c r="R156" s="126">
        <f t="shared" si="104"/>
        <v>0</v>
      </c>
      <c r="S156" s="126">
        <f t="shared" si="137"/>
        <v>0</v>
      </c>
      <c r="T156" s="126">
        <f t="shared" si="138"/>
        <v>0</v>
      </c>
      <c r="U156" s="162"/>
      <c r="V156" s="104"/>
    </row>
    <row r="157" spans="1:22" s="137" customFormat="1" ht="47.25">
      <c r="A157" s="109" t="s">
        <v>918</v>
      </c>
      <c r="B157" s="163" t="s">
        <v>919</v>
      </c>
      <c r="C157" s="110" t="s">
        <v>856</v>
      </c>
      <c r="D157" s="129">
        <f t="shared" si="139"/>
        <v>0</v>
      </c>
      <c r="E157" s="129">
        <f t="shared" si="139"/>
        <v>0</v>
      </c>
      <c r="F157" s="133">
        <v>0</v>
      </c>
      <c r="G157" s="129">
        <f t="shared" si="140"/>
        <v>0</v>
      </c>
      <c r="H157" s="133">
        <v>0</v>
      </c>
      <c r="I157" s="126">
        <v>0</v>
      </c>
      <c r="J157" s="126">
        <v>0</v>
      </c>
      <c r="K157" s="126">
        <v>0</v>
      </c>
      <c r="L157" s="126">
        <v>0</v>
      </c>
      <c r="M157" s="126">
        <v>0</v>
      </c>
      <c r="N157" s="126">
        <v>0</v>
      </c>
      <c r="O157" s="126">
        <v>0</v>
      </c>
      <c r="P157" s="126">
        <v>0</v>
      </c>
      <c r="Q157" s="126">
        <v>0</v>
      </c>
      <c r="R157" s="126">
        <f t="shared" si="104"/>
        <v>0</v>
      </c>
      <c r="S157" s="126">
        <f t="shared" si="137"/>
        <v>0</v>
      </c>
      <c r="T157" s="126">
        <f t="shared" si="138"/>
        <v>0</v>
      </c>
      <c r="U157" s="162"/>
      <c r="V157" s="104"/>
    </row>
    <row r="158" spans="1:22" s="137" customFormat="1" ht="31.5">
      <c r="A158" s="109" t="s">
        <v>920</v>
      </c>
      <c r="B158" s="163" t="s">
        <v>864</v>
      </c>
      <c r="C158" s="110" t="s">
        <v>856</v>
      </c>
      <c r="D158" s="129">
        <f t="shared" si="139"/>
        <v>0</v>
      </c>
      <c r="E158" s="129">
        <f t="shared" si="139"/>
        <v>0</v>
      </c>
      <c r="F158" s="133">
        <v>0</v>
      </c>
      <c r="G158" s="129">
        <f t="shared" si="140"/>
        <v>0</v>
      </c>
      <c r="H158" s="133">
        <v>0</v>
      </c>
      <c r="I158" s="126">
        <v>0</v>
      </c>
      <c r="J158" s="126">
        <v>0</v>
      </c>
      <c r="K158" s="126">
        <v>0</v>
      </c>
      <c r="L158" s="126">
        <v>0</v>
      </c>
      <c r="M158" s="126">
        <v>0</v>
      </c>
      <c r="N158" s="126">
        <v>0</v>
      </c>
      <c r="O158" s="126">
        <v>0</v>
      </c>
      <c r="P158" s="126">
        <v>0</v>
      </c>
      <c r="Q158" s="126">
        <v>0</v>
      </c>
      <c r="R158" s="126">
        <f t="shared" si="104"/>
        <v>0</v>
      </c>
      <c r="S158" s="126">
        <f t="shared" si="137"/>
        <v>0</v>
      </c>
      <c r="T158" s="126">
        <f t="shared" si="138"/>
        <v>0</v>
      </c>
      <c r="U158" s="162"/>
      <c r="V158" s="104"/>
    </row>
    <row r="159" spans="1:22" s="137" customFormat="1" ht="47.25">
      <c r="A159" s="109" t="s">
        <v>921</v>
      </c>
      <c r="B159" s="163" t="s">
        <v>922</v>
      </c>
      <c r="C159" s="110" t="s">
        <v>856</v>
      </c>
      <c r="D159" s="129">
        <f t="shared" si="139"/>
        <v>0</v>
      </c>
      <c r="E159" s="129">
        <f t="shared" si="139"/>
        <v>0</v>
      </c>
      <c r="F159" s="133">
        <v>0</v>
      </c>
      <c r="G159" s="129">
        <f t="shared" si="140"/>
        <v>0</v>
      </c>
      <c r="H159" s="133">
        <v>0</v>
      </c>
      <c r="I159" s="126">
        <v>0</v>
      </c>
      <c r="J159" s="126">
        <v>0</v>
      </c>
      <c r="K159" s="126">
        <v>0</v>
      </c>
      <c r="L159" s="126">
        <v>0</v>
      </c>
      <c r="M159" s="126">
        <v>0</v>
      </c>
      <c r="N159" s="126">
        <v>0</v>
      </c>
      <c r="O159" s="126">
        <v>0</v>
      </c>
      <c r="P159" s="126">
        <v>0</v>
      </c>
      <c r="Q159" s="126">
        <v>0</v>
      </c>
      <c r="R159" s="126">
        <f t="shared" si="104"/>
        <v>0</v>
      </c>
      <c r="S159" s="126">
        <f t="shared" si="137"/>
        <v>0</v>
      </c>
      <c r="T159" s="126">
        <f t="shared" si="138"/>
        <v>0</v>
      </c>
      <c r="U159" s="162"/>
      <c r="V159" s="104"/>
    </row>
    <row r="160" spans="1:22" s="137" customFormat="1" ht="31.5">
      <c r="A160" s="109" t="s">
        <v>923</v>
      </c>
      <c r="B160" s="163" t="s">
        <v>924</v>
      </c>
      <c r="C160" s="110" t="s">
        <v>856</v>
      </c>
      <c r="D160" s="129">
        <f>SUM(D161:D162)</f>
        <v>9.5329999999999995</v>
      </c>
      <c r="E160" s="129">
        <v>0</v>
      </c>
      <c r="F160" s="129">
        <f t="shared" ref="F160:Q160" si="143">SUM(F161:F162)</f>
        <v>0</v>
      </c>
      <c r="G160" s="129">
        <f t="shared" si="143"/>
        <v>0</v>
      </c>
      <c r="H160" s="129">
        <f t="shared" si="143"/>
        <v>3.4699999999999998</v>
      </c>
      <c r="I160" s="129">
        <f t="shared" si="143"/>
        <v>2.79</v>
      </c>
      <c r="J160" s="129">
        <f t="shared" si="143"/>
        <v>0</v>
      </c>
      <c r="K160" s="129">
        <f t="shared" si="143"/>
        <v>0.69750000000000001</v>
      </c>
      <c r="L160" s="129">
        <f t="shared" si="143"/>
        <v>0</v>
      </c>
      <c r="M160" s="129">
        <f t="shared" si="143"/>
        <v>0.69750000000000001</v>
      </c>
      <c r="N160" s="129">
        <f t="shared" si="143"/>
        <v>0</v>
      </c>
      <c r="O160" s="129">
        <f t="shared" si="143"/>
        <v>0.69750000000000001</v>
      </c>
      <c r="P160" s="129">
        <f t="shared" si="143"/>
        <v>3.4699999999999998</v>
      </c>
      <c r="Q160" s="129">
        <f t="shared" si="143"/>
        <v>0.69750000000000001</v>
      </c>
      <c r="R160" s="126">
        <f t="shared" ref="R160" si="144">H160-I160</f>
        <v>0.67999999999999972</v>
      </c>
      <c r="S160" s="129">
        <f>SUM(S161:S162)</f>
        <v>0.67999999999999994</v>
      </c>
      <c r="T160" s="129">
        <f>SUM(T161:T162)</f>
        <v>0.67999999999999994</v>
      </c>
      <c r="U160" s="129">
        <f>SUM(U161:U162)</f>
        <v>100</v>
      </c>
      <c r="V160" s="104"/>
    </row>
    <row r="161" spans="1:22" ht="70.5" customHeight="1">
      <c r="A161" s="313" t="str">
        <f>'10'!A144</f>
        <v>1.6.1</v>
      </c>
      <c r="B161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1" s="314" t="str">
        <f>'10'!C144</f>
        <v>J_ets_037</v>
      </c>
      <c r="D161" s="594">
        <f>9.533</f>
        <v>9.5329999999999995</v>
      </c>
      <c r="E161" s="129">
        <v>0</v>
      </c>
      <c r="F161" s="342">
        <v>0</v>
      </c>
      <c r="G161" s="341">
        <v>0</v>
      </c>
      <c r="H161" s="343">
        <f t="shared" ref="H161:H162" si="145">J161+L161+N161+P161</f>
        <v>2.79</v>
      </c>
      <c r="I161" s="343">
        <f t="shared" ref="I161:I162" si="146">K161+M161+O161+Q161</f>
        <v>2.79</v>
      </c>
      <c r="J161" s="158">
        <f>'10'!I144/1.18</f>
        <v>0</v>
      </c>
      <c r="K161" s="820">
        <v>0.69750000000000001</v>
      </c>
      <c r="L161" s="158">
        <f>'10'!K144/1.18</f>
        <v>0</v>
      </c>
      <c r="M161" s="820">
        <v>0.69750000000000001</v>
      </c>
      <c r="N161" s="158">
        <f>'10'!M144/1.18</f>
        <v>0</v>
      </c>
      <c r="O161" s="158">
        <v>0.69750000000000001</v>
      </c>
      <c r="P161" s="158">
        <f>'10'!O144/1.2</f>
        <v>2.79</v>
      </c>
      <c r="Q161" s="158">
        <v>0.69750000000000001</v>
      </c>
      <c r="R161" s="126">
        <f t="shared" si="104"/>
        <v>0</v>
      </c>
      <c r="S161" s="158">
        <f t="shared" ref="S161:S162" si="147">H161-I161</f>
        <v>0</v>
      </c>
      <c r="T161" s="158">
        <f t="shared" ref="T161:T162" si="148">H161-I161</f>
        <v>0</v>
      </c>
      <c r="U161" s="178">
        <f t="shared" ref="U161:U162" si="149">I161/H161*100</f>
        <v>100</v>
      </c>
      <c r="V161" s="104"/>
    </row>
    <row r="162" spans="1:22" ht="33" customHeight="1">
      <c r="A162" s="313" t="str">
        <f>'10'!A145</f>
        <v>1.6.2</v>
      </c>
      <c r="B162" s="314" t="str">
        <f>'10'!B145</f>
        <v>Внедрение системы телемеханики на ПС 110/10 кВ Ударный</v>
      </c>
      <c r="C162" s="314" t="str">
        <f>'10'!C145</f>
        <v>J_ets_039</v>
      </c>
      <c r="D162" s="595">
        <v>0</v>
      </c>
      <c r="E162" s="129">
        <v>0</v>
      </c>
      <c r="F162" s="342">
        <v>0</v>
      </c>
      <c r="G162" s="341">
        <v>0</v>
      </c>
      <c r="H162" s="343">
        <f t="shared" si="145"/>
        <v>0.67999999999999994</v>
      </c>
      <c r="I162" s="343">
        <f t="shared" si="146"/>
        <v>0</v>
      </c>
      <c r="J162" s="158">
        <f>'10'!I145/1.18</f>
        <v>0</v>
      </c>
      <c r="K162" s="158">
        <f t="shared" ref="K162" si="150">J162</f>
        <v>0</v>
      </c>
      <c r="L162" s="158">
        <f>'10'!K145/1.18</f>
        <v>0</v>
      </c>
      <c r="M162" s="105">
        <v>0</v>
      </c>
      <c r="N162" s="158">
        <f>'10'!M145/1.18</f>
        <v>0</v>
      </c>
      <c r="O162" s="158">
        <v>0</v>
      </c>
      <c r="P162" s="158">
        <f>'10'!O145/1.2</f>
        <v>0.67999999999999994</v>
      </c>
      <c r="Q162" s="595">
        <v>0</v>
      </c>
      <c r="R162" s="126">
        <f t="shared" si="104"/>
        <v>0.67999999999999994</v>
      </c>
      <c r="S162" s="158">
        <f t="shared" si="147"/>
        <v>0.67999999999999994</v>
      </c>
      <c r="T162" s="158">
        <f t="shared" si="148"/>
        <v>0.67999999999999994</v>
      </c>
      <c r="U162" s="178">
        <f t="shared" si="149"/>
        <v>0</v>
      </c>
      <c r="V162" s="104"/>
    </row>
    <row r="163" spans="1:22" s="137" customFormat="1" ht="38.25" customHeight="1">
      <c r="A163" s="718" t="s">
        <v>21</v>
      </c>
      <c r="B163" s="718"/>
      <c r="C163" s="718"/>
      <c r="D163" s="181">
        <f t="shared" ref="D163:U163" si="151">D22</f>
        <v>54.400385010000008</v>
      </c>
      <c r="E163" s="126">
        <f t="shared" si="151"/>
        <v>0</v>
      </c>
      <c r="F163" s="126">
        <f t="shared" si="151"/>
        <v>0</v>
      </c>
      <c r="G163" s="126">
        <f t="shared" si="151"/>
        <v>0</v>
      </c>
      <c r="H163" s="126">
        <f t="shared" si="151"/>
        <v>66.646231</v>
      </c>
      <c r="I163" s="126">
        <f t="shared" si="151"/>
        <v>26.903745230000002</v>
      </c>
      <c r="J163" s="126">
        <f t="shared" si="151"/>
        <v>0</v>
      </c>
      <c r="K163" s="126">
        <f t="shared" si="151"/>
        <v>8.0039760799999993</v>
      </c>
      <c r="L163" s="126">
        <f t="shared" si="151"/>
        <v>0</v>
      </c>
      <c r="M163" s="126">
        <f t="shared" si="151"/>
        <v>5.1859151899999993</v>
      </c>
      <c r="N163" s="126">
        <f t="shared" si="151"/>
        <v>0</v>
      </c>
      <c r="O163" s="126">
        <f t="shared" si="151"/>
        <v>5.9952742799999994</v>
      </c>
      <c r="P163" s="126">
        <f t="shared" si="151"/>
        <v>66.647231000000005</v>
      </c>
      <c r="Q163" s="126">
        <f t="shared" si="151"/>
        <v>7.7185796799999995</v>
      </c>
      <c r="R163" s="126">
        <f t="shared" si="151"/>
        <v>39.742485770000002</v>
      </c>
      <c r="S163" s="126">
        <f t="shared" si="151"/>
        <v>39.742485770000002</v>
      </c>
      <c r="T163" s="126">
        <f t="shared" si="151"/>
        <v>39.742485770000002</v>
      </c>
      <c r="U163" s="167">
        <f t="shared" si="151"/>
        <v>40.367992047442264</v>
      </c>
      <c r="V163" s="104"/>
    </row>
  </sheetData>
  <autoFilter ref="A21:V163"/>
  <mergeCells count="27">
    <mergeCell ref="A163:C163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</mergeCells>
  <pageMargins left="0" right="0" top="0" bottom="0" header="0" footer="0"/>
  <pageSetup paperSize="9" scale="30" fitToHeight="3" orientation="landscape" r:id="rId1"/>
  <ignoredErrors>
    <ignoredError sqref="E135 E145:E159 E25:E27 E141 E112 E114:E129 R160:T160 R24:T24 F27:H27 H30" formula="1"/>
    <ignoredError sqref="U135:U136 U22:U23 U25:U27 U160:U162 U138:U144 U112:U133 U29:U95 R98:T98 R22:T22 I29:I30 I22:I23 R29:T30 U96:U106 U107:U111" evalError="1"/>
    <ignoredError sqref="U137 U24" evalError="1" formula="1"/>
    <ignoredError sqref="J137:Q137 J143:Q143 J132:Q132 F137 F143 F132 H137:I137" formulaRange="1"/>
    <ignoredError sqref="R137:T137" formula="1" formulaRange="1"/>
    <ignoredError sqref="A115 A118 A152 A156:A157 A142 A136 A131 A127 A29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D170"/>
  <sheetViews>
    <sheetView zoomScale="50" zoomScaleNormal="50" workbookViewId="0">
      <selection activeCell="CA109" sqref="CA109"/>
    </sheetView>
  </sheetViews>
  <sheetFormatPr defaultRowHeight="15.75" outlineLevelCol="1"/>
  <cols>
    <col min="1" max="1" width="15.5703125" style="172" customWidth="1"/>
    <col min="2" max="2" width="47.28515625" style="170" customWidth="1"/>
    <col min="3" max="3" width="19.85546875" style="170" customWidth="1"/>
    <col min="4" max="4" width="19.140625" style="170" customWidth="1"/>
    <col min="5" max="5" width="13.5703125" style="170" customWidth="1"/>
    <col min="6" max="11" width="11.7109375" style="170" customWidth="1"/>
    <col min="12" max="12" width="12.7109375" style="170" customWidth="1" outlineLevel="1"/>
    <col min="13" max="18" width="11.7109375" style="170" customWidth="1" outlineLevel="1"/>
    <col min="19" max="19" width="15.140625" style="170" customWidth="1" outlineLevel="1"/>
    <col min="20" max="25" width="11.7109375" style="170" customWidth="1" outlineLevel="1"/>
    <col min="26" max="26" width="15.140625" style="170" customWidth="1" outlineLevel="1"/>
    <col min="27" max="32" width="11.7109375" style="170" customWidth="1" outlineLevel="1"/>
    <col min="33" max="33" width="15.85546875" style="170" customWidth="1" outlineLevel="1"/>
    <col min="34" max="39" width="11.7109375" style="170" customWidth="1" outlineLevel="1"/>
    <col min="40" max="40" width="16" style="170" customWidth="1"/>
    <col min="41" max="41" width="14.5703125" style="170" customWidth="1"/>
    <col min="42" max="46" width="11.7109375" style="170" customWidth="1"/>
    <col min="47" max="47" width="15" style="170" customWidth="1" outlineLevel="1"/>
    <col min="48" max="53" width="11.7109375" style="170" customWidth="1" outlineLevel="1"/>
    <col min="54" max="54" width="15.7109375" style="170" customWidth="1" outlineLevel="1"/>
    <col min="55" max="60" width="11.7109375" style="170" customWidth="1" outlineLevel="1"/>
    <col min="61" max="61" width="23.7109375" style="170" customWidth="1" outlineLevel="1"/>
    <col min="62" max="67" width="11.7109375" style="170" customWidth="1" outlineLevel="1"/>
    <col min="68" max="68" width="23.7109375" style="170" customWidth="1" outlineLevel="1"/>
    <col min="69" max="74" width="11.7109375" style="170" customWidth="1" outlineLevel="1"/>
    <col min="75" max="78" width="11.7109375" style="170" customWidth="1"/>
    <col min="79" max="79" width="106.140625" style="170" customWidth="1"/>
    <col min="80" max="80" width="9.140625" style="170"/>
    <col min="81" max="82" width="9.140625" style="100"/>
  </cols>
  <sheetData>
    <row r="1" spans="1:80">
      <c r="BW1" s="172" t="s">
        <v>496</v>
      </c>
    </row>
    <row r="2" spans="1:80">
      <c r="BW2" s="172" t="s">
        <v>23</v>
      </c>
    </row>
    <row r="3" spans="1:80" s="100" customFormat="1">
      <c r="A3" s="172"/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0"/>
      <c r="W3" s="170"/>
      <c r="X3" s="170"/>
      <c r="Y3" s="170"/>
      <c r="Z3" s="170"/>
      <c r="AA3" s="170"/>
      <c r="AB3" s="170"/>
      <c r="AC3" s="170"/>
      <c r="AD3" s="170"/>
      <c r="AE3" s="170"/>
      <c r="AF3" s="170"/>
      <c r="AG3" s="170"/>
      <c r="AH3" s="170"/>
      <c r="AI3" s="170"/>
      <c r="AJ3" s="170"/>
      <c r="AK3" s="170"/>
      <c r="AL3" s="170"/>
      <c r="AM3" s="170"/>
      <c r="AN3" s="170"/>
      <c r="AO3" s="170"/>
      <c r="AP3" s="170"/>
      <c r="AQ3" s="170"/>
      <c r="AR3" s="170"/>
      <c r="AS3" s="170"/>
      <c r="AT3" s="170"/>
      <c r="AU3" s="170"/>
      <c r="AV3" s="170"/>
      <c r="AW3" s="170"/>
      <c r="AX3" s="170"/>
      <c r="AY3" s="170"/>
      <c r="AZ3" s="170"/>
      <c r="BA3" s="170"/>
      <c r="BB3" s="170"/>
      <c r="BC3" s="170"/>
      <c r="BD3" s="170"/>
      <c r="BE3" s="170"/>
      <c r="BF3" s="170"/>
      <c r="BG3" s="170"/>
      <c r="BH3" s="170"/>
      <c r="BI3" s="170"/>
      <c r="BJ3" s="170"/>
      <c r="BK3" s="170"/>
      <c r="BL3" s="170"/>
      <c r="BM3" s="170"/>
      <c r="BN3" s="170"/>
      <c r="BO3" s="170"/>
      <c r="BP3" s="170"/>
      <c r="BQ3" s="170"/>
      <c r="BR3" s="170"/>
      <c r="BS3" s="170"/>
      <c r="BT3" s="170"/>
      <c r="BU3" s="170"/>
      <c r="BV3" s="170"/>
      <c r="BW3" s="172" t="s">
        <v>24</v>
      </c>
      <c r="BX3" s="170"/>
      <c r="BY3" s="170"/>
      <c r="BZ3" s="170"/>
      <c r="CA3" s="170"/>
      <c r="CB3" s="170"/>
    </row>
    <row r="4" spans="1:80" s="100" customFormat="1">
      <c r="A4" s="172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/>
      <c r="AH4" s="170"/>
      <c r="AI4" s="170"/>
      <c r="AJ4" s="170"/>
      <c r="AK4" s="170"/>
      <c r="AL4" s="170"/>
      <c r="AM4" s="170"/>
      <c r="AN4" s="170"/>
      <c r="AO4" s="170"/>
      <c r="AP4" s="170"/>
      <c r="AQ4" s="170"/>
      <c r="AR4" s="170"/>
      <c r="AS4" s="170"/>
      <c r="AT4" s="170"/>
      <c r="AU4" s="170"/>
      <c r="AV4" s="170"/>
      <c r="AW4" s="170"/>
      <c r="AX4" s="170"/>
      <c r="AY4" s="170"/>
      <c r="AZ4" s="170"/>
      <c r="BA4" s="170"/>
      <c r="BB4" s="170"/>
      <c r="BC4" s="170"/>
      <c r="BD4" s="170"/>
      <c r="BE4" s="170"/>
      <c r="BF4" s="170"/>
      <c r="BG4" s="170"/>
      <c r="BH4" s="170"/>
      <c r="BI4" s="170"/>
      <c r="BJ4" s="170"/>
      <c r="BK4" s="170"/>
      <c r="BL4" s="170"/>
      <c r="BM4" s="170"/>
      <c r="BN4" s="170"/>
      <c r="BO4" s="170"/>
      <c r="BP4" s="170"/>
      <c r="BQ4" s="170"/>
      <c r="BR4" s="170"/>
      <c r="BS4" s="170"/>
      <c r="BT4" s="170"/>
      <c r="BU4" s="170"/>
      <c r="BV4" s="170"/>
      <c r="BW4" s="170"/>
      <c r="BX4" s="170"/>
      <c r="BY4" s="170"/>
      <c r="BZ4" s="170"/>
      <c r="CA4" s="170"/>
      <c r="CB4" s="170"/>
    </row>
    <row r="5" spans="1:80" s="100" customFormat="1">
      <c r="A5" s="172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</row>
    <row r="6" spans="1:80" s="100" customFormat="1">
      <c r="A6" s="721" t="s">
        <v>497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  <c r="R6" s="721"/>
      <c r="S6" s="721"/>
      <c r="T6" s="721"/>
      <c r="U6" s="721"/>
      <c r="V6" s="721"/>
      <c r="W6" s="721"/>
      <c r="X6" s="721"/>
      <c r="Y6" s="721"/>
      <c r="Z6" s="721"/>
      <c r="AA6" s="721"/>
      <c r="AB6" s="721"/>
      <c r="AC6" s="721"/>
      <c r="AD6" s="721"/>
      <c r="AE6" s="721"/>
      <c r="AF6" s="721"/>
      <c r="AG6" s="721"/>
      <c r="AH6" s="721"/>
      <c r="AI6" s="721"/>
      <c r="AJ6" s="721"/>
      <c r="AK6" s="721"/>
      <c r="AL6" s="721"/>
      <c r="AM6" s="721"/>
      <c r="AN6" s="721"/>
      <c r="AO6" s="721"/>
      <c r="AP6" s="721"/>
      <c r="AQ6" s="721"/>
      <c r="AR6" s="721"/>
      <c r="AS6" s="721"/>
      <c r="AT6" s="721"/>
      <c r="AU6" s="721"/>
      <c r="AV6" s="721"/>
      <c r="AW6" s="721"/>
      <c r="AX6" s="721"/>
      <c r="AY6" s="721"/>
      <c r="AZ6" s="721"/>
      <c r="BA6" s="721"/>
      <c r="BB6" s="721"/>
      <c r="BC6" s="721"/>
      <c r="BD6" s="721"/>
      <c r="BE6" s="721"/>
      <c r="BF6" s="721"/>
      <c r="BG6" s="721"/>
      <c r="BH6" s="721"/>
      <c r="BI6" s="721"/>
      <c r="BJ6" s="721"/>
      <c r="BK6" s="721"/>
      <c r="BL6" s="721"/>
      <c r="BM6" s="721"/>
      <c r="BN6" s="721"/>
      <c r="BO6" s="721"/>
      <c r="BP6" s="721"/>
      <c r="BQ6" s="721"/>
      <c r="BR6" s="721"/>
      <c r="BS6" s="721"/>
      <c r="BT6" s="721"/>
      <c r="BU6" s="721"/>
      <c r="BV6" s="721"/>
      <c r="BW6" s="721"/>
      <c r="BX6" s="721"/>
      <c r="BY6" s="721"/>
      <c r="BZ6" s="721"/>
      <c r="CA6" s="721"/>
      <c r="CB6" s="170"/>
    </row>
    <row r="7" spans="1:80" s="100" customFormat="1">
      <c r="A7" s="721" t="s">
        <v>1179</v>
      </c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U7" s="721"/>
      <c r="V7" s="721"/>
      <c r="W7" s="721"/>
      <c r="X7" s="721"/>
      <c r="Y7" s="721"/>
      <c r="Z7" s="721"/>
      <c r="AA7" s="721"/>
      <c r="AB7" s="721"/>
      <c r="AC7" s="721"/>
      <c r="AD7" s="721"/>
      <c r="AE7" s="721"/>
      <c r="AF7" s="721"/>
      <c r="AG7" s="721"/>
      <c r="AH7" s="721"/>
      <c r="AI7" s="721"/>
      <c r="AJ7" s="721"/>
      <c r="AK7" s="721"/>
      <c r="AL7" s="721"/>
      <c r="AM7" s="721"/>
      <c r="AN7" s="721"/>
      <c r="AO7" s="721"/>
      <c r="AP7" s="721"/>
      <c r="AQ7" s="721"/>
      <c r="AR7" s="721"/>
      <c r="AS7" s="721"/>
      <c r="AT7" s="721"/>
      <c r="AU7" s="721"/>
      <c r="AV7" s="721"/>
      <c r="AW7" s="721"/>
      <c r="AX7" s="721"/>
      <c r="AY7" s="721"/>
      <c r="AZ7" s="721"/>
      <c r="BA7" s="721"/>
      <c r="BB7" s="721"/>
      <c r="BC7" s="721"/>
      <c r="BD7" s="721"/>
      <c r="BE7" s="721"/>
      <c r="BF7" s="721"/>
      <c r="BG7" s="721"/>
      <c r="BH7" s="721"/>
      <c r="BI7" s="721"/>
      <c r="BJ7" s="721"/>
      <c r="BK7" s="721"/>
      <c r="BL7" s="721"/>
      <c r="BM7" s="721"/>
      <c r="BN7" s="721"/>
      <c r="BO7" s="721"/>
      <c r="BP7" s="721"/>
      <c r="BQ7" s="721"/>
      <c r="BR7" s="721"/>
      <c r="BS7" s="721"/>
      <c r="BT7" s="721"/>
      <c r="BU7" s="721"/>
      <c r="BV7" s="721"/>
      <c r="BW7" s="721"/>
      <c r="BX7" s="721"/>
      <c r="BY7" s="721"/>
      <c r="BZ7" s="721"/>
      <c r="CA7" s="721"/>
      <c r="CB7" s="170"/>
    </row>
    <row r="8" spans="1:80" s="100" customFormat="1">
      <c r="A8" s="721" t="str">
        <f>'10'!A8:T8</f>
        <v>за 4 квартал 2021 год</v>
      </c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1"/>
      <c r="R8" s="721"/>
      <c r="S8" s="721"/>
      <c r="T8" s="721"/>
      <c r="U8" s="721"/>
      <c r="V8" s="721"/>
      <c r="W8" s="721"/>
      <c r="X8" s="721"/>
      <c r="Y8" s="721"/>
      <c r="Z8" s="721"/>
      <c r="AA8" s="721"/>
      <c r="AB8" s="721"/>
      <c r="AC8" s="721"/>
      <c r="AD8" s="721"/>
      <c r="AE8" s="721"/>
      <c r="AF8" s="721"/>
      <c r="AG8" s="721"/>
      <c r="AH8" s="721"/>
      <c r="AI8" s="721"/>
      <c r="AJ8" s="721"/>
      <c r="AK8" s="721"/>
      <c r="AL8" s="721"/>
      <c r="AM8" s="721"/>
      <c r="AN8" s="721"/>
      <c r="AO8" s="721"/>
      <c r="AP8" s="721"/>
      <c r="AQ8" s="721"/>
      <c r="AR8" s="721"/>
      <c r="AS8" s="721"/>
      <c r="AT8" s="721"/>
      <c r="AU8" s="721"/>
      <c r="AV8" s="721"/>
      <c r="AW8" s="721"/>
      <c r="AX8" s="721"/>
      <c r="AY8" s="721"/>
      <c r="AZ8" s="721"/>
      <c r="BA8" s="721"/>
      <c r="BB8" s="721"/>
      <c r="BC8" s="721"/>
      <c r="BD8" s="721"/>
      <c r="BE8" s="721"/>
      <c r="BF8" s="721"/>
      <c r="BG8" s="721"/>
      <c r="BH8" s="721"/>
      <c r="BI8" s="721"/>
      <c r="BJ8" s="721"/>
      <c r="BK8" s="721"/>
      <c r="BL8" s="721"/>
      <c r="BM8" s="721"/>
      <c r="BN8" s="721"/>
      <c r="BO8" s="721"/>
      <c r="BP8" s="721"/>
      <c r="BQ8" s="721"/>
      <c r="BR8" s="721"/>
      <c r="BS8" s="721"/>
      <c r="BT8" s="721"/>
      <c r="BU8" s="721"/>
      <c r="BV8" s="721"/>
      <c r="BW8" s="721"/>
      <c r="BX8" s="721"/>
      <c r="BY8" s="721"/>
      <c r="BZ8" s="721"/>
      <c r="CA8" s="721"/>
      <c r="CB8" s="170"/>
    </row>
    <row r="9" spans="1:80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0"/>
      <c r="BB9" s="170"/>
      <c r="BC9" s="170"/>
      <c r="BD9" s="170"/>
      <c r="BE9" s="170"/>
      <c r="BF9" s="170"/>
      <c r="BG9" s="170"/>
      <c r="BH9" s="170"/>
      <c r="BI9" s="170"/>
      <c r="BJ9" s="170"/>
      <c r="BK9" s="170"/>
      <c r="BL9" s="170"/>
      <c r="BM9" s="170"/>
      <c r="BN9" s="170"/>
      <c r="BO9" s="170"/>
      <c r="BP9" s="170"/>
      <c r="BQ9" s="170"/>
      <c r="BR9" s="170"/>
      <c r="BS9" s="170"/>
      <c r="BT9" s="170"/>
      <c r="BU9" s="170"/>
      <c r="BV9" s="170"/>
      <c r="BW9" s="170"/>
      <c r="BX9" s="170"/>
      <c r="BY9" s="170"/>
      <c r="BZ9" s="170"/>
      <c r="CA9" s="170"/>
      <c r="CB9" s="170"/>
    </row>
    <row r="10" spans="1:80" s="100" customFormat="1">
      <c r="A10" s="722" t="s">
        <v>1171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2"/>
      <c r="AD10" s="722"/>
      <c r="AE10" s="722"/>
      <c r="AF10" s="722"/>
      <c r="AG10" s="722"/>
      <c r="AH10" s="722"/>
      <c r="AI10" s="722"/>
      <c r="AJ10" s="722"/>
      <c r="AK10" s="722"/>
      <c r="AL10" s="722"/>
      <c r="AM10" s="722"/>
      <c r="AN10" s="722"/>
      <c r="AO10" s="722"/>
      <c r="AP10" s="722"/>
      <c r="AQ10" s="722"/>
      <c r="AR10" s="722"/>
      <c r="AS10" s="722"/>
      <c r="AT10" s="722"/>
      <c r="AU10" s="722"/>
      <c r="AV10" s="722"/>
      <c r="AW10" s="722"/>
      <c r="AX10" s="722"/>
      <c r="AY10" s="722"/>
      <c r="AZ10" s="722"/>
      <c r="BA10" s="722"/>
      <c r="BB10" s="722"/>
      <c r="BC10" s="722"/>
      <c r="BD10" s="722"/>
      <c r="BE10" s="722"/>
      <c r="BF10" s="722"/>
      <c r="BG10" s="722"/>
      <c r="BH10" s="722"/>
      <c r="BI10" s="722"/>
      <c r="BJ10" s="722"/>
      <c r="BK10" s="722"/>
      <c r="BL10" s="722"/>
      <c r="BM10" s="722"/>
      <c r="BN10" s="722"/>
      <c r="BO10" s="722"/>
      <c r="BP10" s="722"/>
      <c r="BQ10" s="722"/>
      <c r="BR10" s="722"/>
      <c r="BS10" s="722"/>
      <c r="BT10" s="722"/>
      <c r="BU10" s="722"/>
      <c r="BV10" s="722"/>
      <c r="BW10" s="722"/>
      <c r="BX10" s="722"/>
      <c r="BY10" s="722"/>
      <c r="BZ10" s="722"/>
      <c r="CA10" s="170"/>
      <c r="CB10" s="170"/>
    </row>
    <row r="11" spans="1:80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0"/>
      <c r="BB11" s="170"/>
      <c r="BC11" s="170"/>
      <c r="BD11" s="170"/>
      <c r="BE11" s="170"/>
      <c r="BF11" s="170"/>
      <c r="BG11" s="170"/>
      <c r="BH11" s="170"/>
      <c r="BI11" s="170"/>
      <c r="BJ11" s="170"/>
      <c r="BK11" s="170"/>
      <c r="BL11" s="170"/>
      <c r="BM11" s="170"/>
      <c r="BN11" s="170"/>
      <c r="BO11" s="170"/>
      <c r="BP11" s="170"/>
      <c r="BQ11" s="170"/>
      <c r="BR11" s="170"/>
      <c r="BS11" s="170"/>
      <c r="BT11" s="170"/>
      <c r="BU11" s="170"/>
      <c r="BV11" s="170"/>
      <c r="BW11" s="170"/>
      <c r="BX11" s="170"/>
      <c r="BY11" s="170"/>
      <c r="BZ11" s="170"/>
      <c r="CA11" s="170"/>
      <c r="CB11" s="170"/>
    </row>
    <row r="12" spans="1:80" s="100" customFormat="1">
      <c r="A12" s="719" t="str">
        <f>'10'!A12:T12</f>
        <v xml:space="preserve">                    Год раскрытия информации: 2020 год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719"/>
      <c r="Z12" s="719"/>
      <c r="AA12" s="719"/>
      <c r="AB12" s="719"/>
      <c r="AC12" s="719"/>
      <c r="AD12" s="719"/>
      <c r="AE12" s="719"/>
      <c r="AF12" s="719"/>
      <c r="AG12" s="719"/>
      <c r="AH12" s="719"/>
      <c r="AI12" s="719"/>
      <c r="AJ12" s="719"/>
      <c r="AK12" s="719"/>
      <c r="AL12" s="719"/>
      <c r="AM12" s="719"/>
      <c r="AN12" s="719"/>
      <c r="AO12" s="719"/>
      <c r="AP12" s="719"/>
      <c r="AQ12" s="719"/>
      <c r="AR12" s="719"/>
      <c r="AS12" s="719"/>
      <c r="AT12" s="719"/>
      <c r="AU12" s="719"/>
      <c r="AV12" s="719"/>
      <c r="AW12" s="719"/>
      <c r="AX12" s="719"/>
      <c r="AY12" s="719"/>
      <c r="AZ12" s="719"/>
      <c r="BA12" s="719"/>
      <c r="BB12" s="719"/>
      <c r="BC12" s="719"/>
      <c r="BD12" s="719"/>
      <c r="BE12" s="719"/>
      <c r="BF12" s="719"/>
      <c r="BG12" s="719"/>
      <c r="BH12" s="719"/>
      <c r="BI12" s="719"/>
      <c r="BJ12" s="719"/>
      <c r="BK12" s="719"/>
      <c r="BL12" s="719"/>
      <c r="BM12" s="719"/>
      <c r="BN12" s="719"/>
      <c r="BO12" s="719"/>
      <c r="BP12" s="719"/>
      <c r="BQ12" s="719"/>
      <c r="BR12" s="719"/>
      <c r="BS12" s="719"/>
      <c r="BT12" s="719"/>
      <c r="BU12" s="719"/>
      <c r="BV12" s="719"/>
      <c r="BW12" s="719"/>
      <c r="BX12" s="719"/>
      <c r="BY12" s="719"/>
      <c r="BZ12" s="719"/>
      <c r="CA12" s="719"/>
      <c r="CB12" s="170"/>
    </row>
    <row r="13" spans="1:80" s="100" customFormat="1">
      <c r="A13" s="172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  <c r="U13" s="170"/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  <c r="AI13" s="170"/>
      <c r="AJ13" s="170"/>
      <c r="AK13" s="170"/>
      <c r="AL13" s="170"/>
      <c r="AM13" s="170"/>
      <c r="AN13" s="170"/>
      <c r="AO13" s="170"/>
      <c r="AP13" s="170"/>
      <c r="AQ13" s="170"/>
      <c r="AR13" s="170"/>
      <c r="AS13" s="170"/>
      <c r="AT13" s="170"/>
      <c r="AU13" s="170"/>
      <c r="AV13" s="170"/>
      <c r="AW13" s="170"/>
      <c r="AX13" s="170"/>
      <c r="AY13" s="170"/>
      <c r="AZ13" s="170"/>
      <c r="BA13" s="170"/>
      <c r="BB13" s="170"/>
      <c r="BC13" s="170"/>
      <c r="BD13" s="170"/>
      <c r="BE13" s="170"/>
      <c r="BF13" s="170"/>
      <c r="BG13" s="170"/>
      <c r="BH13" s="170"/>
      <c r="BI13" s="170"/>
      <c r="BJ13" s="170"/>
      <c r="BK13" s="170"/>
      <c r="BL13" s="170"/>
      <c r="BM13" s="170"/>
      <c r="BN13" s="170"/>
      <c r="BO13" s="170"/>
      <c r="BP13" s="170"/>
      <c r="BQ13" s="170"/>
      <c r="BR13" s="170"/>
      <c r="BS13" s="170"/>
      <c r="BT13" s="170"/>
      <c r="BU13" s="170"/>
      <c r="BV13" s="170"/>
      <c r="BW13" s="170"/>
      <c r="BX13" s="170"/>
      <c r="BY13" s="170"/>
      <c r="BZ13" s="170"/>
      <c r="CA13" s="170"/>
      <c r="CB13" s="170"/>
    </row>
    <row r="14" spans="1:80" s="100" customFormat="1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19"/>
      <c r="V14" s="719"/>
      <c r="W14" s="719"/>
      <c r="X14" s="719"/>
      <c r="Y14" s="719"/>
      <c r="Z14" s="719"/>
      <c r="AA14" s="719"/>
      <c r="AB14" s="719"/>
      <c r="AC14" s="719"/>
      <c r="AD14" s="719"/>
      <c r="AE14" s="719"/>
      <c r="AF14" s="719"/>
      <c r="AG14" s="719"/>
      <c r="AH14" s="719"/>
      <c r="AI14" s="719"/>
      <c r="AJ14" s="719"/>
      <c r="AK14" s="719"/>
      <c r="AL14" s="719"/>
      <c r="AM14" s="719"/>
      <c r="AN14" s="719"/>
      <c r="AO14" s="719"/>
      <c r="AP14" s="719"/>
      <c r="AQ14" s="719"/>
      <c r="AR14" s="719"/>
      <c r="AS14" s="719"/>
      <c r="AT14" s="719"/>
      <c r="AU14" s="719"/>
      <c r="AV14" s="719"/>
      <c r="AW14" s="719"/>
      <c r="AX14" s="719"/>
      <c r="AY14" s="719"/>
      <c r="AZ14" s="719"/>
      <c r="BA14" s="719"/>
      <c r="BB14" s="719"/>
      <c r="BC14" s="719"/>
      <c r="BD14" s="719"/>
      <c r="BE14" s="719"/>
      <c r="BF14" s="719"/>
      <c r="BG14" s="719"/>
      <c r="BH14" s="719"/>
      <c r="BI14" s="719"/>
      <c r="BJ14" s="719"/>
      <c r="BK14" s="719"/>
      <c r="BL14" s="719"/>
      <c r="BM14" s="719"/>
      <c r="BN14" s="719"/>
      <c r="BO14" s="719"/>
      <c r="BP14" s="719"/>
      <c r="BQ14" s="719"/>
      <c r="BR14" s="719"/>
      <c r="BS14" s="719"/>
      <c r="BT14" s="719"/>
      <c r="BU14" s="719"/>
      <c r="BV14" s="719"/>
      <c r="BW14" s="719"/>
      <c r="BX14" s="719"/>
      <c r="BY14" s="719"/>
      <c r="BZ14" s="719"/>
      <c r="CA14" s="719"/>
      <c r="CB14" s="170"/>
    </row>
    <row r="15" spans="1:80" s="100" customFormat="1">
      <c r="A15" s="72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20"/>
      <c r="C15" s="720"/>
      <c r="D15" s="720"/>
      <c r="E15" s="720"/>
      <c r="F15" s="720"/>
      <c r="G15" s="720"/>
      <c r="H15" s="720"/>
      <c r="I15" s="720"/>
      <c r="J15" s="720"/>
      <c r="K15" s="720"/>
      <c r="L15" s="720"/>
      <c r="M15" s="720"/>
      <c r="N15" s="720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  <c r="AB15" s="720"/>
      <c r="AC15" s="720"/>
      <c r="AD15" s="720"/>
      <c r="AE15" s="720"/>
      <c r="AF15" s="720"/>
      <c r="AG15" s="720"/>
      <c r="AH15" s="720"/>
      <c r="AI15" s="720"/>
      <c r="AJ15" s="720"/>
      <c r="AK15" s="720"/>
      <c r="AL15" s="720"/>
      <c r="AM15" s="720"/>
      <c r="AN15" s="720"/>
      <c r="AO15" s="720"/>
      <c r="AP15" s="720"/>
      <c r="AQ15" s="720"/>
      <c r="AR15" s="720"/>
      <c r="AS15" s="720"/>
      <c r="AT15" s="720"/>
      <c r="AU15" s="720"/>
      <c r="AV15" s="720"/>
      <c r="AW15" s="720"/>
      <c r="AX15" s="720"/>
      <c r="AY15" s="720"/>
      <c r="AZ15" s="720"/>
      <c r="BA15" s="720"/>
      <c r="BB15" s="720"/>
      <c r="BC15" s="720"/>
      <c r="BD15" s="720"/>
      <c r="BE15" s="720"/>
      <c r="BF15" s="720"/>
      <c r="BG15" s="720"/>
      <c r="BH15" s="720"/>
      <c r="BI15" s="720"/>
      <c r="BJ15" s="720"/>
      <c r="BK15" s="720"/>
      <c r="BL15" s="720"/>
      <c r="BM15" s="720"/>
      <c r="BN15" s="720"/>
      <c r="BO15" s="720"/>
      <c r="BP15" s="720"/>
      <c r="BQ15" s="720"/>
      <c r="BR15" s="720"/>
      <c r="BS15" s="720"/>
      <c r="BT15" s="720"/>
      <c r="BU15" s="720"/>
      <c r="BV15" s="720"/>
      <c r="BW15" s="720"/>
      <c r="BX15" s="720"/>
      <c r="BY15" s="720"/>
      <c r="BZ15" s="720"/>
      <c r="CA15" s="720"/>
      <c r="CB15" s="170"/>
    </row>
    <row r="16" spans="1:80" s="100" customFormat="1">
      <c r="A16" s="172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  <c r="BI16" s="170"/>
      <c r="BJ16" s="170"/>
      <c r="BK16" s="170"/>
      <c r="BL16" s="170"/>
      <c r="BM16" s="170"/>
      <c r="BN16" s="170"/>
      <c r="BO16" s="170"/>
      <c r="BP16" s="170"/>
      <c r="BQ16" s="170"/>
      <c r="BR16" s="170"/>
      <c r="BS16" s="170"/>
      <c r="BT16" s="170"/>
      <c r="BU16" s="170"/>
      <c r="BV16" s="170"/>
      <c r="BW16" s="170"/>
      <c r="BX16" s="170"/>
      <c r="BY16" s="170"/>
      <c r="BZ16" s="170"/>
      <c r="CA16" s="170"/>
      <c r="CB16" s="170"/>
    </row>
    <row r="17" spans="1:80" s="100" customFormat="1">
      <c r="A17" s="172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  <c r="BI17" s="170"/>
      <c r="BJ17" s="170"/>
      <c r="BK17" s="170"/>
      <c r="BL17" s="170"/>
      <c r="BM17" s="170"/>
      <c r="BN17" s="170"/>
      <c r="BO17" s="170"/>
      <c r="BP17" s="170"/>
      <c r="BQ17" s="170"/>
      <c r="BR17" s="170"/>
      <c r="BS17" s="170"/>
      <c r="BT17" s="170"/>
      <c r="BU17" s="170"/>
      <c r="BV17" s="170"/>
      <c r="BW17" s="170"/>
      <c r="BX17" s="170"/>
      <c r="BY17" s="170"/>
      <c r="BZ17" s="170"/>
      <c r="CA17" s="170"/>
      <c r="CB17" s="170"/>
    </row>
    <row r="18" spans="1:80" s="137" customFormat="1">
      <c r="A18" s="707" t="s">
        <v>0</v>
      </c>
      <c r="B18" s="707" t="s">
        <v>1</v>
      </c>
      <c r="C18" s="707" t="s">
        <v>2</v>
      </c>
      <c r="D18" s="707" t="s">
        <v>53</v>
      </c>
      <c r="E18" s="723" t="s">
        <v>1246</v>
      </c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4"/>
      <c r="BH18" s="724"/>
      <c r="BI18" s="724"/>
      <c r="BJ18" s="724"/>
      <c r="BK18" s="724"/>
      <c r="BL18" s="724"/>
      <c r="BM18" s="724"/>
      <c r="BN18" s="724"/>
      <c r="BO18" s="724"/>
      <c r="BP18" s="724"/>
      <c r="BQ18" s="724"/>
      <c r="BR18" s="724"/>
      <c r="BS18" s="724"/>
      <c r="BT18" s="724"/>
      <c r="BU18" s="724"/>
      <c r="BV18" s="725"/>
      <c r="BW18" s="707" t="s">
        <v>533</v>
      </c>
      <c r="BX18" s="707"/>
      <c r="BY18" s="707"/>
      <c r="BZ18" s="707"/>
      <c r="CA18" s="707" t="s">
        <v>10</v>
      </c>
      <c r="CB18" s="139"/>
    </row>
    <row r="19" spans="1:80" s="137" customFormat="1">
      <c r="A19" s="707"/>
      <c r="B19" s="707"/>
      <c r="C19" s="707"/>
      <c r="D19" s="707"/>
      <c r="E19" s="707" t="s">
        <v>11</v>
      </c>
      <c r="F19" s="707"/>
      <c r="G19" s="707"/>
      <c r="H19" s="707"/>
      <c r="I19" s="707"/>
      <c r="J19" s="707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707"/>
      <c r="AE19" s="707"/>
      <c r="AF19" s="707"/>
      <c r="AG19" s="707"/>
      <c r="AH19" s="707"/>
      <c r="AI19" s="707"/>
      <c r="AJ19" s="707"/>
      <c r="AK19" s="707"/>
      <c r="AL19" s="707"/>
      <c r="AM19" s="707"/>
      <c r="AN19" s="707" t="s">
        <v>12</v>
      </c>
      <c r="AO19" s="707"/>
      <c r="AP19" s="707"/>
      <c r="AQ19" s="707"/>
      <c r="AR19" s="707"/>
      <c r="AS19" s="707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7"/>
      <c r="BH19" s="707"/>
      <c r="BI19" s="707"/>
      <c r="BJ19" s="707"/>
      <c r="BK19" s="707"/>
      <c r="BL19" s="707"/>
      <c r="BM19" s="707"/>
      <c r="BN19" s="707"/>
      <c r="BO19" s="707"/>
      <c r="BP19" s="707"/>
      <c r="BQ19" s="707"/>
      <c r="BR19" s="707"/>
      <c r="BS19" s="707"/>
      <c r="BT19" s="707"/>
      <c r="BU19" s="707"/>
      <c r="BV19" s="707"/>
      <c r="BW19" s="707"/>
      <c r="BX19" s="707"/>
      <c r="BY19" s="707"/>
      <c r="BZ19" s="707"/>
      <c r="CA19" s="707"/>
      <c r="CB19" s="139"/>
    </row>
    <row r="20" spans="1:80" s="137" customFormat="1">
      <c r="A20" s="707"/>
      <c r="B20" s="707"/>
      <c r="C20" s="707"/>
      <c r="D20" s="707"/>
      <c r="E20" s="707" t="s">
        <v>484</v>
      </c>
      <c r="F20" s="707"/>
      <c r="G20" s="707"/>
      <c r="H20" s="707"/>
      <c r="I20" s="707"/>
      <c r="J20" s="707"/>
      <c r="K20" s="707"/>
      <c r="L20" s="707" t="s">
        <v>485</v>
      </c>
      <c r="M20" s="707"/>
      <c r="N20" s="707"/>
      <c r="O20" s="707"/>
      <c r="P20" s="707"/>
      <c r="Q20" s="707"/>
      <c r="R20" s="707"/>
      <c r="S20" s="707" t="s">
        <v>486</v>
      </c>
      <c r="T20" s="707"/>
      <c r="U20" s="707"/>
      <c r="V20" s="707"/>
      <c r="W20" s="707"/>
      <c r="X20" s="707"/>
      <c r="Y20" s="707"/>
      <c r="Z20" s="707" t="s">
        <v>487</v>
      </c>
      <c r="AA20" s="707"/>
      <c r="AB20" s="707"/>
      <c r="AC20" s="707"/>
      <c r="AD20" s="707"/>
      <c r="AE20" s="707"/>
      <c r="AF20" s="707"/>
      <c r="AG20" s="707" t="s">
        <v>488</v>
      </c>
      <c r="AH20" s="707"/>
      <c r="AI20" s="707"/>
      <c r="AJ20" s="707"/>
      <c r="AK20" s="707"/>
      <c r="AL20" s="707"/>
      <c r="AM20" s="707"/>
      <c r="AN20" s="707" t="s">
        <v>484</v>
      </c>
      <c r="AO20" s="707"/>
      <c r="AP20" s="707"/>
      <c r="AQ20" s="707"/>
      <c r="AR20" s="707"/>
      <c r="AS20" s="707"/>
      <c r="AT20" s="707"/>
      <c r="AU20" s="707" t="s">
        <v>485</v>
      </c>
      <c r="AV20" s="707"/>
      <c r="AW20" s="707"/>
      <c r="AX20" s="707"/>
      <c r="AY20" s="707"/>
      <c r="AZ20" s="707"/>
      <c r="BA20" s="707"/>
      <c r="BB20" s="707" t="s">
        <v>486</v>
      </c>
      <c r="BC20" s="707"/>
      <c r="BD20" s="707"/>
      <c r="BE20" s="707"/>
      <c r="BF20" s="707"/>
      <c r="BG20" s="707"/>
      <c r="BH20" s="707"/>
      <c r="BI20" s="707" t="s">
        <v>487</v>
      </c>
      <c r="BJ20" s="707"/>
      <c r="BK20" s="707"/>
      <c r="BL20" s="707"/>
      <c r="BM20" s="707"/>
      <c r="BN20" s="707"/>
      <c r="BO20" s="707"/>
      <c r="BP20" s="707" t="s">
        <v>488</v>
      </c>
      <c r="BQ20" s="707"/>
      <c r="BR20" s="707"/>
      <c r="BS20" s="707"/>
      <c r="BT20" s="707"/>
      <c r="BU20" s="707"/>
      <c r="BV20" s="707"/>
      <c r="BW20" s="707"/>
      <c r="BX20" s="707"/>
      <c r="BY20" s="707"/>
      <c r="BZ20" s="707"/>
      <c r="CA20" s="707"/>
      <c r="CB20" s="139"/>
    </row>
    <row r="21" spans="1:80" s="137" customFormat="1" ht="47.25">
      <c r="A21" s="707"/>
      <c r="B21" s="707"/>
      <c r="C21" s="707"/>
      <c r="D21" s="707"/>
      <c r="E21" s="583" t="s">
        <v>56</v>
      </c>
      <c r="F21" s="707" t="s">
        <v>57</v>
      </c>
      <c r="G21" s="707"/>
      <c r="H21" s="707"/>
      <c r="I21" s="707"/>
      <c r="J21" s="707"/>
      <c r="K21" s="707"/>
      <c r="L21" s="583" t="s">
        <v>56</v>
      </c>
      <c r="M21" s="707" t="s">
        <v>57</v>
      </c>
      <c r="N21" s="707"/>
      <c r="O21" s="707"/>
      <c r="P21" s="707"/>
      <c r="Q21" s="707"/>
      <c r="R21" s="707"/>
      <c r="S21" s="583" t="s">
        <v>56</v>
      </c>
      <c r="T21" s="707" t="s">
        <v>57</v>
      </c>
      <c r="U21" s="707"/>
      <c r="V21" s="707"/>
      <c r="W21" s="707"/>
      <c r="X21" s="707"/>
      <c r="Y21" s="707"/>
      <c r="Z21" s="583" t="s">
        <v>56</v>
      </c>
      <c r="AA21" s="707" t="s">
        <v>57</v>
      </c>
      <c r="AB21" s="707"/>
      <c r="AC21" s="707"/>
      <c r="AD21" s="707"/>
      <c r="AE21" s="707"/>
      <c r="AF21" s="707"/>
      <c r="AG21" s="583" t="s">
        <v>56</v>
      </c>
      <c r="AH21" s="707" t="s">
        <v>57</v>
      </c>
      <c r="AI21" s="707"/>
      <c r="AJ21" s="707"/>
      <c r="AK21" s="707"/>
      <c r="AL21" s="707"/>
      <c r="AM21" s="707"/>
      <c r="AN21" s="583" t="s">
        <v>56</v>
      </c>
      <c r="AO21" s="707" t="s">
        <v>57</v>
      </c>
      <c r="AP21" s="707"/>
      <c r="AQ21" s="707"/>
      <c r="AR21" s="707"/>
      <c r="AS21" s="707"/>
      <c r="AT21" s="707"/>
      <c r="AU21" s="583" t="s">
        <v>56</v>
      </c>
      <c r="AV21" s="707" t="s">
        <v>57</v>
      </c>
      <c r="AW21" s="707"/>
      <c r="AX21" s="707"/>
      <c r="AY21" s="707"/>
      <c r="AZ21" s="707"/>
      <c r="BA21" s="707"/>
      <c r="BB21" s="623" t="s">
        <v>56</v>
      </c>
      <c r="BC21" s="707" t="s">
        <v>57</v>
      </c>
      <c r="BD21" s="707"/>
      <c r="BE21" s="707"/>
      <c r="BF21" s="707"/>
      <c r="BG21" s="707"/>
      <c r="BH21" s="707"/>
      <c r="BI21" s="623" t="s">
        <v>56</v>
      </c>
      <c r="BJ21" s="707" t="s">
        <v>57</v>
      </c>
      <c r="BK21" s="707"/>
      <c r="BL21" s="707"/>
      <c r="BM21" s="707"/>
      <c r="BN21" s="707"/>
      <c r="BO21" s="707"/>
      <c r="BP21" s="623" t="s">
        <v>56</v>
      </c>
      <c r="BQ21" s="707" t="s">
        <v>57</v>
      </c>
      <c r="BR21" s="707"/>
      <c r="BS21" s="707"/>
      <c r="BT21" s="707"/>
      <c r="BU21" s="707"/>
      <c r="BV21" s="707"/>
      <c r="BW21" s="707" t="s">
        <v>56</v>
      </c>
      <c r="BX21" s="707"/>
      <c r="BY21" s="707" t="s">
        <v>57</v>
      </c>
      <c r="BZ21" s="707"/>
      <c r="CA21" s="707"/>
      <c r="CB21" s="139"/>
    </row>
    <row r="22" spans="1:80" s="137" customFormat="1" ht="78" customHeight="1">
      <c r="A22" s="707"/>
      <c r="B22" s="707"/>
      <c r="C22" s="707"/>
      <c r="D22" s="707"/>
      <c r="E22" s="583" t="s">
        <v>48</v>
      </c>
      <c r="F22" s="583" t="s">
        <v>48</v>
      </c>
      <c r="G22" s="583" t="s">
        <v>58</v>
      </c>
      <c r="H22" s="583" t="s">
        <v>59</v>
      </c>
      <c r="I22" s="583" t="s">
        <v>60</v>
      </c>
      <c r="J22" s="583" t="s">
        <v>61</v>
      </c>
      <c r="K22" s="583" t="s">
        <v>62</v>
      </c>
      <c r="L22" s="583" t="s">
        <v>48</v>
      </c>
      <c r="M22" s="583" t="s">
        <v>48</v>
      </c>
      <c r="N22" s="583" t="s">
        <v>58</v>
      </c>
      <c r="O22" s="583" t="s">
        <v>59</v>
      </c>
      <c r="P22" s="583" t="s">
        <v>60</v>
      </c>
      <c r="Q22" s="583" t="s">
        <v>61</v>
      </c>
      <c r="R22" s="583" t="s">
        <v>62</v>
      </c>
      <c r="S22" s="583" t="s">
        <v>48</v>
      </c>
      <c r="T22" s="583" t="s">
        <v>48</v>
      </c>
      <c r="U22" s="583" t="s">
        <v>58</v>
      </c>
      <c r="V22" s="583" t="s">
        <v>59</v>
      </c>
      <c r="W22" s="583" t="s">
        <v>60</v>
      </c>
      <c r="X22" s="583" t="s">
        <v>61</v>
      </c>
      <c r="Y22" s="583" t="s">
        <v>62</v>
      </c>
      <c r="Z22" s="583" t="s">
        <v>48</v>
      </c>
      <c r="AA22" s="583" t="s">
        <v>48</v>
      </c>
      <c r="AB22" s="583" t="s">
        <v>58</v>
      </c>
      <c r="AC22" s="583" t="s">
        <v>59</v>
      </c>
      <c r="AD22" s="583" t="s">
        <v>60</v>
      </c>
      <c r="AE22" s="583" t="s">
        <v>61</v>
      </c>
      <c r="AF22" s="583" t="s">
        <v>62</v>
      </c>
      <c r="AG22" s="583" t="s">
        <v>48</v>
      </c>
      <c r="AH22" s="583" t="s">
        <v>48</v>
      </c>
      <c r="AI22" s="583" t="s">
        <v>58</v>
      </c>
      <c r="AJ22" s="583" t="s">
        <v>59</v>
      </c>
      <c r="AK22" s="583" t="s">
        <v>60</v>
      </c>
      <c r="AL22" s="583" t="s">
        <v>61</v>
      </c>
      <c r="AM22" s="583" t="s">
        <v>62</v>
      </c>
      <c r="AN22" s="583" t="s">
        <v>48</v>
      </c>
      <c r="AO22" s="623" t="s">
        <v>48</v>
      </c>
      <c r="AP22" s="583" t="s">
        <v>58</v>
      </c>
      <c r="AQ22" s="583" t="s">
        <v>59</v>
      </c>
      <c r="AR22" s="583" t="s">
        <v>60</v>
      </c>
      <c r="AS22" s="583" t="s">
        <v>61</v>
      </c>
      <c r="AT22" s="583" t="s">
        <v>62</v>
      </c>
      <c r="AU22" s="583" t="s">
        <v>48</v>
      </c>
      <c r="AV22" s="623" t="s">
        <v>48</v>
      </c>
      <c r="AW22" s="623" t="s">
        <v>58</v>
      </c>
      <c r="AX22" s="623" t="s">
        <v>59</v>
      </c>
      <c r="AY22" s="623" t="s">
        <v>60</v>
      </c>
      <c r="AZ22" s="623" t="s">
        <v>61</v>
      </c>
      <c r="BA22" s="623" t="s">
        <v>62</v>
      </c>
      <c r="BB22" s="623" t="s">
        <v>48</v>
      </c>
      <c r="BC22" s="623" t="s">
        <v>48</v>
      </c>
      <c r="BD22" s="623" t="s">
        <v>58</v>
      </c>
      <c r="BE22" s="623" t="s">
        <v>59</v>
      </c>
      <c r="BF22" s="623" t="s">
        <v>60</v>
      </c>
      <c r="BG22" s="623" t="s">
        <v>61</v>
      </c>
      <c r="BH22" s="623" t="s">
        <v>62</v>
      </c>
      <c r="BI22" s="623" t="s">
        <v>48</v>
      </c>
      <c r="BJ22" s="623" t="s">
        <v>48</v>
      </c>
      <c r="BK22" s="623" t="s">
        <v>58</v>
      </c>
      <c r="BL22" s="623" t="s">
        <v>59</v>
      </c>
      <c r="BM22" s="623" t="s">
        <v>60</v>
      </c>
      <c r="BN22" s="623" t="s">
        <v>61</v>
      </c>
      <c r="BO22" s="623" t="s">
        <v>62</v>
      </c>
      <c r="BP22" s="623" t="s">
        <v>48</v>
      </c>
      <c r="BQ22" s="623" t="s">
        <v>48</v>
      </c>
      <c r="BR22" s="623" t="s">
        <v>58</v>
      </c>
      <c r="BS22" s="623" t="s">
        <v>59</v>
      </c>
      <c r="BT22" s="623" t="s">
        <v>60</v>
      </c>
      <c r="BU22" s="623" t="s">
        <v>61</v>
      </c>
      <c r="BV22" s="623" t="s">
        <v>62</v>
      </c>
      <c r="BW22" s="583" t="s">
        <v>48</v>
      </c>
      <c r="BX22" s="583" t="s">
        <v>20</v>
      </c>
      <c r="BY22" s="583" t="s">
        <v>48</v>
      </c>
      <c r="BZ22" s="583" t="s">
        <v>20</v>
      </c>
      <c r="CA22" s="707"/>
      <c r="CB22" s="139"/>
    </row>
    <row r="23" spans="1:80" s="137" customFormat="1">
      <c r="A23" s="583">
        <v>1</v>
      </c>
      <c r="B23" s="583">
        <v>2</v>
      </c>
      <c r="C23" s="583">
        <v>3</v>
      </c>
      <c r="D23" s="583">
        <v>4</v>
      </c>
      <c r="E23" s="583" t="s">
        <v>498</v>
      </c>
      <c r="F23" s="583" t="s">
        <v>499</v>
      </c>
      <c r="G23" s="583" t="s">
        <v>500</v>
      </c>
      <c r="H23" s="583" t="s">
        <v>501</v>
      </c>
      <c r="I23" s="583" t="s">
        <v>502</v>
      </c>
      <c r="J23" s="583" t="s">
        <v>503</v>
      </c>
      <c r="K23" s="583" t="s">
        <v>504</v>
      </c>
      <c r="L23" s="583" t="s">
        <v>505</v>
      </c>
      <c r="M23" s="583" t="s">
        <v>506</v>
      </c>
      <c r="N23" s="583" t="s">
        <v>507</v>
      </c>
      <c r="O23" s="583" t="s">
        <v>508</v>
      </c>
      <c r="P23" s="583" t="s">
        <v>509</v>
      </c>
      <c r="Q23" s="583" t="s">
        <v>510</v>
      </c>
      <c r="R23" s="583" t="s">
        <v>511</v>
      </c>
      <c r="S23" s="583" t="s">
        <v>512</v>
      </c>
      <c r="T23" s="583" t="s">
        <v>513</v>
      </c>
      <c r="U23" s="583" t="s">
        <v>514</v>
      </c>
      <c r="V23" s="583" t="s">
        <v>515</v>
      </c>
      <c r="W23" s="583" t="s">
        <v>516</v>
      </c>
      <c r="X23" s="583" t="s">
        <v>517</v>
      </c>
      <c r="Y23" s="583" t="s">
        <v>518</v>
      </c>
      <c r="Z23" s="583" t="s">
        <v>519</v>
      </c>
      <c r="AA23" s="583" t="s">
        <v>520</v>
      </c>
      <c r="AB23" s="583" t="s">
        <v>521</v>
      </c>
      <c r="AC23" s="583" t="s">
        <v>522</v>
      </c>
      <c r="AD23" s="583" t="s">
        <v>523</v>
      </c>
      <c r="AE23" s="583" t="s">
        <v>524</v>
      </c>
      <c r="AF23" s="583" t="s">
        <v>525</v>
      </c>
      <c r="AG23" s="583" t="s">
        <v>526</v>
      </c>
      <c r="AH23" s="583" t="s">
        <v>527</v>
      </c>
      <c r="AI23" s="583" t="s">
        <v>528</v>
      </c>
      <c r="AJ23" s="583" t="s">
        <v>529</v>
      </c>
      <c r="AK23" s="583" t="s">
        <v>530</v>
      </c>
      <c r="AL23" s="583" t="s">
        <v>531</v>
      </c>
      <c r="AM23" s="583" t="s">
        <v>532</v>
      </c>
      <c r="AN23" s="583" t="s">
        <v>534</v>
      </c>
      <c r="AO23" s="623" t="s">
        <v>535</v>
      </c>
      <c r="AP23" s="583" t="s">
        <v>536</v>
      </c>
      <c r="AQ23" s="583" t="s">
        <v>537</v>
      </c>
      <c r="AR23" s="583" t="s">
        <v>538</v>
      </c>
      <c r="AS23" s="583" t="s">
        <v>539</v>
      </c>
      <c r="AT23" s="583" t="s">
        <v>540</v>
      </c>
      <c r="AU23" s="583" t="s">
        <v>541</v>
      </c>
      <c r="AV23" s="623" t="s">
        <v>542</v>
      </c>
      <c r="AW23" s="623" t="s">
        <v>543</v>
      </c>
      <c r="AX23" s="623" t="s">
        <v>544</v>
      </c>
      <c r="AY23" s="623" t="s">
        <v>545</v>
      </c>
      <c r="AZ23" s="623" t="s">
        <v>546</v>
      </c>
      <c r="BA23" s="623" t="s">
        <v>547</v>
      </c>
      <c r="BB23" s="623" t="s">
        <v>548</v>
      </c>
      <c r="BC23" s="623" t="s">
        <v>549</v>
      </c>
      <c r="BD23" s="623" t="s">
        <v>550</v>
      </c>
      <c r="BE23" s="623" t="s">
        <v>551</v>
      </c>
      <c r="BF23" s="623" t="s">
        <v>552</v>
      </c>
      <c r="BG23" s="623" t="s">
        <v>553</v>
      </c>
      <c r="BH23" s="623" t="s">
        <v>554</v>
      </c>
      <c r="BI23" s="623" t="s">
        <v>555</v>
      </c>
      <c r="BJ23" s="623" t="s">
        <v>556</v>
      </c>
      <c r="BK23" s="623" t="s">
        <v>557</v>
      </c>
      <c r="BL23" s="623" t="s">
        <v>558</v>
      </c>
      <c r="BM23" s="623" t="s">
        <v>559</v>
      </c>
      <c r="BN23" s="623" t="s">
        <v>560</v>
      </c>
      <c r="BO23" s="623" t="s">
        <v>561</v>
      </c>
      <c r="BP23" s="623" t="s">
        <v>562</v>
      </c>
      <c r="BQ23" s="623" t="s">
        <v>563</v>
      </c>
      <c r="BR23" s="623" t="s">
        <v>564</v>
      </c>
      <c r="BS23" s="623" t="s">
        <v>565</v>
      </c>
      <c r="BT23" s="623" t="s">
        <v>566</v>
      </c>
      <c r="BU23" s="623" t="s">
        <v>567</v>
      </c>
      <c r="BV23" s="623" t="s">
        <v>568</v>
      </c>
      <c r="BW23" s="583">
        <v>7</v>
      </c>
      <c r="BX23" s="583">
        <v>8</v>
      </c>
      <c r="BY23" s="583">
        <v>9</v>
      </c>
      <c r="BZ23" s="583">
        <v>10</v>
      </c>
      <c r="CA23" s="583">
        <v>11</v>
      </c>
      <c r="CB23" s="139"/>
    </row>
    <row r="24" spans="1:80" s="137" customFormat="1" ht="31.5">
      <c r="A24" s="101">
        <v>0</v>
      </c>
      <c r="B24" s="107" t="s">
        <v>21</v>
      </c>
      <c r="C24" s="107" t="s">
        <v>856</v>
      </c>
      <c r="D24" s="127">
        <f>SUM(D25:D30)</f>
        <v>0</v>
      </c>
      <c r="E24" s="127">
        <f t="shared" ref="E24:AM24" si="0">SUM(E25:E30)</f>
        <v>0</v>
      </c>
      <c r="F24" s="127">
        <f t="shared" si="0"/>
        <v>63.856231000000001</v>
      </c>
      <c r="G24" s="127">
        <f t="shared" si="0"/>
        <v>0</v>
      </c>
      <c r="H24" s="127">
        <f t="shared" si="0"/>
        <v>0</v>
      </c>
      <c r="I24" s="127">
        <f t="shared" si="0"/>
        <v>34.730000000000004</v>
      </c>
      <c r="J24" s="127">
        <f t="shared" si="0"/>
        <v>2.5000000000000001E-2</v>
      </c>
      <c r="K24" s="127">
        <f t="shared" si="0"/>
        <v>44</v>
      </c>
      <c r="L24" s="127">
        <f t="shared" si="0"/>
        <v>0</v>
      </c>
      <c r="M24" s="127">
        <f t="shared" si="0"/>
        <v>0</v>
      </c>
      <c r="N24" s="127">
        <f t="shared" si="0"/>
        <v>0</v>
      </c>
      <c r="O24" s="127">
        <f t="shared" si="0"/>
        <v>0</v>
      </c>
      <c r="P24" s="127">
        <f t="shared" si="0"/>
        <v>0</v>
      </c>
      <c r="Q24" s="127">
        <f t="shared" si="0"/>
        <v>0</v>
      </c>
      <c r="R24" s="127">
        <f t="shared" si="0"/>
        <v>0</v>
      </c>
      <c r="S24" s="127">
        <f t="shared" si="0"/>
        <v>0</v>
      </c>
      <c r="T24" s="127">
        <f t="shared" si="0"/>
        <v>0</v>
      </c>
      <c r="U24" s="127">
        <f t="shared" si="0"/>
        <v>0</v>
      </c>
      <c r="V24" s="127">
        <f t="shared" si="0"/>
        <v>0</v>
      </c>
      <c r="W24" s="127">
        <f t="shared" si="0"/>
        <v>0</v>
      </c>
      <c r="X24" s="127">
        <f t="shared" si="0"/>
        <v>0</v>
      </c>
      <c r="Y24" s="127">
        <f t="shared" si="0"/>
        <v>0</v>
      </c>
      <c r="Z24" s="127">
        <f t="shared" si="0"/>
        <v>0</v>
      </c>
      <c r="AA24" s="127">
        <f t="shared" si="0"/>
        <v>0</v>
      </c>
      <c r="AB24" s="127">
        <f t="shared" si="0"/>
        <v>0</v>
      </c>
      <c r="AC24" s="127">
        <f t="shared" si="0"/>
        <v>0</v>
      </c>
      <c r="AD24" s="127">
        <f t="shared" si="0"/>
        <v>0</v>
      </c>
      <c r="AE24" s="127">
        <f t="shared" si="0"/>
        <v>0</v>
      </c>
      <c r="AF24" s="127">
        <f t="shared" si="0"/>
        <v>0</v>
      </c>
      <c r="AG24" s="127">
        <f t="shared" si="0"/>
        <v>0</v>
      </c>
      <c r="AH24" s="127">
        <f t="shared" si="0"/>
        <v>63.856231000000001</v>
      </c>
      <c r="AI24" s="127">
        <f t="shared" si="0"/>
        <v>0</v>
      </c>
      <c r="AJ24" s="127">
        <f t="shared" si="0"/>
        <v>0</v>
      </c>
      <c r="AK24" s="127">
        <f t="shared" si="0"/>
        <v>34.730000000000004</v>
      </c>
      <c r="AL24" s="127">
        <f t="shared" si="0"/>
        <v>2.5000000000000001E-2</v>
      </c>
      <c r="AM24" s="127">
        <f t="shared" si="0"/>
        <v>44</v>
      </c>
      <c r="AN24" s="126">
        <f t="shared" ref="AN24:AN54" si="1">AU24+BB24+BI24+BP24</f>
        <v>0</v>
      </c>
      <c r="AO24" s="126">
        <f t="shared" ref="AO24:AO54" si="2">AV24+BC24+BJ24+BQ24</f>
        <v>15.540701649999999</v>
      </c>
      <c r="AP24" s="126">
        <f t="shared" ref="AP24:AP54" si="3">AW24+BD24+BK24+BR24</f>
        <v>0</v>
      </c>
      <c r="AQ24" s="126">
        <f t="shared" ref="AQ24:AQ54" si="4">AX24+BE24+BL24+BS24</f>
        <v>0</v>
      </c>
      <c r="AR24" s="126">
        <f t="shared" ref="AR24:AR54" si="5">AY24+BF24+BM24+BT24</f>
        <v>7.5817000000000005</v>
      </c>
      <c r="AS24" s="126">
        <f t="shared" ref="AS24:AS54" si="6">AZ24+BG24+BN24+BU24</f>
        <v>0.57000000000000006</v>
      </c>
      <c r="AT24" s="126">
        <f t="shared" ref="AT24:AT54" si="7">BA24+BH24+BO24+BV24</f>
        <v>0</v>
      </c>
      <c r="AU24" s="126">
        <f t="shared" ref="AU24:BV24" si="8">AU25+AU26+AU27+AU28+AU29+AU30</f>
        <v>0</v>
      </c>
      <c r="AV24" s="126">
        <f t="shared" si="8"/>
        <v>4.1784786199999999</v>
      </c>
      <c r="AW24" s="126">
        <f t="shared" si="8"/>
        <v>0</v>
      </c>
      <c r="AX24" s="126">
        <f t="shared" si="8"/>
        <v>0</v>
      </c>
      <c r="AY24" s="126">
        <f>AY25+AY26+AY27+AY28+AY29+AY30</f>
        <v>3.2457000000000003</v>
      </c>
      <c r="AZ24" s="126">
        <f t="shared" si="8"/>
        <v>0</v>
      </c>
      <c r="BA24" s="126">
        <f t="shared" si="8"/>
        <v>0</v>
      </c>
      <c r="BB24" s="126">
        <f t="shared" si="8"/>
        <v>0</v>
      </c>
      <c r="BC24" s="126">
        <f t="shared" si="8"/>
        <v>2.2368517499999996</v>
      </c>
      <c r="BD24" s="126">
        <f t="shared" si="8"/>
        <v>0</v>
      </c>
      <c r="BE24" s="126">
        <f t="shared" si="8"/>
        <v>0</v>
      </c>
      <c r="BF24" s="126">
        <f>BF25+BF26+BF27+BF28+BF29+BF30</f>
        <v>1.3693</v>
      </c>
      <c r="BG24" s="126">
        <f t="shared" si="8"/>
        <v>0</v>
      </c>
      <c r="BH24" s="126">
        <f t="shared" si="8"/>
        <v>0</v>
      </c>
      <c r="BI24" s="126">
        <f t="shared" si="8"/>
        <v>0</v>
      </c>
      <c r="BJ24" s="126">
        <f t="shared" si="8"/>
        <v>3.77993398</v>
      </c>
      <c r="BK24" s="126">
        <f t="shared" si="8"/>
        <v>0</v>
      </c>
      <c r="BL24" s="126">
        <f t="shared" si="8"/>
        <v>0</v>
      </c>
      <c r="BM24" s="126">
        <f t="shared" si="8"/>
        <v>0.95760000000000012</v>
      </c>
      <c r="BN24" s="126">
        <f t="shared" si="8"/>
        <v>0.25</v>
      </c>
      <c r="BO24" s="126">
        <f t="shared" si="8"/>
        <v>0</v>
      </c>
      <c r="BP24" s="126">
        <f t="shared" si="8"/>
        <v>0</v>
      </c>
      <c r="BQ24" s="126">
        <f t="shared" si="8"/>
        <v>5.3454373000000004</v>
      </c>
      <c r="BR24" s="126">
        <f t="shared" si="8"/>
        <v>0</v>
      </c>
      <c r="BS24" s="126">
        <f t="shared" si="8"/>
        <v>0</v>
      </c>
      <c r="BT24" s="126">
        <f>BT25+BT26+BT27+BT28+BT29+BT30</f>
        <v>2.0091000000000001</v>
      </c>
      <c r="BU24" s="126">
        <f t="shared" si="8"/>
        <v>0.32</v>
      </c>
      <c r="BV24" s="126">
        <f t="shared" si="8"/>
        <v>0</v>
      </c>
      <c r="BW24" s="126">
        <f t="shared" ref="BW24:BW31" si="9">E24-AN24</f>
        <v>0</v>
      </c>
      <c r="BX24" s="586">
        <v>0</v>
      </c>
      <c r="BY24" s="126">
        <f t="shared" ref="BY24:BY54" si="10">F24-AO24</f>
        <v>48.315529350000006</v>
      </c>
      <c r="BZ24" s="583"/>
      <c r="CA24" s="176">
        <f>'10'!T22</f>
        <v>0</v>
      </c>
      <c r="CB24" s="139"/>
    </row>
    <row r="25" spans="1:80" s="137" customFormat="1">
      <c r="A25" s="101" t="s">
        <v>857</v>
      </c>
      <c r="B25" s="107" t="s">
        <v>858</v>
      </c>
      <c r="C25" s="107" t="s">
        <v>856</v>
      </c>
      <c r="D25" s="127">
        <f>D31</f>
        <v>0</v>
      </c>
      <c r="E25" s="127">
        <f t="shared" ref="E25:AM25" si="11">E31</f>
        <v>0</v>
      </c>
      <c r="F25" s="127">
        <f t="shared" si="11"/>
        <v>54.312020000000004</v>
      </c>
      <c r="G25" s="127">
        <f t="shared" si="11"/>
        <v>0</v>
      </c>
      <c r="H25" s="127">
        <f t="shared" si="11"/>
        <v>0</v>
      </c>
      <c r="I25" s="127">
        <f t="shared" si="11"/>
        <v>30.05</v>
      </c>
      <c r="J25" s="127">
        <f t="shared" si="11"/>
        <v>2.5000000000000001E-2</v>
      </c>
      <c r="K25" s="127">
        <f t="shared" si="11"/>
        <v>0</v>
      </c>
      <c r="L25" s="127">
        <f t="shared" si="11"/>
        <v>0</v>
      </c>
      <c r="M25" s="127">
        <f t="shared" si="11"/>
        <v>0</v>
      </c>
      <c r="N25" s="127">
        <f t="shared" si="11"/>
        <v>0</v>
      </c>
      <c r="O25" s="127">
        <f t="shared" si="11"/>
        <v>0</v>
      </c>
      <c r="P25" s="127">
        <f t="shared" si="11"/>
        <v>0</v>
      </c>
      <c r="Q25" s="127">
        <f t="shared" si="11"/>
        <v>0</v>
      </c>
      <c r="R25" s="127">
        <f t="shared" si="11"/>
        <v>0</v>
      </c>
      <c r="S25" s="127">
        <f t="shared" si="11"/>
        <v>0</v>
      </c>
      <c r="T25" s="127">
        <f t="shared" si="11"/>
        <v>0</v>
      </c>
      <c r="U25" s="127">
        <f t="shared" si="11"/>
        <v>0</v>
      </c>
      <c r="V25" s="127">
        <f t="shared" si="11"/>
        <v>0</v>
      </c>
      <c r="W25" s="127">
        <f t="shared" si="11"/>
        <v>0</v>
      </c>
      <c r="X25" s="127">
        <f t="shared" si="11"/>
        <v>0</v>
      </c>
      <c r="Y25" s="127">
        <f t="shared" si="11"/>
        <v>0</v>
      </c>
      <c r="Z25" s="127">
        <f t="shared" si="11"/>
        <v>0</v>
      </c>
      <c r="AA25" s="127">
        <f t="shared" si="11"/>
        <v>0</v>
      </c>
      <c r="AB25" s="127">
        <f t="shared" si="11"/>
        <v>0</v>
      </c>
      <c r="AC25" s="127">
        <f t="shared" si="11"/>
        <v>0</v>
      </c>
      <c r="AD25" s="127">
        <f t="shared" si="11"/>
        <v>0</v>
      </c>
      <c r="AE25" s="127">
        <f t="shared" si="11"/>
        <v>0</v>
      </c>
      <c r="AF25" s="127">
        <f t="shared" si="11"/>
        <v>0</v>
      </c>
      <c r="AG25" s="127">
        <f t="shared" si="11"/>
        <v>0</v>
      </c>
      <c r="AH25" s="127">
        <f t="shared" si="11"/>
        <v>54.312020000000004</v>
      </c>
      <c r="AI25" s="127">
        <f t="shared" si="11"/>
        <v>0</v>
      </c>
      <c r="AJ25" s="127">
        <f t="shared" si="11"/>
        <v>0</v>
      </c>
      <c r="AK25" s="127">
        <f t="shared" si="11"/>
        <v>30.05</v>
      </c>
      <c r="AL25" s="127">
        <f t="shared" si="11"/>
        <v>2.5000000000000001E-2</v>
      </c>
      <c r="AM25" s="127">
        <f t="shared" si="11"/>
        <v>0</v>
      </c>
      <c r="AN25" s="126">
        <f t="shared" si="1"/>
        <v>0</v>
      </c>
      <c r="AO25" s="126">
        <f t="shared" si="2"/>
        <v>14.843201649999999</v>
      </c>
      <c r="AP25" s="126">
        <f t="shared" si="3"/>
        <v>0</v>
      </c>
      <c r="AQ25" s="126">
        <f t="shared" si="4"/>
        <v>0</v>
      </c>
      <c r="AR25" s="126">
        <f t="shared" si="5"/>
        <v>7.5817000000000005</v>
      </c>
      <c r="AS25" s="126">
        <f t="shared" si="6"/>
        <v>0.57000000000000006</v>
      </c>
      <c r="AT25" s="126">
        <f t="shared" si="7"/>
        <v>0</v>
      </c>
      <c r="AU25" s="126">
        <f>AU31+AU117+AU120+AU129</f>
        <v>0</v>
      </c>
      <c r="AV25" s="126">
        <f>AV31+AV117+AV120+AV129</f>
        <v>4.1784786199999999</v>
      </c>
      <c r="AW25" s="126">
        <f>AW31+AW117+AW120+AW129</f>
        <v>0</v>
      </c>
      <c r="AX25" s="126">
        <f>AX31+AX117+AX120+AX129</f>
        <v>0</v>
      </c>
      <c r="AY25" s="126">
        <f>AY31+AY117+AY120+AY129</f>
        <v>3.2457000000000003</v>
      </c>
      <c r="AZ25" s="126">
        <f>AZ31+AZ117+AZ120+AZ129</f>
        <v>0</v>
      </c>
      <c r="BA25" s="126">
        <f>BA31+BA117+BA120+BA129</f>
        <v>0</v>
      </c>
      <c r="BB25" s="126">
        <f>BB31+BB117+BB120+BB129</f>
        <v>0</v>
      </c>
      <c r="BC25" s="126">
        <f>BC31+BC117+BC120+BC129</f>
        <v>2.2368517499999996</v>
      </c>
      <c r="BD25" s="126">
        <f>BD31+BD117+BD120+BD129</f>
        <v>0</v>
      </c>
      <c r="BE25" s="126">
        <f>BE31+BE117+BE120+BE129</f>
        <v>0</v>
      </c>
      <c r="BF25" s="126">
        <f>BF31+BF117+BF120+BF129</f>
        <v>1.3693</v>
      </c>
      <c r="BG25" s="126">
        <f>BG31+BG117+BG120+BG129</f>
        <v>0</v>
      </c>
      <c r="BH25" s="126">
        <f>BH31+BH117+BH120+BH129</f>
        <v>0</v>
      </c>
      <c r="BI25" s="126">
        <f>BI31+BI117+BI120+BI129</f>
        <v>0</v>
      </c>
      <c r="BJ25" s="126">
        <f>BJ31+BJ117+BJ120+BJ129</f>
        <v>3.0824339799999998</v>
      </c>
      <c r="BK25" s="126">
        <f>BK31+BK117+BK120+BK129</f>
        <v>0</v>
      </c>
      <c r="BL25" s="126">
        <f>BL31+BL117+BL120+BL129</f>
        <v>0</v>
      </c>
      <c r="BM25" s="126">
        <f>BM31+BM117+BM120+BM129</f>
        <v>0.95760000000000012</v>
      </c>
      <c r="BN25" s="126">
        <f>BN31+BN117+BN120+BN129</f>
        <v>0.25</v>
      </c>
      <c r="BO25" s="126">
        <f>BO31+BO117+BO120+BO129</f>
        <v>0</v>
      </c>
      <c r="BP25" s="126">
        <f>BP31+BP117+BP120+BP129</f>
        <v>0</v>
      </c>
      <c r="BQ25" s="126">
        <f>BQ31+BQ117+BQ120+BQ129</f>
        <v>5.3454373000000004</v>
      </c>
      <c r="BR25" s="126">
        <f>BR31+BR117+BR120+BR129</f>
        <v>0</v>
      </c>
      <c r="BS25" s="126">
        <f>BS31+BS117+BS120+BS129</f>
        <v>0</v>
      </c>
      <c r="BT25" s="126">
        <f>BT31+BT117+BT120+BT129</f>
        <v>2.0091000000000001</v>
      </c>
      <c r="BU25" s="126">
        <f>BU31+BU117+BU120+BU129</f>
        <v>0.32</v>
      </c>
      <c r="BV25" s="126">
        <f>BV31+BV117+BV120+BV129</f>
        <v>0</v>
      </c>
      <c r="BW25" s="126">
        <f t="shared" si="9"/>
        <v>0</v>
      </c>
      <c r="BX25" s="586">
        <v>0</v>
      </c>
      <c r="BY25" s="126">
        <f t="shared" si="10"/>
        <v>39.468818350000006</v>
      </c>
      <c r="BZ25" s="583"/>
      <c r="CA25" s="176">
        <f>'10'!T23</f>
        <v>0</v>
      </c>
      <c r="CB25" s="139"/>
    </row>
    <row r="26" spans="1:80" s="137" customFormat="1" ht="31.5">
      <c r="A26" s="101" t="s">
        <v>859</v>
      </c>
      <c r="B26" s="107" t="s">
        <v>860</v>
      </c>
      <c r="C26" s="107" t="s">
        <v>856</v>
      </c>
      <c r="D26" s="127">
        <f>D132</f>
        <v>0</v>
      </c>
      <c r="E26" s="127">
        <f t="shared" ref="E26:AM26" si="12">E132</f>
        <v>0</v>
      </c>
      <c r="F26" s="127">
        <f t="shared" si="12"/>
        <v>8.864211000000001</v>
      </c>
      <c r="G26" s="127">
        <f t="shared" si="12"/>
        <v>0</v>
      </c>
      <c r="H26" s="127">
        <f t="shared" si="12"/>
        <v>0</v>
      </c>
      <c r="I26" s="127">
        <f t="shared" si="12"/>
        <v>4.68</v>
      </c>
      <c r="J26" s="127">
        <f t="shared" si="12"/>
        <v>0</v>
      </c>
      <c r="K26" s="127">
        <f t="shared" si="12"/>
        <v>43</v>
      </c>
      <c r="L26" s="127">
        <f t="shared" si="12"/>
        <v>0</v>
      </c>
      <c r="M26" s="127">
        <f t="shared" si="12"/>
        <v>0</v>
      </c>
      <c r="N26" s="127">
        <f t="shared" si="12"/>
        <v>0</v>
      </c>
      <c r="O26" s="127">
        <f t="shared" si="12"/>
        <v>0</v>
      </c>
      <c r="P26" s="127">
        <f t="shared" si="12"/>
        <v>0</v>
      </c>
      <c r="Q26" s="127">
        <f t="shared" si="12"/>
        <v>0</v>
      </c>
      <c r="R26" s="127">
        <f t="shared" si="12"/>
        <v>0</v>
      </c>
      <c r="S26" s="127">
        <f t="shared" si="12"/>
        <v>0</v>
      </c>
      <c r="T26" s="127">
        <f t="shared" si="12"/>
        <v>0</v>
      </c>
      <c r="U26" s="127">
        <f t="shared" si="12"/>
        <v>0</v>
      </c>
      <c r="V26" s="127">
        <f t="shared" si="12"/>
        <v>0</v>
      </c>
      <c r="W26" s="127">
        <f t="shared" si="12"/>
        <v>0</v>
      </c>
      <c r="X26" s="127">
        <f t="shared" si="12"/>
        <v>0</v>
      </c>
      <c r="Y26" s="127">
        <f t="shared" si="12"/>
        <v>0</v>
      </c>
      <c r="Z26" s="127">
        <f t="shared" si="12"/>
        <v>0</v>
      </c>
      <c r="AA26" s="127">
        <f t="shared" si="12"/>
        <v>0</v>
      </c>
      <c r="AB26" s="127">
        <f t="shared" si="12"/>
        <v>0</v>
      </c>
      <c r="AC26" s="127">
        <f t="shared" si="12"/>
        <v>0</v>
      </c>
      <c r="AD26" s="127">
        <f t="shared" si="12"/>
        <v>0</v>
      </c>
      <c r="AE26" s="127">
        <f t="shared" si="12"/>
        <v>0</v>
      </c>
      <c r="AF26" s="127">
        <f t="shared" si="12"/>
        <v>0</v>
      </c>
      <c r="AG26" s="127">
        <f t="shared" si="12"/>
        <v>0</v>
      </c>
      <c r="AH26" s="127">
        <f t="shared" si="12"/>
        <v>8.864211000000001</v>
      </c>
      <c r="AI26" s="127">
        <f t="shared" si="12"/>
        <v>0</v>
      </c>
      <c r="AJ26" s="127">
        <f t="shared" si="12"/>
        <v>0</v>
      </c>
      <c r="AK26" s="127">
        <f t="shared" si="12"/>
        <v>4.68</v>
      </c>
      <c r="AL26" s="127">
        <f t="shared" si="12"/>
        <v>0</v>
      </c>
      <c r="AM26" s="127">
        <f t="shared" si="12"/>
        <v>43</v>
      </c>
      <c r="AN26" s="126">
        <f t="shared" si="1"/>
        <v>0</v>
      </c>
      <c r="AO26" s="126">
        <f t="shared" si="2"/>
        <v>0</v>
      </c>
      <c r="AP26" s="126">
        <f t="shared" si="3"/>
        <v>0</v>
      </c>
      <c r="AQ26" s="126">
        <f t="shared" si="4"/>
        <v>0</v>
      </c>
      <c r="AR26" s="126">
        <f t="shared" si="5"/>
        <v>0</v>
      </c>
      <c r="AS26" s="126">
        <f t="shared" si="6"/>
        <v>0</v>
      </c>
      <c r="AT26" s="126">
        <f t="shared" si="7"/>
        <v>0</v>
      </c>
      <c r="AU26" s="126">
        <f t="shared" ref="AU26:BV26" si="13">AU132</f>
        <v>0</v>
      </c>
      <c r="AV26" s="126">
        <f t="shared" si="13"/>
        <v>0</v>
      </c>
      <c r="AW26" s="126">
        <f t="shared" si="13"/>
        <v>0</v>
      </c>
      <c r="AX26" s="126">
        <f t="shared" si="13"/>
        <v>0</v>
      </c>
      <c r="AY26" s="126">
        <f t="shared" si="13"/>
        <v>0</v>
      </c>
      <c r="AZ26" s="126">
        <f t="shared" si="13"/>
        <v>0</v>
      </c>
      <c r="BA26" s="126">
        <f t="shared" si="13"/>
        <v>0</v>
      </c>
      <c r="BB26" s="126">
        <f t="shared" si="13"/>
        <v>0</v>
      </c>
      <c r="BC26" s="126">
        <f t="shared" si="13"/>
        <v>0</v>
      </c>
      <c r="BD26" s="126">
        <f t="shared" si="13"/>
        <v>0</v>
      </c>
      <c r="BE26" s="126">
        <f t="shared" si="13"/>
        <v>0</v>
      </c>
      <c r="BF26" s="126">
        <f t="shared" si="13"/>
        <v>0</v>
      </c>
      <c r="BG26" s="126">
        <f t="shared" si="13"/>
        <v>0</v>
      </c>
      <c r="BH26" s="126">
        <f t="shared" si="13"/>
        <v>0</v>
      </c>
      <c r="BI26" s="126">
        <f t="shared" si="13"/>
        <v>0</v>
      </c>
      <c r="BJ26" s="126">
        <f t="shared" si="13"/>
        <v>0</v>
      </c>
      <c r="BK26" s="126">
        <f t="shared" si="13"/>
        <v>0</v>
      </c>
      <c r="BL26" s="126">
        <f t="shared" si="13"/>
        <v>0</v>
      </c>
      <c r="BM26" s="126">
        <f t="shared" si="13"/>
        <v>0</v>
      </c>
      <c r="BN26" s="126">
        <f t="shared" si="13"/>
        <v>0</v>
      </c>
      <c r="BO26" s="126">
        <f t="shared" si="13"/>
        <v>0</v>
      </c>
      <c r="BP26" s="126">
        <f t="shared" si="13"/>
        <v>0</v>
      </c>
      <c r="BQ26" s="126">
        <f t="shared" si="13"/>
        <v>0</v>
      </c>
      <c r="BR26" s="126">
        <f t="shared" si="13"/>
        <v>0</v>
      </c>
      <c r="BS26" s="126">
        <f t="shared" si="13"/>
        <v>0</v>
      </c>
      <c r="BT26" s="126">
        <f t="shared" si="13"/>
        <v>0</v>
      </c>
      <c r="BU26" s="126">
        <f t="shared" si="13"/>
        <v>0</v>
      </c>
      <c r="BV26" s="126">
        <f t="shared" si="13"/>
        <v>0</v>
      </c>
      <c r="BW26" s="126">
        <f t="shared" si="9"/>
        <v>0</v>
      </c>
      <c r="BX26" s="586">
        <v>0</v>
      </c>
      <c r="BY26" s="126">
        <f t="shared" si="10"/>
        <v>8.864211000000001</v>
      </c>
      <c r="BZ26" s="583"/>
      <c r="CA26" s="176">
        <f>'10'!T24</f>
        <v>0</v>
      </c>
      <c r="CB26" s="139"/>
    </row>
    <row r="27" spans="1:80" s="137" customFormat="1" ht="110.25">
      <c r="A27" s="101" t="s">
        <v>861</v>
      </c>
      <c r="B27" s="107" t="s">
        <v>862</v>
      </c>
      <c r="C27" s="107" t="s">
        <v>856</v>
      </c>
      <c r="D27" s="127">
        <f t="shared" ref="D27:D143" si="14">F27</f>
        <v>0</v>
      </c>
      <c r="E27" s="127">
        <f t="shared" ref="E27:E32" si="15">L27+S27+Z27+AG27</f>
        <v>0</v>
      </c>
      <c r="F27" s="127">
        <f t="shared" ref="F27:F29" si="16">M27+T27+AA27+AH27</f>
        <v>0</v>
      </c>
      <c r="G27" s="127">
        <f t="shared" ref="G27:G31" si="17">N27+U27+AB27+AI27</f>
        <v>0</v>
      </c>
      <c r="H27" s="127">
        <f t="shared" ref="H27:I33" si="18">O27+V27+AC27+AJ27</f>
        <v>0</v>
      </c>
      <c r="I27" s="127">
        <f t="shared" ref="I27:I29" si="19">P27+W27+AD27+AK27</f>
        <v>0</v>
      </c>
      <c r="J27" s="127">
        <f t="shared" ref="J27:J33" si="20">Q27+X27+AE27+AL27</f>
        <v>0</v>
      </c>
      <c r="K27" s="127">
        <f t="shared" ref="K27:K33" si="21">R27+Y27+AF27+AM27</f>
        <v>0</v>
      </c>
      <c r="L27" s="158">
        <f t="shared" ref="L27:AM27" si="22">L157</f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158">
        <f t="shared" si="22"/>
        <v>0</v>
      </c>
      <c r="R27" s="158">
        <f t="shared" si="22"/>
        <v>0</v>
      </c>
      <c r="S27" s="158">
        <f t="shared" si="22"/>
        <v>0</v>
      </c>
      <c r="T27" s="158">
        <f t="shared" si="22"/>
        <v>0</v>
      </c>
      <c r="U27" s="158">
        <f t="shared" si="22"/>
        <v>0</v>
      </c>
      <c r="V27" s="158">
        <f t="shared" si="22"/>
        <v>0</v>
      </c>
      <c r="W27" s="158">
        <f t="shared" si="22"/>
        <v>0</v>
      </c>
      <c r="X27" s="158">
        <f t="shared" si="22"/>
        <v>0</v>
      </c>
      <c r="Y27" s="158">
        <f t="shared" si="22"/>
        <v>0</v>
      </c>
      <c r="Z27" s="158">
        <f t="shared" si="22"/>
        <v>0</v>
      </c>
      <c r="AA27" s="158">
        <f t="shared" si="22"/>
        <v>0</v>
      </c>
      <c r="AB27" s="158">
        <f t="shared" si="22"/>
        <v>0</v>
      </c>
      <c r="AC27" s="158">
        <f t="shared" si="22"/>
        <v>0</v>
      </c>
      <c r="AD27" s="158">
        <f t="shared" si="22"/>
        <v>0</v>
      </c>
      <c r="AE27" s="158">
        <f t="shared" si="22"/>
        <v>0</v>
      </c>
      <c r="AF27" s="158">
        <f t="shared" si="22"/>
        <v>0</v>
      </c>
      <c r="AG27" s="158">
        <f t="shared" si="22"/>
        <v>0</v>
      </c>
      <c r="AH27" s="158">
        <f t="shared" si="22"/>
        <v>0</v>
      </c>
      <c r="AI27" s="158">
        <f t="shared" si="22"/>
        <v>0</v>
      </c>
      <c r="AJ27" s="158">
        <f t="shared" si="22"/>
        <v>0</v>
      </c>
      <c r="AK27" s="158">
        <f t="shared" si="22"/>
        <v>0</v>
      </c>
      <c r="AL27" s="158">
        <f t="shared" si="22"/>
        <v>0</v>
      </c>
      <c r="AM27" s="158">
        <f t="shared" si="22"/>
        <v>0</v>
      </c>
      <c r="AN27" s="126">
        <f t="shared" si="1"/>
        <v>0</v>
      </c>
      <c r="AO27" s="126">
        <f t="shared" si="2"/>
        <v>0</v>
      </c>
      <c r="AP27" s="126">
        <f t="shared" si="3"/>
        <v>0</v>
      </c>
      <c r="AQ27" s="126">
        <f t="shared" si="4"/>
        <v>0</v>
      </c>
      <c r="AR27" s="126">
        <f t="shared" si="5"/>
        <v>0</v>
      </c>
      <c r="AS27" s="126">
        <f t="shared" si="6"/>
        <v>0</v>
      </c>
      <c r="AT27" s="126">
        <f t="shared" si="7"/>
        <v>0</v>
      </c>
      <c r="AU27" s="158">
        <f t="shared" ref="AU27:BV27" si="23">AU157</f>
        <v>0</v>
      </c>
      <c r="AV27" s="126">
        <f t="shared" si="23"/>
        <v>0</v>
      </c>
      <c r="AW27" s="126">
        <f t="shared" si="23"/>
        <v>0</v>
      </c>
      <c r="AX27" s="126">
        <f t="shared" si="23"/>
        <v>0</v>
      </c>
      <c r="AY27" s="126">
        <f t="shared" si="23"/>
        <v>0</v>
      </c>
      <c r="AZ27" s="126">
        <f t="shared" si="23"/>
        <v>0</v>
      </c>
      <c r="BA27" s="126">
        <f t="shared" si="23"/>
        <v>0</v>
      </c>
      <c r="BB27" s="126">
        <f t="shared" si="23"/>
        <v>0</v>
      </c>
      <c r="BC27" s="126">
        <f t="shared" si="23"/>
        <v>0</v>
      </c>
      <c r="BD27" s="126">
        <f t="shared" si="23"/>
        <v>0</v>
      </c>
      <c r="BE27" s="126">
        <f t="shared" si="23"/>
        <v>0</v>
      </c>
      <c r="BF27" s="126">
        <f t="shared" si="23"/>
        <v>0</v>
      </c>
      <c r="BG27" s="126">
        <f t="shared" si="23"/>
        <v>0</v>
      </c>
      <c r="BH27" s="126">
        <f t="shared" si="23"/>
        <v>0</v>
      </c>
      <c r="BI27" s="126">
        <f t="shared" si="23"/>
        <v>0</v>
      </c>
      <c r="BJ27" s="126">
        <f t="shared" si="23"/>
        <v>0</v>
      </c>
      <c r="BK27" s="126">
        <f t="shared" si="23"/>
        <v>0</v>
      </c>
      <c r="BL27" s="126">
        <f t="shared" si="23"/>
        <v>0</v>
      </c>
      <c r="BM27" s="126">
        <f t="shared" si="23"/>
        <v>0</v>
      </c>
      <c r="BN27" s="126">
        <f t="shared" si="23"/>
        <v>0</v>
      </c>
      <c r="BO27" s="126">
        <f t="shared" si="23"/>
        <v>0</v>
      </c>
      <c r="BP27" s="126">
        <f t="shared" si="23"/>
        <v>0</v>
      </c>
      <c r="BQ27" s="126">
        <f t="shared" si="23"/>
        <v>0</v>
      </c>
      <c r="BR27" s="126">
        <f t="shared" si="23"/>
        <v>0</v>
      </c>
      <c r="BS27" s="126">
        <f t="shared" si="23"/>
        <v>0</v>
      </c>
      <c r="BT27" s="126">
        <f t="shared" si="23"/>
        <v>0</v>
      </c>
      <c r="BU27" s="126">
        <f t="shared" si="23"/>
        <v>0</v>
      </c>
      <c r="BV27" s="126">
        <f t="shared" si="23"/>
        <v>0</v>
      </c>
      <c r="BW27" s="126">
        <f t="shared" si="9"/>
        <v>0</v>
      </c>
      <c r="BX27" s="586">
        <v>0</v>
      </c>
      <c r="BY27" s="126">
        <f t="shared" si="10"/>
        <v>0</v>
      </c>
      <c r="BZ27" s="583"/>
      <c r="CA27" s="176">
        <f>'10'!T25</f>
        <v>0</v>
      </c>
      <c r="CB27" s="139"/>
    </row>
    <row r="28" spans="1:80" s="137" customFormat="1" ht="31.5">
      <c r="A28" s="102" t="s">
        <v>863</v>
      </c>
      <c r="B28" s="163" t="s">
        <v>864</v>
      </c>
      <c r="C28" s="107" t="s">
        <v>856</v>
      </c>
      <c r="D28" s="127">
        <f t="shared" si="14"/>
        <v>0</v>
      </c>
      <c r="E28" s="127">
        <f t="shared" si="15"/>
        <v>0</v>
      </c>
      <c r="F28" s="127">
        <f t="shared" si="16"/>
        <v>0</v>
      </c>
      <c r="G28" s="127">
        <f t="shared" si="17"/>
        <v>0</v>
      </c>
      <c r="H28" s="127">
        <f t="shared" si="18"/>
        <v>0</v>
      </c>
      <c r="I28" s="127">
        <f t="shared" si="19"/>
        <v>0</v>
      </c>
      <c r="J28" s="127">
        <f t="shared" si="20"/>
        <v>0</v>
      </c>
      <c r="K28" s="127">
        <f t="shared" si="21"/>
        <v>0</v>
      </c>
      <c r="L28" s="126">
        <f t="shared" ref="L28:AM28" si="24">L160</f>
        <v>0</v>
      </c>
      <c r="M28" s="126">
        <f t="shared" si="24"/>
        <v>0</v>
      </c>
      <c r="N28" s="126">
        <f t="shared" si="24"/>
        <v>0</v>
      </c>
      <c r="O28" s="126">
        <f t="shared" si="24"/>
        <v>0</v>
      </c>
      <c r="P28" s="126">
        <f t="shared" si="24"/>
        <v>0</v>
      </c>
      <c r="Q28" s="126">
        <f t="shared" si="24"/>
        <v>0</v>
      </c>
      <c r="R28" s="126">
        <f t="shared" si="24"/>
        <v>0</v>
      </c>
      <c r="S28" s="126">
        <f t="shared" si="24"/>
        <v>0</v>
      </c>
      <c r="T28" s="126">
        <f t="shared" si="24"/>
        <v>0</v>
      </c>
      <c r="U28" s="126">
        <f t="shared" si="24"/>
        <v>0</v>
      </c>
      <c r="V28" s="126">
        <f t="shared" si="24"/>
        <v>0</v>
      </c>
      <c r="W28" s="126">
        <f t="shared" si="24"/>
        <v>0</v>
      </c>
      <c r="X28" s="126">
        <f t="shared" si="24"/>
        <v>0</v>
      </c>
      <c r="Y28" s="126">
        <f t="shared" si="24"/>
        <v>0</v>
      </c>
      <c r="Z28" s="126">
        <f t="shared" si="24"/>
        <v>0</v>
      </c>
      <c r="AA28" s="126">
        <f t="shared" si="24"/>
        <v>0</v>
      </c>
      <c r="AB28" s="126">
        <f t="shared" si="24"/>
        <v>0</v>
      </c>
      <c r="AC28" s="126">
        <f t="shared" si="24"/>
        <v>0</v>
      </c>
      <c r="AD28" s="126">
        <f t="shared" si="24"/>
        <v>0</v>
      </c>
      <c r="AE28" s="126">
        <f t="shared" si="24"/>
        <v>0</v>
      </c>
      <c r="AF28" s="126">
        <f t="shared" si="24"/>
        <v>0</v>
      </c>
      <c r="AG28" s="126">
        <f t="shared" si="24"/>
        <v>0</v>
      </c>
      <c r="AH28" s="126">
        <f t="shared" si="24"/>
        <v>0</v>
      </c>
      <c r="AI28" s="126">
        <f t="shared" si="24"/>
        <v>0</v>
      </c>
      <c r="AJ28" s="126">
        <f t="shared" si="24"/>
        <v>0</v>
      </c>
      <c r="AK28" s="126">
        <f t="shared" si="24"/>
        <v>0</v>
      </c>
      <c r="AL28" s="126">
        <f t="shared" si="24"/>
        <v>0</v>
      </c>
      <c r="AM28" s="126">
        <f t="shared" si="24"/>
        <v>0</v>
      </c>
      <c r="AN28" s="126">
        <f t="shared" si="1"/>
        <v>0</v>
      </c>
      <c r="AO28" s="126">
        <f t="shared" si="2"/>
        <v>0</v>
      </c>
      <c r="AP28" s="126">
        <f t="shared" si="3"/>
        <v>0</v>
      </c>
      <c r="AQ28" s="126">
        <f t="shared" si="4"/>
        <v>0</v>
      </c>
      <c r="AR28" s="126">
        <f t="shared" si="5"/>
        <v>0</v>
      </c>
      <c r="AS28" s="126">
        <f t="shared" si="6"/>
        <v>0</v>
      </c>
      <c r="AT28" s="126">
        <f t="shared" si="7"/>
        <v>0</v>
      </c>
      <c r="AU28" s="126">
        <f t="shared" ref="AU28:BV28" si="25">AU160</f>
        <v>0</v>
      </c>
      <c r="AV28" s="126">
        <f t="shared" si="25"/>
        <v>0</v>
      </c>
      <c r="AW28" s="126">
        <f t="shared" si="25"/>
        <v>0</v>
      </c>
      <c r="AX28" s="126">
        <f t="shared" si="25"/>
        <v>0</v>
      </c>
      <c r="AY28" s="126">
        <f t="shared" si="25"/>
        <v>0</v>
      </c>
      <c r="AZ28" s="126">
        <f t="shared" si="25"/>
        <v>0</v>
      </c>
      <c r="BA28" s="126">
        <f t="shared" si="25"/>
        <v>0</v>
      </c>
      <c r="BB28" s="126">
        <f t="shared" si="25"/>
        <v>0</v>
      </c>
      <c r="BC28" s="126">
        <f t="shared" si="25"/>
        <v>0</v>
      </c>
      <c r="BD28" s="126">
        <f t="shared" si="25"/>
        <v>0</v>
      </c>
      <c r="BE28" s="126">
        <f t="shared" si="25"/>
        <v>0</v>
      </c>
      <c r="BF28" s="126">
        <f t="shared" si="25"/>
        <v>0</v>
      </c>
      <c r="BG28" s="126">
        <f t="shared" si="25"/>
        <v>0</v>
      </c>
      <c r="BH28" s="126">
        <f t="shared" si="25"/>
        <v>0</v>
      </c>
      <c r="BI28" s="126">
        <f t="shared" si="25"/>
        <v>0</v>
      </c>
      <c r="BJ28" s="126">
        <f t="shared" si="25"/>
        <v>0</v>
      </c>
      <c r="BK28" s="126">
        <f t="shared" si="25"/>
        <v>0</v>
      </c>
      <c r="BL28" s="126">
        <f t="shared" si="25"/>
        <v>0</v>
      </c>
      <c r="BM28" s="126">
        <f t="shared" si="25"/>
        <v>0</v>
      </c>
      <c r="BN28" s="126">
        <f t="shared" si="25"/>
        <v>0</v>
      </c>
      <c r="BO28" s="126">
        <f t="shared" si="25"/>
        <v>0</v>
      </c>
      <c r="BP28" s="126">
        <f t="shared" si="25"/>
        <v>0</v>
      </c>
      <c r="BQ28" s="126">
        <f t="shared" si="25"/>
        <v>0</v>
      </c>
      <c r="BR28" s="126">
        <f t="shared" si="25"/>
        <v>0</v>
      </c>
      <c r="BS28" s="126">
        <f t="shared" si="25"/>
        <v>0</v>
      </c>
      <c r="BT28" s="126">
        <f t="shared" si="25"/>
        <v>0</v>
      </c>
      <c r="BU28" s="126">
        <f t="shared" si="25"/>
        <v>0</v>
      </c>
      <c r="BV28" s="126">
        <f t="shared" si="25"/>
        <v>0</v>
      </c>
      <c r="BW28" s="126">
        <f t="shared" si="9"/>
        <v>0</v>
      </c>
      <c r="BX28" s="586">
        <v>0</v>
      </c>
      <c r="BY28" s="126">
        <f t="shared" si="10"/>
        <v>0</v>
      </c>
      <c r="BZ28" s="583"/>
      <c r="CA28" s="176">
        <f>'10'!T26</f>
        <v>0</v>
      </c>
      <c r="CB28" s="139"/>
    </row>
    <row r="29" spans="1:80" s="137" customFormat="1" ht="47.25">
      <c r="A29" s="102" t="s">
        <v>865</v>
      </c>
      <c r="B29" s="163" t="s">
        <v>866</v>
      </c>
      <c r="C29" s="107" t="s">
        <v>856</v>
      </c>
      <c r="D29" s="127">
        <f t="shared" si="14"/>
        <v>0</v>
      </c>
      <c r="E29" s="127">
        <f t="shared" si="15"/>
        <v>0</v>
      </c>
      <c r="F29" s="127">
        <f t="shared" si="16"/>
        <v>0</v>
      </c>
      <c r="G29" s="127">
        <f t="shared" si="17"/>
        <v>0</v>
      </c>
      <c r="H29" s="127">
        <f t="shared" si="18"/>
        <v>0</v>
      </c>
      <c r="I29" s="127">
        <f t="shared" si="19"/>
        <v>0</v>
      </c>
      <c r="J29" s="127">
        <f t="shared" si="20"/>
        <v>0</v>
      </c>
      <c r="K29" s="127">
        <f t="shared" si="21"/>
        <v>0</v>
      </c>
      <c r="L29" s="126">
        <f t="shared" ref="L29:AM29" si="26">L161</f>
        <v>0</v>
      </c>
      <c r="M29" s="126">
        <f t="shared" si="26"/>
        <v>0</v>
      </c>
      <c r="N29" s="126">
        <f t="shared" si="26"/>
        <v>0</v>
      </c>
      <c r="O29" s="126">
        <f t="shared" si="26"/>
        <v>0</v>
      </c>
      <c r="P29" s="126">
        <f t="shared" si="26"/>
        <v>0</v>
      </c>
      <c r="Q29" s="126">
        <f t="shared" si="26"/>
        <v>0</v>
      </c>
      <c r="R29" s="126">
        <f t="shared" si="26"/>
        <v>0</v>
      </c>
      <c r="S29" s="126">
        <f t="shared" si="26"/>
        <v>0</v>
      </c>
      <c r="T29" s="126">
        <f t="shared" si="26"/>
        <v>0</v>
      </c>
      <c r="U29" s="126">
        <f t="shared" si="26"/>
        <v>0</v>
      </c>
      <c r="V29" s="126">
        <f t="shared" si="26"/>
        <v>0</v>
      </c>
      <c r="W29" s="126">
        <f t="shared" si="26"/>
        <v>0</v>
      </c>
      <c r="X29" s="126">
        <f t="shared" si="26"/>
        <v>0</v>
      </c>
      <c r="Y29" s="126">
        <f t="shared" si="26"/>
        <v>0</v>
      </c>
      <c r="Z29" s="126">
        <f t="shared" si="26"/>
        <v>0</v>
      </c>
      <c r="AA29" s="126">
        <f t="shared" si="26"/>
        <v>0</v>
      </c>
      <c r="AB29" s="126">
        <f t="shared" si="26"/>
        <v>0</v>
      </c>
      <c r="AC29" s="126">
        <f t="shared" si="26"/>
        <v>0</v>
      </c>
      <c r="AD29" s="126">
        <f t="shared" si="26"/>
        <v>0</v>
      </c>
      <c r="AE29" s="126">
        <f t="shared" si="26"/>
        <v>0</v>
      </c>
      <c r="AF29" s="126">
        <f t="shared" si="26"/>
        <v>0</v>
      </c>
      <c r="AG29" s="126">
        <f t="shared" si="26"/>
        <v>0</v>
      </c>
      <c r="AH29" s="126">
        <f t="shared" si="26"/>
        <v>0</v>
      </c>
      <c r="AI29" s="126">
        <f t="shared" si="26"/>
        <v>0</v>
      </c>
      <c r="AJ29" s="126">
        <f t="shared" si="26"/>
        <v>0</v>
      </c>
      <c r="AK29" s="126">
        <f t="shared" si="26"/>
        <v>0</v>
      </c>
      <c r="AL29" s="126">
        <f t="shared" si="26"/>
        <v>0</v>
      </c>
      <c r="AM29" s="126">
        <f t="shared" si="26"/>
        <v>0</v>
      </c>
      <c r="AN29" s="126">
        <f t="shared" si="1"/>
        <v>0</v>
      </c>
      <c r="AO29" s="126">
        <f t="shared" si="2"/>
        <v>0</v>
      </c>
      <c r="AP29" s="126">
        <f t="shared" si="3"/>
        <v>0</v>
      </c>
      <c r="AQ29" s="126">
        <f t="shared" si="4"/>
        <v>0</v>
      </c>
      <c r="AR29" s="126">
        <f t="shared" si="5"/>
        <v>0</v>
      </c>
      <c r="AS29" s="126">
        <f t="shared" si="6"/>
        <v>0</v>
      </c>
      <c r="AT29" s="126">
        <f t="shared" si="7"/>
        <v>0</v>
      </c>
      <c r="AU29" s="126">
        <f t="shared" ref="AU29:BV29" si="27">AU161</f>
        <v>0</v>
      </c>
      <c r="AV29" s="126">
        <f t="shared" si="27"/>
        <v>0</v>
      </c>
      <c r="AW29" s="126">
        <f t="shared" si="27"/>
        <v>0</v>
      </c>
      <c r="AX29" s="126">
        <f t="shared" si="27"/>
        <v>0</v>
      </c>
      <c r="AY29" s="126">
        <f t="shared" si="27"/>
        <v>0</v>
      </c>
      <c r="AZ29" s="126">
        <f t="shared" si="27"/>
        <v>0</v>
      </c>
      <c r="BA29" s="126">
        <f t="shared" si="27"/>
        <v>0</v>
      </c>
      <c r="BB29" s="126">
        <f t="shared" si="27"/>
        <v>0</v>
      </c>
      <c r="BC29" s="126">
        <f t="shared" si="27"/>
        <v>0</v>
      </c>
      <c r="BD29" s="126">
        <f t="shared" si="27"/>
        <v>0</v>
      </c>
      <c r="BE29" s="126">
        <f t="shared" si="27"/>
        <v>0</v>
      </c>
      <c r="BF29" s="126">
        <f t="shared" si="27"/>
        <v>0</v>
      </c>
      <c r="BG29" s="126">
        <f t="shared" si="27"/>
        <v>0</v>
      </c>
      <c r="BH29" s="126">
        <f t="shared" si="27"/>
        <v>0</v>
      </c>
      <c r="BI29" s="126">
        <f t="shared" si="27"/>
        <v>0</v>
      </c>
      <c r="BJ29" s="126">
        <f t="shared" si="27"/>
        <v>0</v>
      </c>
      <c r="BK29" s="126">
        <f t="shared" si="27"/>
        <v>0</v>
      </c>
      <c r="BL29" s="126">
        <f t="shared" si="27"/>
        <v>0</v>
      </c>
      <c r="BM29" s="126">
        <f t="shared" si="27"/>
        <v>0</v>
      </c>
      <c r="BN29" s="126">
        <f t="shared" si="27"/>
        <v>0</v>
      </c>
      <c r="BO29" s="126">
        <f t="shared" si="27"/>
        <v>0</v>
      </c>
      <c r="BP29" s="126">
        <f t="shared" si="27"/>
        <v>0</v>
      </c>
      <c r="BQ29" s="126">
        <f t="shared" si="27"/>
        <v>0</v>
      </c>
      <c r="BR29" s="126">
        <f t="shared" si="27"/>
        <v>0</v>
      </c>
      <c r="BS29" s="126">
        <f t="shared" si="27"/>
        <v>0</v>
      </c>
      <c r="BT29" s="126">
        <f t="shared" si="27"/>
        <v>0</v>
      </c>
      <c r="BU29" s="126">
        <f t="shared" si="27"/>
        <v>0</v>
      </c>
      <c r="BV29" s="126">
        <f t="shared" si="27"/>
        <v>0</v>
      </c>
      <c r="BW29" s="126">
        <f t="shared" si="9"/>
        <v>0</v>
      </c>
      <c r="BX29" s="586">
        <v>0</v>
      </c>
      <c r="BY29" s="126">
        <f t="shared" si="10"/>
        <v>0</v>
      </c>
      <c r="BZ29" s="583"/>
      <c r="CA29" s="176">
        <f>'10'!T27</f>
        <v>0</v>
      </c>
      <c r="CB29" s="139"/>
    </row>
    <row r="30" spans="1:80" s="137" customFormat="1">
      <c r="A30" s="102" t="s">
        <v>867</v>
      </c>
      <c r="B30" s="163" t="s">
        <v>868</v>
      </c>
      <c r="C30" s="107" t="s">
        <v>856</v>
      </c>
      <c r="D30" s="127">
        <f>D162</f>
        <v>0</v>
      </c>
      <c r="E30" s="127">
        <f t="shared" ref="E30:AM30" si="28">E162</f>
        <v>0</v>
      </c>
      <c r="F30" s="127">
        <f t="shared" si="28"/>
        <v>0.67999999999999994</v>
      </c>
      <c r="G30" s="127">
        <f t="shared" si="28"/>
        <v>0</v>
      </c>
      <c r="H30" s="127">
        <f t="shared" si="28"/>
        <v>0</v>
      </c>
      <c r="I30" s="127">
        <f t="shared" si="28"/>
        <v>0</v>
      </c>
      <c r="J30" s="127">
        <f t="shared" si="28"/>
        <v>0</v>
      </c>
      <c r="K30" s="127">
        <f t="shared" si="28"/>
        <v>1</v>
      </c>
      <c r="L30" s="127">
        <f t="shared" si="28"/>
        <v>0</v>
      </c>
      <c r="M30" s="127">
        <f t="shared" si="28"/>
        <v>0</v>
      </c>
      <c r="N30" s="127">
        <f t="shared" si="28"/>
        <v>0</v>
      </c>
      <c r="O30" s="127">
        <f t="shared" si="28"/>
        <v>0</v>
      </c>
      <c r="P30" s="127">
        <f t="shared" si="28"/>
        <v>0</v>
      </c>
      <c r="Q30" s="127">
        <f t="shared" si="28"/>
        <v>0</v>
      </c>
      <c r="R30" s="127">
        <f t="shared" si="28"/>
        <v>0</v>
      </c>
      <c r="S30" s="127">
        <f t="shared" si="28"/>
        <v>0</v>
      </c>
      <c r="T30" s="127">
        <f t="shared" si="28"/>
        <v>0</v>
      </c>
      <c r="U30" s="127">
        <f t="shared" si="28"/>
        <v>0</v>
      </c>
      <c r="V30" s="127">
        <f t="shared" si="28"/>
        <v>0</v>
      </c>
      <c r="W30" s="127">
        <f t="shared" si="28"/>
        <v>0</v>
      </c>
      <c r="X30" s="127">
        <f t="shared" si="28"/>
        <v>0</v>
      </c>
      <c r="Y30" s="127">
        <f t="shared" si="28"/>
        <v>0</v>
      </c>
      <c r="Z30" s="127">
        <f t="shared" si="28"/>
        <v>0</v>
      </c>
      <c r="AA30" s="127">
        <f t="shared" si="28"/>
        <v>0</v>
      </c>
      <c r="AB30" s="127">
        <f t="shared" si="28"/>
        <v>0</v>
      </c>
      <c r="AC30" s="127">
        <f t="shared" si="28"/>
        <v>0</v>
      </c>
      <c r="AD30" s="127">
        <f t="shared" si="28"/>
        <v>0</v>
      </c>
      <c r="AE30" s="127">
        <f t="shared" si="28"/>
        <v>0</v>
      </c>
      <c r="AF30" s="127">
        <f t="shared" si="28"/>
        <v>0</v>
      </c>
      <c r="AG30" s="127">
        <f t="shared" si="28"/>
        <v>0</v>
      </c>
      <c r="AH30" s="127">
        <f t="shared" si="28"/>
        <v>0.67999999999999994</v>
      </c>
      <c r="AI30" s="127">
        <f t="shared" si="28"/>
        <v>0</v>
      </c>
      <c r="AJ30" s="127">
        <f t="shared" si="28"/>
        <v>0</v>
      </c>
      <c r="AK30" s="127">
        <f t="shared" si="28"/>
        <v>0</v>
      </c>
      <c r="AL30" s="127">
        <f t="shared" si="28"/>
        <v>0</v>
      </c>
      <c r="AM30" s="127">
        <f t="shared" si="28"/>
        <v>1</v>
      </c>
      <c r="AN30" s="126">
        <f t="shared" si="1"/>
        <v>0</v>
      </c>
      <c r="AO30" s="126">
        <f t="shared" si="2"/>
        <v>0.69750000000000001</v>
      </c>
      <c r="AP30" s="126">
        <f t="shared" si="3"/>
        <v>0</v>
      </c>
      <c r="AQ30" s="126">
        <f t="shared" si="4"/>
        <v>0</v>
      </c>
      <c r="AR30" s="126">
        <f t="shared" si="5"/>
        <v>0</v>
      </c>
      <c r="AS30" s="126">
        <f t="shared" si="6"/>
        <v>0</v>
      </c>
      <c r="AT30" s="126">
        <f t="shared" si="7"/>
        <v>0</v>
      </c>
      <c r="AU30" s="126">
        <f t="shared" ref="AU30:BV30" si="29">AU162</f>
        <v>0</v>
      </c>
      <c r="AV30" s="126">
        <f t="shared" si="29"/>
        <v>0</v>
      </c>
      <c r="AW30" s="126">
        <f t="shared" si="29"/>
        <v>0</v>
      </c>
      <c r="AX30" s="126">
        <f t="shared" si="29"/>
        <v>0</v>
      </c>
      <c r="AY30" s="126">
        <f t="shared" si="29"/>
        <v>0</v>
      </c>
      <c r="AZ30" s="126">
        <f t="shared" si="29"/>
        <v>0</v>
      </c>
      <c r="BA30" s="126">
        <f t="shared" si="29"/>
        <v>0</v>
      </c>
      <c r="BB30" s="126">
        <f t="shared" si="29"/>
        <v>0</v>
      </c>
      <c r="BC30" s="126">
        <f t="shared" si="29"/>
        <v>0</v>
      </c>
      <c r="BD30" s="126">
        <f t="shared" si="29"/>
        <v>0</v>
      </c>
      <c r="BE30" s="126">
        <f t="shared" si="29"/>
        <v>0</v>
      </c>
      <c r="BF30" s="126">
        <f t="shared" si="29"/>
        <v>0</v>
      </c>
      <c r="BG30" s="126">
        <f t="shared" si="29"/>
        <v>0</v>
      </c>
      <c r="BH30" s="126">
        <f t="shared" si="29"/>
        <v>0</v>
      </c>
      <c r="BI30" s="126">
        <f t="shared" si="29"/>
        <v>0</v>
      </c>
      <c r="BJ30" s="126">
        <f t="shared" si="29"/>
        <v>0.69750000000000001</v>
      </c>
      <c r="BK30" s="126">
        <f t="shared" si="29"/>
        <v>0</v>
      </c>
      <c r="BL30" s="126">
        <f t="shared" si="29"/>
        <v>0</v>
      </c>
      <c r="BM30" s="126">
        <f t="shared" si="29"/>
        <v>0</v>
      </c>
      <c r="BN30" s="126">
        <f t="shared" si="29"/>
        <v>0</v>
      </c>
      <c r="BO30" s="126">
        <f t="shared" si="29"/>
        <v>0</v>
      </c>
      <c r="BP30" s="126">
        <f t="shared" si="29"/>
        <v>0</v>
      </c>
      <c r="BQ30" s="126">
        <f t="shared" si="29"/>
        <v>0</v>
      </c>
      <c r="BR30" s="126">
        <f t="shared" si="29"/>
        <v>0</v>
      </c>
      <c r="BS30" s="126">
        <f t="shared" si="29"/>
        <v>0</v>
      </c>
      <c r="BT30" s="126">
        <f t="shared" si="29"/>
        <v>0</v>
      </c>
      <c r="BU30" s="126">
        <f t="shared" si="29"/>
        <v>0</v>
      </c>
      <c r="BV30" s="126">
        <f t="shared" si="29"/>
        <v>0</v>
      </c>
      <c r="BW30" s="126">
        <f t="shared" si="9"/>
        <v>0</v>
      </c>
      <c r="BX30" s="586">
        <v>0</v>
      </c>
      <c r="BY30" s="126">
        <f t="shared" si="10"/>
        <v>-1.7500000000000071E-2</v>
      </c>
      <c r="BZ30" s="583"/>
      <c r="CA30" s="176">
        <f>'10'!T28</f>
        <v>0</v>
      </c>
      <c r="CB30" s="139"/>
    </row>
    <row r="31" spans="1:80" s="137" customFormat="1" ht="47.25">
      <c r="A31" s="99" t="s">
        <v>723</v>
      </c>
      <c r="B31" s="163" t="s">
        <v>869</v>
      </c>
      <c r="C31" s="107" t="s">
        <v>856</v>
      </c>
      <c r="D31" s="127">
        <f>D32</f>
        <v>0</v>
      </c>
      <c r="E31" s="127">
        <f t="shared" si="15"/>
        <v>0</v>
      </c>
      <c r="F31" s="127">
        <f>M31+T31+AA31+AH31</f>
        <v>54.312020000000004</v>
      </c>
      <c r="G31" s="127">
        <f t="shared" si="17"/>
        <v>0</v>
      </c>
      <c r="H31" s="127">
        <f t="shared" si="18"/>
        <v>0</v>
      </c>
      <c r="I31" s="127">
        <f t="shared" si="18"/>
        <v>30.05</v>
      </c>
      <c r="J31" s="127">
        <f t="shared" si="20"/>
        <v>2.5000000000000001E-2</v>
      </c>
      <c r="K31" s="127">
        <f t="shared" si="21"/>
        <v>0</v>
      </c>
      <c r="L31" s="127">
        <f>L32</f>
        <v>0</v>
      </c>
      <c r="M31" s="127">
        <f t="shared" ref="M31:S31" si="30">M32</f>
        <v>0</v>
      </c>
      <c r="N31" s="127">
        <f t="shared" si="30"/>
        <v>0</v>
      </c>
      <c r="O31" s="127">
        <f t="shared" si="30"/>
        <v>0</v>
      </c>
      <c r="P31" s="127">
        <f t="shared" si="30"/>
        <v>0</v>
      </c>
      <c r="Q31" s="127">
        <f t="shared" si="30"/>
        <v>0</v>
      </c>
      <c r="R31" s="127">
        <f t="shared" si="30"/>
        <v>0</v>
      </c>
      <c r="S31" s="127">
        <f t="shared" si="30"/>
        <v>0</v>
      </c>
      <c r="T31" s="127">
        <f>T32</f>
        <v>0</v>
      </c>
      <c r="U31" s="127">
        <f t="shared" ref="U31:X31" si="31">U32</f>
        <v>0</v>
      </c>
      <c r="V31" s="127">
        <f t="shared" si="31"/>
        <v>0</v>
      </c>
      <c r="W31" s="127">
        <f t="shared" si="31"/>
        <v>0</v>
      </c>
      <c r="X31" s="127">
        <f t="shared" si="31"/>
        <v>0</v>
      </c>
      <c r="Y31" s="127">
        <f>Y32</f>
        <v>0</v>
      </c>
      <c r="Z31" s="127">
        <f t="shared" ref="Z31:AG31" si="32">Z32</f>
        <v>0</v>
      </c>
      <c r="AA31" s="127">
        <f t="shared" si="32"/>
        <v>0</v>
      </c>
      <c r="AB31" s="127">
        <f t="shared" si="32"/>
        <v>0</v>
      </c>
      <c r="AC31" s="127">
        <f t="shared" si="32"/>
        <v>0</v>
      </c>
      <c r="AD31" s="127">
        <f t="shared" si="32"/>
        <v>0</v>
      </c>
      <c r="AE31" s="127">
        <f t="shared" si="32"/>
        <v>0</v>
      </c>
      <c r="AF31" s="127">
        <f t="shared" si="32"/>
        <v>0</v>
      </c>
      <c r="AG31" s="127">
        <f t="shared" si="32"/>
        <v>0</v>
      </c>
      <c r="AH31" s="127">
        <f>AH32</f>
        <v>54.312020000000004</v>
      </c>
      <c r="AI31" s="127">
        <f t="shared" ref="AI31:AM31" si="33">AI32</f>
        <v>0</v>
      </c>
      <c r="AJ31" s="127">
        <f t="shared" si="33"/>
        <v>0</v>
      </c>
      <c r="AK31" s="127">
        <f t="shared" si="33"/>
        <v>30.05</v>
      </c>
      <c r="AL31" s="127">
        <f t="shared" si="33"/>
        <v>2.5000000000000001E-2</v>
      </c>
      <c r="AM31" s="127">
        <f t="shared" si="33"/>
        <v>0</v>
      </c>
      <c r="AN31" s="126">
        <f t="shared" si="1"/>
        <v>0</v>
      </c>
      <c r="AO31" s="126">
        <f t="shared" si="2"/>
        <v>14.843201649999999</v>
      </c>
      <c r="AP31" s="126">
        <f t="shared" si="3"/>
        <v>0</v>
      </c>
      <c r="AQ31" s="126">
        <f t="shared" si="4"/>
        <v>0</v>
      </c>
      <c r="AR31" s="126">
        <f t="shared" si="5"/>
        <v>7.5817000000000005</v>
      </c>
      <c r="AS31" s="126">
        <f t="shared" si="6"/>
        <v>0.57000000000000006</v>
      </c>
      <c r="AT31" s="126">
        <f t="shared" si="7"/>
        <v>0</v>
      </c>
      <c r="AU31" s="126">
        <f>AU32+AU114+AU116</f>
        <v>0</v>
      </c>
      <c r="AV31" s="126">
        <f>AV32+AV114+AV116</f>
        <v>4.1784786199999999</v>
      </c>
      <c r="AW31" s="126">
        <f>AW32+AW114+AW116</f>
        <v>0</v>
      </c>
      <c r="AX31" s="126">
        <f>AX32+AX114+AX116</f>
        <v>0</v>
      </c>
      <c r="AY31" s="126">
        <f>AY32+AY114+AY116</f>
        <v>3.2457000000000003</v>
      </c>
      <c r="AZ31" s="126">
        <f>AZ32+AZ114+AZ116</f>
        <v>0</v>
      </c>
      <c r="BA31" s="126">
        <f>BA32+BA114+BA116</f>
        <v>0</v>
      </c>
      <c r="BB31" s="126">
        <f>BB32+BB114+BB116</f>
        <v>0</v>
      </c>
      <c r="BC31" s="126">
        <f>BC32+BC114+BC116</f>
        <v>2.2368517499999996</v>
      </c>
      <c r="BD31" s="126">
        <f>BD32+BD114+BD116</f>
        <v>0</v>
      </c>
      <c r="BE31" s="126">
        <f>BE32+BE114+BE116</f>
        <v>0</v>
      </c>
      <c r="BF31" s="126">
        <f>BF32+BF114+BF116</f>
        <v>1.3693</v>
      </c>
      <c r="BG31" s="126">
        <f>BG32+BG114+BG116</f>
        <v>0</v>
      </c>
      <c r="BH31" s="126">
        <f>BH32+BH114+BH116</f>
        <v>0</v>
      </c>
      <c r="BI31" s="126">
        <f>BI32+BI114+BI116</f>
        <v>0</v>
      </c>
      <c r="BJ31" s="126">
        <f>BJ32+BJ114+BJ116</f>
        <v>3.0824339799999998</v>
      </c>
      <c r="BK31" s="126">
        <f>BK32+BK114+BK116</f>
        <v>0</v>
      </c>
      <c r="BL31" s="126">
        <f>BL32+BL114+BL116</f>
        <v>0</v>
      </c>
      <c r="BM31" s="126">
        <f>BM32+BM114+BM116</f>
        <v>0.95760000000000012</v>
      </c>
      <c r="BN31" s="126">
        <f>BN32+BN114+BN116</f>
        <v>0.25</v>
      </c>
      <c r="BO31" s="126">
        <f>BO32+BO114+BO116</f>
        <v>0</v>
      </c>
      <c r="BP31" s="126">
        <f>BP32+BP114+BP116</f>
        <v>0</v>
      </c>
      <c r="BQ31" s="126">
        <f>BQ32+BQ114+BQ116</f>
        <v>5.3454373000000004</v>
      </c>
      <c r="BR31" s="126">
        <f>BR32+BR114+BR116</f>
        <v>0</v>
      </c>
      <c r="BS31" s="126">
        <f>BS32+BS114+BS116</f>
        <v>0</v>
      </c>
      <c r="BT31" s="126">
        <f>BT32+BT114+BT116</f>
        <v>2.0091000000000001</v>
      </c>
      <c r="BU31" s="126">
        <f>BU32+BU114+BU116</f>
        <v>0.32</v>
      </c>
      <c r="BV31" s="126">
        <f>BV32+BV114+BV116</f>
        <v>0</v>
      </c>
      <c r="BW31" s="126">
        <f t="shared" si="9"/>
        <v>0</v>
      </c>
      <c r="BX31" s="586">
        <v>0</v>
      </c>
      <c r="BY31" s="126">
        <f t="shared" si="10"/>
        <v>39.468818350000006</v>
      </c>
      <c r="BZ31" s="583"/>
      <c r="CA31" s="176">
        <f>'10'!T29</f>
        <v>0</v>
      </c>
      <c r="CB31" s="139"/>
    </row>
    <row r="32" spans="1:80" s="137" customFormat="1" ht="63">
      <c r="A32" s="102" t="s">
        <v>387</v>
      </c>
      <c r="B32" s="163" t="s">
        <v>870</v>
      </c>
      <c r="C32" s="107" t="s">
        <v>856</v>
      </c>
      <c r="D32" s="127">
        <f>SUM(D33:D113)</f>
        <v>0</v>
      </c>
      <c r="E32" s="127">
        <f t="shared" si="15"/>
        <v>0</v>
      </c>
      <c r="F32" s="127">
        <f>SUM(F33:F113)</f>
        <v>54.313020000000002</v>
      </c>
      <c r="G32" s="127">
        <f>N32+U32+AB32+AI32</f>
        <v>0</v>
      </c>
      <c r="H32" s="127">
        <f t="shared" si="18"/>
        <v>0</v>
      </c>
      <c r="I32" s="127">
        <f>P32+W32+AD32+AK32</f>
        <v>30.05</v>
      </c>
      <c r="J32" s="127">
        <f t="shared" si="20"/>
        <v>2.5000000000000001E-2</v>
      </c>
      <c r="K32" s="127">
        <f t="shared" si="21"/>
        <v>0</v>
      </c>
      <c r="L32" s="143">
        <f>SUM(L33:L113)</f>
        <v>0</v>
      </c>
      <c r="M32" s="143">
        <f>SUM(M33:M113)</f>
        <v>0</v>
      </c>
      <c r="N32" s="143">
        <f>SUM(N33:N113)</f>
        <v>0</v>
      </c>
      <c r="O32" s="143">
        <f>SUM(O33:O113)</f>
        <v>0</v>
      </c>
      <c r="P32" s="143">
        <f>SUM(P33:P113)</f>
        <v>0</v>
      </c>
      <c r="Q32" s="143">
        <f>SUM(Q33:Q113)</f>
        <v>0</v>
      </c>
      <c r="R32" s="143">
        <f>SUM(R33:R113)</f>
        <v>0</v>
      </c>
      <c r="S32" s="143">
        <f>SUM(S33:S113)</f>
        <v>0</v>
      </c>
      <c r="T32" s="143">
        <f>SUM(T33:T113)</f>
        <v>0</v>
      </c>
      <c r="U32" s="143">
        <f>SUM(U33:U113)</f>
        <v>0</v>
      </c>
      <c r="V32" s="143">
        <f>SUM(V33:V113)</f>
        <v>0</v>
      </c>
      <c r="W32" s="143">
        <f>SUM(W33:W113)</f>
        <v>0</v>
      </c>
      <c r="X32" s="143">
        <f>SUM(X33:X113)</f>
        <v>0</v>
      </c>
      <c r="Y32" s="143">
        <f>SUM(Y33:Y113)</f>
        <v>0</v>
      </c>
      <c r="Z32" s="143">
        <f>SUM(Z33:Z113)</f>
        <v>0</v>
      </c>
      <c r="AA32" s="143">
        <f>SUM(AA33:AA113)</f>
        <v>0</v>
      </c>
      <c r="AB32" s="143">
        <f>SUM(AB33:AB113)</f>
        <v>0</v>
      </c>
      <c r="AC32" s="143">
        <f>SUM(AC33:AC113)</f>
        <v>0</v>
      </c>
      <c r="AD32" s="143">
        <f>SUM(AD33:AD113)</f>
        <v>0</v>
      </c>
      <c r="AE32" s="143">
        <f>SUM(AE33:AE113)</f>
        <v>0</v>
      </c>
      <c r="AF32" s="143">
        <f>SUM(AF33:AF113)</f>
        <v>0</v>
      </c>
      <c r="AG32" s="143">
        <f>SUM(AG33:AG113)</f>
        <v>0</v>
      </c>
      <c r="AH32" s="143">
        <f>SUM(AH33:AH113)-0.001</f>
        <v>54.312020000000004</v>
      </c>
      <c r="AI32" s="143">
        <f>SUM(AI33:AI113)</f>
        <v>0</v>
      </c>
      <c r="AJ32" s="143">
        <f>SUM(AJ33:AJ113)</f>
        <v>0</v>
      </c>
      <c r="AK32" s="143">
        <f>SUM(AK33:AK113)</f>
        <v>30.05</v>
      </c>
      <c r="AL32" s="143">
        <f>SUM(AL33:AL113)</f>
        <v>2.5000000000000001E-2</v>
      </c>
      <c r="AM32" s="143">
        <f>SUM(AM33:AM113)</f>
        <v>0</v>
      </c>
      <c r="AN32" s="126">
        <f t="shared" ref="AN32" si="34">AU32+BB32+BI32+BP32</f>
        <v>0</v>
      </c>
      <c r="AO32" s="126">
        <f t="shared" ref="AO32" si="35">AV32+BC32+BJ32+BQ32</f>
        <v>14.843201649999999</v>
      </c>
      <c r="AP32" s="126">
        <f t="shared" ref="AP32" si="36">AW32+BD32+BK32+BR32</f>
        <v>0</v>
      </c>
      <c r="AQ32" s="126">
        <f t="shared" ref="AQ32" si="37">AX32+BE32+BL32+BS32</f>
        <v>0</v>
      </c>
      <c r="AR32" s="126">
        <f t="shared" ref="AR32" si="38">AY32+BF32+BM32+BT32</f>
        <v>7.5817000000000005</v>
      </c>
      <c r="AS32" s="126">
        <f t="shared" ref="AS32" si="39">AZ32+BG32+BN32+BU32</f>
        <v>0.57000000000000006</v>
      </c>
      <c r="AT32" s="126">
        <f t="shared" ref="AT32" si="40">BA32+BH32+BO32+BV32</f>
        <v>0</v>
      </c>
      <c r="AU32" s="126">
        <f>SUM(AU33:AU113)</f>
        <v>0</v>
      </c>
      <c r="AV32" s="126">
        <f>SUM(AV33:AV113)</f>
        <v>4.1784786199999999</v>
      </c>
      <c r="AW32" s="126">
        <f>SUM(AW33:AW113)</f>
        <v>0</v>
      </c>
      <c r="AX32" s="126">
        <f>SUM(AX33:AX113)</f>
        <v>0</v>
      </c>
      <c r="AY32" s="126">
        <f>SUM(AY33:AY113)</f>
        <v>3.2457000000000003</v>
      </c>
      <c r="AZ32" s="126">
        <f>SUM(AZ33:AZ113)</f>
        <v>0</v>
      </c>
      <c r="BA32" s="126">
        <f>SUM(BA33:BA113)</f>
        <v>0</v>
      </c>
      <c r="BB32" s="126">
        <f>SUM(BB33:BB113)</f>
        <v>0</v>
      </c>
      <c r="BC32" s="126">
        <f>SUM(BC33:BC113)</f>
        <v>2.2368517499999996</v>
      </c>
      <c r="BD32" s="126">
        <f>SUM(BD33:BD113)</f>
        <v>0</v>
      </c>
      <c r="BE32" s="126">
        <f>SUM(BE33:BE113)</f>
        <v>0</v>
      </c>
      <c r="BF32" s="126">
        <f>SUM(BF33:BF113)</f>
        <v>1.3693</v>
      </c>
      <c r="BG32" s="126">
        <f>SUM(BG33:BG113)</f>
        <v>0</v>
      </c>
      <c r="BH32" s="126">
        <f>SUM(BH33:BH113)</f>
        <v>0</v>
      </c>
      <c r="BI32" s="126">
        <f>SUM(BI33:BI113)</f>
        <v>0</v>
      </c>
      <c r="BJ32" s="126">
        <f>SUM(BJ33:BJ113)</f>
        <v>3.0824339799999998</v>
      </c>
      <c r="BK32" s="126">
        <f>SUM(BK33:BK113)</f>
        <v>0</v>
      </c>
      <c r="BL32" s="126">
        <f>SUM(BL33:BL113)</f>
        <v>0</v>
      </c>
      <c r="BM32" s="126">
        <f>SUM(BM33:BM113)</f>
        <v>0.95760000000000012</v>
      </c>
      <c r="BN32" s="126">
        <f>SUM(BN33:BN113)</f>
        <v>0.25</v>
      </c>
      <c r="BO32" s="126">
        <f>SUM(BO33:BO113)</f>
        <v>0</v>
      </c>
      <c r="BP32" s="126">
        <f>SUM(BP33:BP113)</f>
        <v>0</v>
      </c>
      <c r="BQ32" s="126">
        <f>SUM(BQ33:BQ113)</f>
        <v>5.3454373000000004</v>
      </c>
      <c r="BR32" s="126">
        <f>SUM(BR33:BR113)</f>
        <v>0</v>
      </c>
      <c r="BS32" s="126">
        <f>SUM(BS33:BS113)</f>
        <v>0</v>
      </c>
      <c r="BT32" s="126">
        <f>SUM(BT33:BT113)</f>
        <v>2.0091000000000001</v>
      </c>
      <c r="BU32" s="126">
        <f>SUM(BU33:BU113)</f>
        <v>0.32</v>
      </c>
      <c r="BV32" s="126">
        <f>SUM(BV33:BV113)</f>
        <v>0</v>
      </c>
      <c r="BW32" s="126">
        <f t="shared" ref="BW32" si="41">E32-AN32</f>
        <v>0</v>
      </c>
      <c r="BX32" s="586">
        <v>0</v>
      </c>
      <c r="BY32" s="126">
        <f t="shared" ref="BY32" si="42">F32-AO32</f>
        <v>39.469818350000004</v>
      </c>
      <c r="BZ32" s="583"/>
      <c r="CA32" s="176"/>
      <c r="CB32" s="139"/>
    </row>
    <row r="33" spans="1:80" s="137" customFormat="1" ht="65.25" customHeight="1">
      <c r="A33" s="313" t="str">
        <f>'10'!A31</f>
        <v>1.1.1.1.1</v>
      </c>
      <c r="B33" s="314" t="str">
        <f>'10'!B31</f>
        <v>Строительство ВЛЗ-10 кВ-30км, ВЛИ-0,4 кВ-0,050км, ТП10/0,4кВ-25 кВА. РМ, Зубово-Полянский район, п. Ширингуши-Выша, РТРС</v>
      </c>
      <c r="C33" s="313" t="str">
        <f>'10'!C31</f>
        <v>J_ets_061</v>
      </c>
      <c r="D33" s="345">
        <v>0</v>
      </c>
      <c r="E33" s="127">
        <f t="shared" ref="E33:E137" si="43">L33+S33+Z33+AG33</f>
        <v>0</v>
      </c>
      <c r="F33" s="127">
        <f t="shared" ref="F33:F59" si="44">M33+T33+AA33+AH33</f>
        <v>54.313020000000002</v>
      </c>
      <c r="G33" s="345">
        <f t="shared" ref="G33" si="45">N33+U33+AB33+AI33</f>
        <v>0</v>
      </c>
      <c r="H33" s="345">
        <f t="shared" si="18"/>
        <v>0</v>
      </c>
      <c r="I33" s="345">
        <f t="shared" ref="I33" si="46">P33+W33+AD33+AK33</f>
        <v>30.05</v>
      </c>
      <c r="J33" s="345">
        <f t="shared" si="20"/>
        <v>2.5000000000000001E-2</v>
      </c>
      <c r="K33" s="345">
        <f t="shared" si="21"/>
        <v>0</v>
      </c>
      <c r="L33" s="347">
        <v>0</v>
      </c>
      <c r="M33" s="347">
        <v>0</v>
      </c>
      <c r="N33" s="347">
        <v>0</v>
      </c>
      <c r="O33" s="347">
        <v>0</v>
      </c>
      <c r="P33" s="347">
        <v>0</v>
      </c>
      <c r="Q33" s="347">
        <v>0</v>
      </c>
      <c r="R33" s="347">
        <v>0</v>
      </c>
      <c r="S33" s="347">
        <v>0</v>
      </c>
      <c r="T33" s="347">
        <f>'12'!L31</f>
        <v>0</v>
      </c>
      <c r="U33" s="347">
        <v>0</v>
      </c>
      <c r="V33" s="347">
        <v>0</v>
      </c>
      <c r="W33" s="347">
        <v>0</v>
      </c>
      <c r="X33" s="165">
        <v>0</v>
      </c>
      <c r="Y33" s="347">
        <v>0</v>
      </c>
      <c r="Z33" s="347">
        <v>0</v>
      </c>
      <c r="AA33" s="347">
        <f>'12'!N31</f>
        <v>0</v>
      </c>
      <c r="AB33" s="347">
        <v>0</v>
      </c>
      <c r="AC33" s="347">
        <v>0</v>
      </c>
      <c r="AD33" s="347">
        <v>0</v>
      </c>
      <c r="AE33" s="347">
        <v>0</v>
      </c>
      <c r="AF33" s="347">
        <v>0</v>
      </c>
      <c r="AG33" s="347">
        <v>0</v>
      </c>
      <c r="AH33" s="347">
        <f>'12'!P31</f>
        <v>54.313020000000002</v>
      </c>
      <c r="AI33" s="347">
        <v>0</v>
      </c>
      <c r="AJ33" s="347">
        <v>0</v>
      </c>
      <c r="AK33" s="168">
        <v>30.05</v>
      </c>
      <c r="AL33" s="347">
        <v>2.5000000000000001E-2</v>
      </c>
      <c r="AM33" s="347">
        <v>0</v>
      </c>
      <c r="AN33" s="158">
        <f t="shared" si="1"/>
        <v>0</v>
      </c>
      <c r="AO33" s="158">
        <f t="shared" si="2"/>
        <v>0</v>
      </c>
      <c r="AP33" s="158">
        <f t="shared" si="3"/>
        <v>0</v>
      </c>
      <c r="AQ33" s="158">
        <f t="shared" si="4"/>
        <v>0</v>
      </c>
      <c r="AR33" s="158">
        <f t="shared" si="5"/>
        <v>0</v>
      </c>
      <c r="AS33" s="158">
        <f t="shared" si="6"/>
        <v>0</v>
      </c>
      <c r="AT33" s="158">
        <f t="shared" si="7"/>
        <v>0</v>
      </c>
      <c r="AU33" s="158">
        <v>0</v>
      </c>
      <c r="AV33" s="158">
        <v>0</v>
      </c>
      <c r="AW33" s="158">
        <v>0</v>
      </c>
      <c r="AX33" s="158">
        <v>0</v>
      </c>
      <c r="AY33" s="158">
        <v>0</v>
      </c>
      <c r="AZ33" s="158">
        <v>0</v>
      </c>
      <c r="BA33" s="158">
        <v>0</v>
      </c>
      <c r="BB33" s="158">
        <v>0</v>
      </c>
      <c r="BC33" s="158">
        <v>0</v>
      </c>
      <c r="BD33" s="158">
        <v>0</v>
      </c>
      <c r="BE33" s="158">
        <v>0</v>
      </c>
      <c r="BF33" s="347">
        <v>0</v>
      </c>
      <c r="BG33" s="165">
        <v>0</v>
      </c>
      <c r="BH33" s="158">
        <v>0</v>
      </c>
      <c r="BI33" s="158">
        <v>0</v>
      </c>
      <c r="BJ33" s="158">
        <v>0</v>
      </c>
      <c r="BK33" s="158">
        <v>0</v>
      </c>
      <c r="BL33" s="158">
        <v>0</v>
      </c>
      <c r="BM33" s="347">
        <v>0</v>
      </c>
      <c r="BN33" s="158">
        <v>0</v>
      </c>
      <c r="BO33" s="158">
        <v>0</v>
      </c>
      <c r="BP33" s="158">
        <v>0</v>
      </c>
      <c r="BQ33" s="158">
        <v>0</v>
      </c>
      <c r="BR33" s="158">
        <v>0</v>
      </c>
      <c r="BS33" s="158">
        <v>0</v>
      </c>
      <c r="BT33" s="158">
        <v>0</v>
      </c>
      <c r="BU33" s="158">
        <v>0</v>
      </c>
      <c r="BV33" s="158">
        <v>0</v>
      </c>
      <c r="BW33" s="158">
        <v>0</v>
      </c>
      <c r="BX33" s="333">
        <v>0</v>
      </c>
      <c r="BY33" s="158">
        <f t="shared" si="10"/>
        <v>54.313020000000002</v>
      </c>
      <c r="BZ33" s="583"/>
      <c r="CA33" s="104" t="str">
        <f>'10'!T31</f>
        <v>Заключен договор на технологическое присоединение</v>
      </c>
      <c r="CB33" s="139"/>
    </row>
    <row r="34" spans="1:80" s="350" customFormat="1" ht="54.75" customHeight="1">
      <c r="A34" s="313" t="str">
        <f>'10'!A32</f>
        <v>1.1.1.1.2</v>
      </c>
      <c r="B34" s="314" t="str">
        <f>'10'!B32</f>
        <v>Строительство ВЛИ-0,38 кВ, на ж/б опорах, рп. Зубова Поляна, ул. Электронная (Беляева Т.П)</v>
      </c>
      <c r="C34" s="313" t="str">
        <f>'10'!C32</f>
        <v>J_ets_065</v>
      </c>
      <c r="D34" s="345">
        <f t="shared" si="14"/>
        <v>0</v>
      </c>
      <c r="E34" s="127">
        <f t="shared" si="43"/>
        <v>0</v>
      </c>
      <c r="F34" s="127">
        <f t="shared" si="44"/>
        <v>0</v>
      </c>
      <c r="G34" s="345">
        <f t="shared" ref="G34:G62" si="47">N34+U34+AB34+AI34</f>
        <v>0</v>
      </c>
      <c r="H34" s="345">
        <f t="shared" ref="H34:H62" si="48">O34+V34+AC34+AJ34</f>
        <v>0</v>
      </c>
      <c r="I34" s="345">
        <f t="shared" ref="I34:I62" si="49">P34+W34+AD34+AK34</f>
        <v>0</v>
      </c>
      <c r="J34" s="345">
        <f t="shared" ref="J34:J62" si="50">Q34+X34+AE34+AL34</f>
        <v>0</v>
      </c>
      <c r="K34" s="345">
        <f t="shared" ref="K34:K62" si="51">R34+Y34+AF34+AM34</f>
        <v>0</v>
      </c>
      <c r="L34" s="347">
        <v>0</v>
      </c>
      <c r="M34" s="346">
        <v>0</v>
      </c>
      <c r="N34" s="347">
        <v>0</v>
      </c>
      <c r="O34" s="346">
        <v>0</v>
      </c>
      <c r="P34" s="347">
        <v>0</v>
      </c>
      <c r="Q34" s="346">
        <v>0</v>
      </c>
      <c r="R34" s="347">
        <v>0</v>
      </c>
      <c r="S34" s="346">
        <v>0</v>
      </c>
      <c r="T34" s="347">
        <f>'12'!L32</f>
        <v>0</v>
      </c>
      <c r="U34" s="346">
        <v>0</v>
      </c>
      <c r="V34" s="347">
        <v>0</v>
      </c>
      <c r="W34" s="346">
        <v>0</v>
      </c>
      <c r="X34" s="165">
        <v>0</v>
      </c>
      <c r="Y34" s="346">
        <v>0</v>
      </c>
      <c r="Z34" s="346">
        <v>0</v>
      </c>
      <c r="AA34" s="347">
        <f>'12'!N32</f>
        <v>0</v>
      </c>
      <c r="AB34" s="346">
        <v>0</v>
      </c>
      <c r="AC34" s="347">
        <v>0</v>
      </c>
      <c r="AD34" s="346">
        <v>0</v>
      </c>
      <c r="AE34" s="347">
        <v>0</v>
      </c>
      <c r="AF34" s="346">
        <v>0</v>
      </c>
      <c r="AG34" s="346">
        <v>0</v>
      </c>
      <c r="AH34" s="347">
        <f>'12'!P32</f>
        <v>0</v>
      </c>
      <c r="AI34" s="346">
        <v>0</v>
      </c>
      <c r="AJ34" s="347">
        <v>0</v>
      </c>
      <c r="AK34" s="346">
        <v>0</v>
      </c>
      <c r="AL34" s="347">
        <v>0</v>
      </c>
      <c r="AM34" s="346">
        <v>0</v>
      </c>
      <c r="AN34" s="158">
        <f t="shared" si="1"/>
        <v>0</v>
      </c>
      <c r="AO34" s="158">
        <f t="shared" si="2"/>
        <v>0.42259067000000006</v>
      </c>
      <c r="AP34" s="158">
        <f t="shared" si="3"/>
        <v>0</v>
      </c>
      <c r="AQ34" s="158">
        <f t="shared" si="4"/>
        <v>0</v>
      </c>
      <c r="AR34" s="158">
        <f t="shared" si="5"/>
        <v>0.36599999999999999</v>
      </c>
      <c r="AS34" s="158">
        <f t="shared" si="6"/>
        <v>0</v>
      </c>
      <c r="AT34" s="158">
        <f t="shared" si="7"/>
        <v>0</v>
      </c>
      <c r="AU34" s="158">
        <v>0</v>
      </c>
      <c r="AV34" s="158">
        <f>'12'!D32</f>
        <v>0.42259067000000006</v>
      </c>
      <c r="AW34" s="158">
        <v>0</v>
      </c>
      <c r="AX34" s="158">
        <v>0</v>
      </c>
      <c r="AY34" s="158">
        <v>0.36599999999999999</v>
      </c>
      <c r="AZ34" s="158">
        <v>0</v>
      </c>
      <c r="BA34" s="158">
        <v>0</v>
      </c>
      <c r="BB34" s="158">
        <v>0</v>
      </c>
      <c r="BC34" s="341">
        <v>0</v>
      </c>
      <c r="BD34" s="158">
        <v>0</v>
      </c>
      <c r="BE34" s="158">
        <v>0</v>
      </c>
      <c r="BF34" s="346">
        <v>0</v>
      </c>
      <c r="BG34" s="165">
        <v>0</v>
      </c>
      <c r="BH34" s="158">
        <v>0</v>
      </c>
      <c r="BI34" s="158">
        <v>0</v>
      </c>
      <c r="BJ34" s="158">
        <f>'12'!O32</f>
        <v>0</v>
      </c>
      <c r="BK34" s="158">
        <v>0</v>
      </c>
      <c r="BL34" s="158">
        <v>0</v>
      </c>
      <c r="BM34" s="346">
        <v>0</v>
      </c>
      <c r="BN34" s="158">
        <v>0</v>
      </c>
      <c r="BO34" s="158">
        <v>0</v>
      </c>
      <c r="BP34" s="158">
        <v>0</v>
      </c>
      <c r="BQ34" s="158">
        <f>'12'!Q32</f>
        <v>0</v>
      </c>
      <c r="BR34" s="158">
        <v>0</v>
      </c>
      <c r="BS34" s="158">
        <v>0</v>
      </c>
      <c r="BT34" s="158">
        <v>0</v>
      </c>
      <c r="BU34" s="158">
        <v>0</v>
      </c>
      <c r="BV34" s="158">
        <v>0</v>
      </c>
      <c r="BW34" s="158">
        <v>0</v>
      </c>
      <c r="BX34" s="333">
        <v>0</v>
      </c>
      <c r="BY34" s="158">
        <f t="shared" si="10"/>
        <v>-0.42259067000000006</v>
      </c>
      <c r="BZ34" s="348"/>
      <c r="CA34" s="104" t="str">
        <f>'10'!T32</f>
        <v>Расходы согласно заключенного  договора на технологическое присоединение</v>
      </c>
      <c r="CB34" s="349"/>
    </row>
    <row r="35" spans="1:80" s="350" customFormat="1" ht="57.75" customHeight="1">
      <c r="A35" s="313" t="str">
        <f>'10'!A33</f>
        <v>1.1.1.1.3</v>
      </c>
      <c r="B35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5" s="313" t="str">
        <f>'10'!C33</f>
        <v>J_ets_082</v>
      </c>
      <c r="D35" s="345">
        <f t="shared" si="14"/>
        <v>0</v>
      </c>
      <c r="E35" s="127">
        <f t="shared" si="43"/>
        <v>0</v>
      </c>
      <c r="F35" s="127">
        <f t="shared" si="44"/>
        <v>0</v>
      </c>
      <c r="G35" s="345">
        <f t="shared" si="47"/>
        <v>0</v>
      </c>
      <c r="H35" s="345">
        <f t="shared" si="48"/>
        <v>0</v>
      </c>
      <c r="I35" s="345">
        <f t="shared" si="49"/>
        <v>0</v>
      </c>
      <c r="J35" s="345">
        <f t="shared" si="50"/>
        <v>0</v>
      </c>
      <c r="K35" s="345">
        <f t="shared" si="51"/>
        <v>0</v>
      </c>
      <c r="L35" s="347">
        <v>0</v>
      </c>
      <c r="M35" s="346">
        <v>0</v>
      </c>
      <c r="N35" s="347">
        <v>0</v>
      </c>
      <c r="O35" s="346">
        <v>0</v>
      </c>
      <c r="P35" s="347">
        <v>0</v>
      </c>
      <c r="Q35" s="346">
        <v>0</v>
      </c>
      <c r="R35" s="347">
        <v>0</v>
      </c>
      <c r="S35" s="346">
        <v>0</v>
      </c>
      <c r="T35" s="347">
        <f>'12'!L33</f>
        <v>0</v>
      </c>
      <c r="U35" s="346">
        <v>0</v>
      </c>
      <c r="V35" s="347">
        <v>0</v>
      </c>
      <c r="W35" s="346">
        <v>0</v>
      </c>
      <c r="X35" s="165">
        <v>0</v>
      </c>
      <c r="Y35" s="346">
        <v>0</v>
      </c>
      <c r="Z35" s="346">
        <v>0</v>
      </c>
      <c r="AA35" s="347">
        <f>'12'!N33</f>
        <v>0</v>
      </c>
      <c r="AB35" s="346">
        <v>0</v>
      </c>
      <c r="AC35" s="347">
        <v>0</v>
      </c>
      <c r="AD35" s="346">
        <v>0</v>
      </c>
      <c r="AE35" s="347">
        <v>0</v>
      </c>
      <c r="AF35" s="346">
        <v>0</v>
      </c>
      <c r="AG35" s="346">
        <v>0</v>
      </c>
      <c r="AH35" s="347">
        <f>'12'!P33</f>
        <v>0</v>
      </c>
      <c r="AI35" s="346">
        <v>0</v>
      </c>
      <c r="AJ35" s="347">
        <v>0</v>
      </c>
      <c r="AK35" s="346">
        <v>0</v>
      </c>
      <c r="AL35" s="347">
        <v>0</v>
      </c>
      <c r="AM35" s="346">
        <v>0</v>
      </c>
      <c r="AN35" s="158">
        <f t="shared" si="1"/>
        <v>0</v>
      </c>
      <c r="AO35" s="158">
        <f t="shared" si="2"/>
        <v>6.8758479999999997E-2</v>
      </c>
      <c r="AP35" s="158">
        <f t="shared" si="3"/>
        <v>0</v>
      </c>
      <c r="AQ35" s="158">
        <f t="shared" si="4"/>
        <v>0</v>
      </c>
      <c r="AR35" s="158">
        <f t="shared" si="5"/>
        <v>1.4E-2</v>
      </c>
      <c r="AS35" s="158">
        <f t="shared" si="6"/>
        <v>0</v>
      </c>
      <c r="AT35" s="158">
        <f t="shared" si="7"/>
        <v>0</v>
      </c>
      <c r="AU35" s="158">
        <v>0</v>
      </c>
      <c r="AV35" s="158">
        <f>'12'!D33</f>
        <v>6.8758479999999997E-2</v>
      </c>
      <c r="AW35" s="158">
        <v>0</v>
      </c>
      <c r="AX35" s="158">
        <v>0</v>
      </c>
      <c r="AY35" s="158">
        <v>1.4E-2</v>
      </c>
      <c r="AZ35" s="158">
        <v>0</v>
      </c>
      <c r="BA35" s="158">
        <v>0</v>
      </c>
      <c r="BB35" s="158">
        <v>0</v>
      </c>
      <c r="BC35" s="341">
        <v>0</v>
      </c>
      <c r="BD35" s="158">
        <v>0</v>
      </c>
      <c r="BE35" s="158">
        <v>0</v>
      </c>
      <c r="BF35" s="346">
        <v>0</v>
      </c>
      <c r="BG35" s="165">
        <v>0</v>
      </c>
      <c r="BH35" s="158">
        <v>0</v>
      </c>
      <c r="BI35" s="158">
        <v>0</v>
      </c>
      <c r="BJ35" s="158">
        <f>'12'!O33</f>
        <v>0</v>
      </c>
      <c r="BK35" s="158">
        <v>0</v>
      </c>
      <c r="BL35" s="158">
        <v>0</v>
      </c>
      <c r="BM35" s="346">
        <v>0</v>
      </c>
      <c r="BN35" s="158">
        <v>0</v>
      </c>
      <c r="BO35" s="158">
        <v>0</v>
      </c>
      <c r="BP35" s="158">
        <v>0</v>
      </c>
      <c r="BQ35" s="158">
        <f>'12'!Q33</f>
        <v>0</v>
      </c>
      <c r="BR35" s="158">
        <v>0</v>
      </c>
      <c r="BS35" s="158">
        <v>0</v>
      </c>
      <c r="BT35" s="158">
        <v>0</v>
      </c>
      <c r="BU35" s="158">
        <v>0</v>
      </c>
      <c r="BV35" s="158">
        <v>0</v>
      </c>
      <c r="BW35" s="158">
        <v>0</v>
      </c>
      <c r="BX35" s="333">
        <v>0</v>
      </c>
      <c r="BY35" s="158">
        <f t="shared" si="10"/>
        <v>-6.8758479999999997E-2</v>
      </c>
      <c r="BZ35" s="348"/>
      <c r="CA35" s="104" t="str">
        <f>'10'!T33</f>
        <v>Расходы согласно заключенного  договора на технологическое присоединение</v>
      </c>
      <c r="CB35" s="349"/>
    </row>
    <row r="36" spans="1:80" s="350" customFormat="1" ht="66" customHeight="1">
      <c r="A36" s="313" t="str">
        <f>'10'!A34</f>
        <v>1.1.1.1.4</v>
      </c>
      <c r="B36" s="314" t="str">
        <f>'10'!B34</f>
        <v>Строительство ВЛИ-0,22кВ-км, уст.опор.РМ, Зубово-Полянский район, п. Зубова Поляна, ул.Гражданская (Гужев В.И.)</v>
      </c>
      <c r="C36" s="313" t="str">
        <f>'10'!C34</f>
        <v>J_ets_066</v>
      </c>
      <c r="D36" s="345">
        <f t="shared" si="14"/>
        <v>0</v>
      </c>
      <c r="E36" s="127">
        <f t="shared" si="43"/>
        <v>0</v>
      </c>
      <c r="F36" s="127">
        <f t="shared" si="44"/>
        <v>0</v>
      </c>
      <c r="G36" s="345">
        <f t="shared" si="47"/>
        <v>0</v>
      </c>
      <c r="H36" s="345">
        <f t="shared" si="48"/>
        <v>0</v>
      </c>
      <c r="I36" s="345">
        <f t="shared" si="49"/>
        <v>0</v>
      </c>
      <c r="J36" s="345">
        <f t="shared" si="50"/>
        <v>0</v>
      </c>
      <c r="K36" s="345">
        <f t="shared" si="51"/>
        <v>0</v>
      </c>
      <c r="L36" s="347">
        <v>0</v>
      </c>
      <c r="M36" s="346">
        <v>0</v>
      </c>
      <c r="N36" s="347">
        <v>0</v>
      </c>
      <c r="O36" s="346">
        <v>0</v>
      </c>
      <c r="P36" s="347">
        <v>0</v>
      </c>
      <c r="Q36" s="346">
        <v>0</v>
      </c>
      <c r="R36" s="347">
        <v>0</v>
      </c>
      <c r="S36" s="346">
        <v>0</v>
      </c>
      <c r="T36" s="347">
        <f>'12'!L34</f>
        <v>0</v>
      </c>
      <c r="U36" s="346">
        <v>0</v>
      </c>
      <c r="V36" s="347">
        <v>0</v>
      </c>
      <c r="W36" s="346">
        <v>0</v>
      </c>
      <c r="X36" s="165">
        <v>0</v>
      </c>
      <c r="Y36" s="346">
        <v>0</v>
      </c>
      <c r="Z36" s="346">
        <v>0</v>
      </c>
      <c r="AA36" s="347">
        <f>'12'!N34</f>
        <v>0</v>
      </c>
      <c r="AB36" s="346">
        <v>0</v>
      </c>
      <c r="AC36" s="347">
        <v>0</v>
      </c>
      <c r="AD36" s="346">
        <v>0</v>
      </c>
      <c r="AE36" s="347">
        <v>0</v>
      </c>
      <c r="AF36" s="346">
        <v>0</v>
      </c>
      <c r="AG36" s="346">
        <v>0</v>
      </c>
      <c r="AH36" s="347">
        <f>'12'!P34</f>
        <v>0</v>
      </c>
      <c r="AI36" s="346">
        <v>0</v>
      </c>
      <c r="AJ36" s="347">
        <v>0</v>
      </c>
      <c r="AK36" s="346">
        <v>0</v>
      </c>
      <c r="AL36" s="347">
        <v>0</v>
      </c>
      <c r="AM36" s="346">
        <v>0</v>
      </c>
      <c r="AN36" s="158">
        <f t="shared" si="1"/>
        <v>0</v>
      </c>
      <c r="AO36" s="158">
        <f t="shared" si="2"/>
        <v>6.4503119999999997E-2</v>
      </c>
      <c r="AP36" s="158">
        <f t="shared" si="3"/>
        <v>0</v>
      </c>
      <c r="AQ36" s="158">
        <f t="shared" si="4"/>
        <v>0</v>
      </c>
      <c r="AR36" s="158">
        <f t="shared" si="5"/>
        <v>1.6E-2</v>
      </c>
      <c r="AS36" s="158">
        <f t="shared" si="6"/>
        <v>0</v>
      </c>
      <c r="AT36" s="158">
        <f t="shared" si="7"/>
        <v>0</v>
      </c>
      <c r="AU36" s="158">
        <v>0</v>
      </c>
      <c r="AV36" s="158">
        <f>'12'!D34</f>
        <v>6.4503119999999997E-2</v>
      </c>
      <c r="AW36" s="158">
        <v>0</v>
      </c>
      <c r="AX36" s="158">
        <v>0</v>
      </c>
      <c r="AY36" s="158">
        <v>1.6E-2</v>
      </c>
      <c r="AZ36" s="158">
        <v>0</v>
      </c>
      <c r="BA36" s="158">
        <v>0</v>
      </c>
      <c r="BB36" s="158">
        <v>0</v>
      </c>
      <c r="BC36" s="341">
        <f>'12'!M34</f>
        <v>0</v>
      </c>
      <c r="BD36" s="158">
        <v>0</v>
      </c>
      <c r="BE36" s="158">
        <v>0</v>
      </c>
      <c r="BF36" s="346">
        <v>0</v>
      </c>
      <c r="BG36" s="165">
        <v>0</v>
      </c>
      <c r="BH36" s="158">
        <v>0</v>
      </c>
      <c r="BI36" s="158">
        <v>0</v>
      </c>
      <c r="BJ36" s="158">
        <v>0</v>
      </c>
      <c r="BK36" s="158">
        <v>0</v>
      </c>
      <c r="BL36" s="158">
        <v>0</v>
      </c>
      <c r="BM36" s="346">
        <v>0</v>
      </c>
      <c r="BN36" s="158">
        <v>0</v>
      </c>
      <c r="BO36" s="158">
        <v>0</v>
      </c>
      <c r="BP36" s="158">
        <v>0</v>
      </c>
      <c r="BQ36" s="158">
        <f>'12'!Q34</f>
        <v>0</v>
      </c>
      <c r="BR36" s="158">
        <v>0</v>
      </c>
      <c r="BS36" s="158">
        <v>0</v>
      </c>
      <c r="BT36" s="158">
        <v>0</v>
      </c>
      <c r="BU36" s="158">
        <v>0</v>
      </c>
      <c r="BV36" s="158">
        <v>0</v>
      </c>
      <c r="BW36" s="158">
        <v>0</v>
      </c>
      <c r="BX36" s="333">
        <v>0</v>
      </c>
      <c r="BY36" s="158">
        <f t="shared" si="10"/>
        <v>-6.4503119999999997E-2</v>
      </c>
      <c r="BZ36" s="348"/>
      <c r="CA36" s="104" t="str">
        <f>'10'!T34</f>
        <v>Расходы согласно заключенного  договора на технологическое присоединение</v>
      </c>
      <c r="CB36" s="349"/>
    </row>
    <row r="37" spans="1:80" s="350" customFormat="1" ht="64.5" customHeight="1">
      <c r="A37" s="313" t="str">
        <f>'10'!A35</f>
        <v>1.1.1.1.5</v>
      </c>
      <c r="B37" s="314" t="str">
        <f>'10'!B35</f>
        <v>Строительство ВЛИ-0,22кВ., РМ, Зубово-Полянский район, п. Зубова Поляна, ул. Центральная, д. 13. (Киреев В.Н.)</v>
      </c>
      <c r="C37" s="313" t="str">
        <f>'10'!C35</f>
        <v>J_ets_068</v>
      </c>
      <c r="D37" s="345">
        <f t="shared" si="14"/>
        <v>0</v>
      </c>
      <c r="E37" s="127">
        <f t="shared" si="43"/>
        <v>0</v>
      </c>
      <c r="F37" s="127">
        <f t="shared" si="44"/>
        <v>0</v>
      </c>
      <c r="G37" s="345">
        <f t="shared" si="47"/>
        <v>0</v>
      </c>
      <c r="H37" s="345">
        <f t="shared" si="48"/>
        <v>0</v>
      </c>
      <c r="I37" s="345">
        <f t="shared" si="49"/>
        <v>0</v>
      </c>
      <c r="J37" s="345">
        <f t="shared" si="50"/>
        <v>0</v>
      </c>
      <c r="K37" s="345">
        <f t="shared" si="51"/>
        <v>0</v>
      </c>
      <c r="L37" s="347">
        <v>0</v>
      </c>
      <c r="M37" s="346">
        <v>0</v>
      </c>
      <c r="N37" s="347">
        <v>0</v>
      </c>
      <c r="O37" s="346">
        <v>0</v>
      </c>
      <c r="P37" s="347">
        <v>0</v>
      </c>
      <c r="Q37" s="346">
        <v>0</v>
      </c>
      <c r="R37" s="347">
        <v>0</v>
      </c>
      <c r="S37" s="346">
        <v>0</v>
      </c>
      <c r="T37" s="347">
        <f>'12'!L35</f>
        <v>0</v>
      </c>
      <c r="U37" s="346">
        <v>0</v>
      </c>
      <c r="V37" s="347">
        <v>0</v>
      </c>
      <c r="W37" s="346">
        <v>0</v>
      </c>
      <c r="X37" s="165">
        <v>0</v>
      </c>
      <c r="Y37" s="346">
        <v>0</v>
      </c>
      <c r="Z37" s="346">
        <v>0</v>
      </c>
      <c r="AA37" s="347">
        <f>'12'!N35</f>
        <v>0</v>
      </c>
      <c r="AB37" s="346">
        <v>0</v>
      </c>
      <c r="AC37" s="347">
        <v>0</v>
      </c>
      <c r="AD37" s="346">
        <v>0</v>
      </c>
      <c r="AE37" s="347">
        <v>0</v>
      </c>
      <c r="AF37" s="346">
        <v>0</v>
      </c>
      <c r="AG37" s="346">
        <v>0</v>
      </c>
      <c r="AH37" s="347">
        <f>'12'!P35</f>
        <v>0</v>
      </c>
      <c r="AI37" s="346">
        <v>0</v>
      </c>
      <c r="AJ37" s="347">
        <v>0</v>
      </c>
      <c r="AK37" s="346">
        <v>0</v>
      </c>
      <c r="AL37" s="347">
        <v>0</v>
      </c>
      <c r="AM37" s="346">
        <v>0</v>
      </c>
      <c r="AN37" s="158">
        <f t="shared" si="1"/>
        <v>0</v>
      </c>
      <c r="AO37" s="158">
        <f t="shared" si="2"/>
        <v>6.4339560000000004E-2</v>
      </c>
      <c r="AP37" s="158">
        <f t="shared" si="3"/>
        <v>0</v>
      </c>
      <c r="AQ37" s="158">
        <f t="shared" si="4"/>
        <v>0</v>
      </c>
      <c r="AR37" s="158">
        <f t="shared" si="5"/>
        <v>1.7000000000000001E-2</v>
      </c>
      <c r="AS37" s="158">
        <f t="shared" si="6"/>
        <v>0</v>
      </c>
      <c r="AT37" s="158">
        <f t="shared" si="7"/>
        <v>0</v>
      </c>
      <c r="AU37" s="158">
        <v>0</v>
      </c>
      <c r="AV37" s="158">
        <f>'12'!D35</f>
        <v>6.4339560000000004E-2</v>
      </c>
      <c r="AW37" s="158">
        <v>0</v>
      </c>
      <c r="AX37" s="158">
        <v>0</v>
      </c>
      <c r="AY37" s="158">
        <v>1.7000000000000001E-2</v>
      </c>
      <c r="AZ37" s="158">
        <v>0</v>
      </c>
      <c r="BA37" s="158">
        <v>0</v>
      </c>
      <c r="BB37" s="158">
        <v>0</v>
      </c>
      <c r="BC37" s="341">
        <f>'12'!M35</f>
        <v>0</v>
      </c>
      <c r="BD37" s="158">
        <v>0</v>
      </c>
      <c r="BE37" s="158">
        <v>0</v>
      </c>
      <c r="BF37" s="346">
        <v>0</v>
      </c>
      <c r="BG37" s="165">
        <v>0</v>
      </c>
      <c r="BH37" s="158">
        <v>0</v>
      </c>
      <c r="BI37" s="158">
        <v>0</v>
      </c>
      <c r="BJ37" s="158">
        <f>'12'!O35</f>
        <v>0</v>
      </c>
      <c r="BK37" s="158">
        <v>0</v>
      </c>
      <c r="BL37" s="158">
        <v>0</v>
      </c>
      <c r="BM37" s="346">
        <v>0</v>
      </c>
      <c r="BN37" s="158">
        <v>0</v>
      </c>
      <c r="BO37" s="158">
        <v>0</v>
      </c>
      <c r="BP37" s="158">
        <v>0</v>
      </c>
      <c r="BQ37" s="158">
        <f>'12'!Q35</f>
        <v>0</v>
      </c>
      <c r="BR37" s="158">
        <v>0</v>
      </c>
      <c r="BS37" s="158">
        <v>0</v>
      </c>
      <c r="BT37" s="158">
        <v>0</v>
      </c>
      <c r="BU37" s="158">
        <v>0</v>
      </c>
      <c r="BV37" s="158">
        <v>0</v>
      </c>
      <c r="BW37" s="158">
        <v>0</v>
      </c>
      <c r="BX37" s="333">
        <v>0</v>
      </c>
      <c r="BY37" s="158">
        <f t="shared" si="10"/>
        <v>-6.4339560000000004E-2</v>
      </c>
      <c r="BZ37" s="348"/>
      <c r="CA37" s="104" t="str">
        <f>'10'!T35</f>
        <v>Расходы согласно заключенного  договора на технологическое присоединение</v>
      </c>
      <c r="CB37" s="349"/>
    </row>
    <row r="38" spans="1:80" s="350" customFormat="1" ht="55.5" customHeight="1">
      <c r="A38" s="313" t="str">
        <f>'10'!A36</f>
        <v>1.1.1.1.6</v>
      </c>
      <c r="B38" s="314" t="str">
        <f>'10'!B36</f>
        <v>Строительство ВЛИ-0,22кВ, РМ, Зубово-Полянский район, п. Умет, ул. Учительская. (Климкина Л.В.)</v>
      </c>
      <c r="C38" s="313" t="str">
        <f>'10'!C36</f>
        <v>J_ets_069</v>
      </c>
      <c r="D38" s="345">
        <f t="shared" si="14"/>
        <v>0</v>
      </c>
      <c r="E38" s="127">
        <f t="shared" si="43"/>
        <v>0</v>
      </c>
      <c r="F38" s="127">
        <f t="shared" si="44"/>
        <v>0</v>
      </c>
      <c r="G38" s="345">
        <f t="shared" si="47"/>
        <v>0</v>
      </c>
      <c r="H38" s="345">
        <f t="shared" si="48"/>
        <v>0</v>
      </c>
      <c r="I38" s="345">
        <f t="shared" si="49"/>
        <v>0</v>
      </c>
      <c r="J38" s="345">
        <f t="shared" si="50"/>
        <v>0</v>
      </c>
      <c r="K38" s="345">
        <f t="shared" si="51"/>
        <v>0</v>
      </c>
      <c r="L38" s="347">
        <v>0</v>
      </c>
      <c r="M38" s="346">
        <v>0</v>
      </c>
      <c r="N38" s="347">
        <v>0</v>
      </c>
      <c r="O38" s="346">
        <v>0</v>
      </c>
      <c r="P38" s="347">
        <v>0</v>
      </c>
      <c r="Q38" s="346">
        <v>0</v>
      </c>
      <c r="R38" s="347">
        <v>0</v>
      </c>
      <c r="S38" s="346">
        <v>0</v>
      </c>
      <c r="T38" s="347">
        <f>'12'!L36</f>
        <v>0</v>
      </c>
      <c r="U38" s="346">
        <v>0</v>
      </c>
      <c r="V38" s="347">
        <v>0</v>
      </c>
      <c r="W38" s="346">
        <v>0</v>
      </c>
      <c r="X38" s="165">
        <v>0</v>
      </c>
      <c r="Y38" s="346">
        <v>0</v>
      </c>
      <c r="Z38" s="346">
        <v>0</v>
      </c>
      <c r="AA38" s="347">
        <f>'12'!N36</f>
        <v>0</v>
      </c>
      <c r="AB38" s="346">
        <v>0</v>
      </c>
      <c r="AC38" s="347">
        <v>0</v>
      </c>
      <c r="AD38" s="346">
        <v>0</v>
      </c>
      <c r="AE38" s="347">
        <v>0</v>
      </c>
      <c r="AF38" s="346">
        <v>0</v>
      </c>
      <c r="AG38" s="346">
        <v>0</v>
      </c>
      <c r="AH38" s="347">
        <f>'12'!P36</f>
        <v>0</v>
      </c>
      <c r="AI38" s="346">
        <v>0</v>
      </c>
      <c r="AJ38" s="347">
        <v>0</v>
      </c>
      <c r="AK38" s="346">
        <v>0</v>
      </c>
      <c r="AL38" s="347">
        <v>0</v>
      </c>
      <c r="AM38" s="346">
        <v>0</v>
      </c>
      <c r="AN38" s="158">
        <f t="shared" si="1"/>
        <v>0</v>
      </c>
      <c r="AO38" s="158">
        <f t="shared" si="2"/>
        <v>6.5086610000000003E-2</v>
      </c>
      <c r="AP38" s="158">
        <f t="shared" si="3"/>
        <v>0</v>
      </c>
      <c r="AQ38" s="158">
        <f t="shared" si="4"/>
        <v>0</v>
      </c>
      <c r="AR38" s="158">
        <f t="shared" si="5"/>
        <v>2.3E-2</v>
      </c>
      <c r="AS38" s="158">
        <f t="shared" si="6"/>
        <v>0</v>
      </c>
      <c r="AT38" s="158">
        <f t="shared" si="7"/>
        <v>0</v>
      </c>
      <c r="AU38" s="158">
        <v>0</v>
      </c>
      <c r="AV38" s="158">
        <f>'12'!D36</f>
        <v>6.5086610000000003E-2</v>
      </c>
      <c r="AW38" s="158">
        <v>0</v>
      </c>
      <c r="AX38" s="158">
        <v>0</v>
      </c>
      <c r="AY38" s="158">
        <v>2.3E-2</v>
      </c>
      <c r="AZ38" s="158">
        <v>0</v>
      </c>
      <c r="BA38" s="158">
        <v>0</v>
      </c>
      <c r="BB38" s="158">
        <v>0</v>
      </c>
      <c r="BC38" s="341">
        <f>'12'!M36</f>
        <v>0</v>
      </c>
      <c r="BD38" s="158">
        <v>0</v>
      </c>
      <c r="BE38" s="158">
        <v>0</v>
      </c>
      <c r="BF38" s="346">
        <v>0</v>
      </c>
      <c r="BG38" s="165">
        <v>0</v>
      </c>
      <c r="BH38" s="158">
        <v>0</v>
      </c>
      <c r="BI38" s="158">
        <v>0</v>
      </c>
      <c r="BJ38" s="158">
        <f>'12'!O36</f>
        <v>0</v>
      </c>
      <c r="BK38" s="158">
        <v>0</v>
      </c>
      <c r="BL38" s="158">
        <v>0</v>
      </c>
      <c r="BM38" s="346">
        <v>0</v>
      </c>
      <c r="BN38" s="158">
        <v>0</v>
      </c>
      <c r="BO38" s="158">
        <v>0</v>
      </c>
      <c r="BP38" s="158">
        <v>0</v>
      </c>
      <c r="BQ38" s="158">
        <f>'12'!Q36</f>
        <v>0</v>
      </c>
      <c r="BR38" s="158">
        <v>0</v>
      </c>
      <c r="BS38" s="158">
        <v>0</v>
      </c>
      <c r="BT38" s="158">
        <v>0</v>
      </c>
      <c r="BU38" s="158">
        <v>0</v>
      </c>
      <c r="BV38" s="158">
        <v>0</v>
      </c>
      <c r="BW38" s="158">
        <v>0</v>
      </c>
      <c r="BX38" s="333">
        <v>0</v>
      </c>
      <c r="BY38" s="158">
        <f t="shared" si="10"/>
        <v>-6.5086610000000003E-2</v>
      </c>
      <c r="BZ38" s="348"/>
      <c r="CA38" s="104" t="str">
        <f>'10'!T36</f>
        <v>Расходы согласно заключенного  договора на технологическое присоединение</v>
      </c>
      <c r="CB38" s="349"/>
    </row>
    <row r="39" spans="1:80" s="350" customFormat="1" ht="60" customHeight="1">
      <c r="A39" s="313" t="str">
        <f>'10'!A37</f>
        <v>1.1.1.1.7</v>
      </c>
      <c r="B39" s="314" t="str">
        <f>'10'!B37</f>
        <v>Строительство ВЛИ-0,38кВ., РМ, Зубово-Полянский район, п. Зубова Поляна, ул. Центральная (Карабаев Е.Н.)</v>
      </c>
      <c r="C39" s="313" t="str">
        <f>'10'!C37</f>
        <v>J_ets_067</v>
      </c>
      <c r="D39" s="345">
        <f t="shared" si="14"/>
        <v>0</v>
      </c>
      <c r="E39" s="127">
        <f t="shared" si="43"/>
        <v>0</v>
      </c>
      <c r="F39" s="127">
        <f t="shared" si="44"/>
        <v>0</v>
      </c>
      <c r="G39" s="345">
        <f t="shared" si="47"/>
        <v>0</v>
      </c>
      <c r="H39" s="345">
        <f t="shared" si="48"/>
        <v>0</v>
      </c>
      <c r="I39" s="345">
        <f t="shared" si="49"/>
        <v>0</v>
      </c>
      <c r="J39" s="345">
        <f t="shared" si="50"/>
        <v>0</v>
      </c>
      <c r="K39" s="345">
        <f t="shared" si="51"/>
        <v>0</v>
      </c>
      <c r="L39" s="347">
        <v>0</v>
      </c>
      <c r="M39" s="346">
        <v>0</v>
      </c>
      <c r="N39" s="347">
        <v>0</v>
      </c>
      <c r="O39" s="346">
        <v>0</v>
      </c>
      <c r="P39" s="347">
        <v>0</v>
      </c>
      <c r="Q39" s="346">
        <v>0</v>
      </c>
      <c r="R39" s="347">
        <v>0</v>
      </c>
      <c r="S39" s="346">
        <v>0</v>
      </c>
      <c r="T39" s="347">
        <f>'12'!L37</f>
        <v>0</v>
      </c>
      <c r="U39" s="346">
        <v>0</v>
      </c>
      <c r="V39" s="347">
        <v>0</v>
      </c>
      <c r="W39" s="346">
        <v>0</v>
      </c>
      <c r="X39" s="165">
        <v>0</v>
      </c>
      <c r="Y39" s="346">
        <v>0</v>
      </c>
      <c r="Z39" s="346">
        <v>0</v>
      </c>
      <c r="AA39" s="347">
        <f>'12'!N37</f>
        <v>0</v>
      </c>
      <c r="AB39" s="346">
        <v>0</v>
      </c>
      <c r="AC39" s="347">
        <v>0</v>
      </c>
      <c r="AD39" s="346">
        <v>0</v>
      </c>
      <c r="AE39" s="347">
        <v>0</v>
      </c>
      <c r="AF39" s="346">
        <v>0</v>
      </c>
      <c r="AG39" s="346">
        <v>0</v>
      </c>
      <c r="AH39" s="347">
        <f>'12'!P37</f>
        <v>0</v>
      </c>
      <c r="AI39" s="346">
        <v>0</v>
      </c>
      <c r="AJ39" s="347">
        <v>0</v>
      </c>
      <c r="AK39" s="346">
        <v>0</v>
      </c>
      <c r="AL39" s="347">
        <v>0</v>
      </c>
      <c r="AM39" s="346">
        <v>0</v>
      </c>
      <c r="AN39" s="158">
        <f t="shared" si="1"/>
        <v>0</v>
      </c>
      <c r="AO39" s="158">
        <f t="shared" si="2"/>
        <v>0.14852804999999999</v>
      </c>
      <c r="AP39" s="158">
        <f t="shared" si="3"/>
        <v>0</v>
      </c>
      <c r="AQ39" s="158">
        <f t="shared" si="4"/>
        <v>0</v>
      </c>
      <c r="AR39" s="158">
        <f t="shared" si="5"/>
        <v>8.8999999999999996E-2</v>
      </c>
      <c r="AS39" s="158">
        <f t="shared" si="6"/>
        <v>0</v>
      </c>
      <c r="AT39" s="158">
        <f t="shared" si="7"/>
        <v>0</v>
      </c>
      <c r="AU39" s="158">
        <v>0</v>
      </c>
      <c r="AV39" s="158">
        <f>'12'!D37</f>
        <v>0.14852804999999999</v>
      </c>
      <c r="AW39" s="158">
        <v>0</v>
      </c>
      <c r="AX39" s="158">
        <v>0</v>
      </c>
      <c r="AY39" s="158">
        <v>8.8999999999999996E-2</v>
      </c>
      <c r="AZ39" s="158">
        <v>0</v>
      </c>
      <c r="BA39" s="158">
        <v>0</v>
      </c>
      <c r="BB39" s="158">
        <v>0</v>
      </c>
      <c r="BC39" s="341">
        <f>'12'!M37</f>
        <v>0</v>
      </c>
      <c r="BD39" s="158">
        <v>0</v>
      </c>
      <c r="BE39" s="158">
        <v>0</v>
      </c>
      <c r="BF39" s="346">
        <v>0</v>
      </c>
      <c r="BG39" s="165">
        <v>0</v>
      </c>
      <c r="BH39" s="158">
        <v>0</v>
      </c>
      <c r="BI39" s="158">
        <v>0</v>
      </c>
      <c r="BJ39" s="158">
        <f>'12'!O37</f>
        <v>0</v>
      </c>
      <c r="BK39" s="158">
        <v>0</v>
      </c>
      <c r="BL39" s="158">
        <v>0</v>
      </c>
      <c r="BM39" s="346">
        <v>0</v>
      </c>
      <c r="BN39" s="158">
        <v>0</v>
      </c>
      <c r="BO39" s="158">
        <v>0</v>
      </c>
      <c r="BP39" s="158">
        <v>0</v>
      </c>
      <c r="BQ39" s="158">
        <f>'12'!Q37</f>
        <v>0</v>
      </c>
      <c r="BR39" s="158">
        <v>0</v>
      </c>
      <c r="BS39" s="158">
        <v>0</v>
      </c>
      <c r="BT39" s="158">
        <v>0</v>
      </c>
      <c r="BU39" s="158">
        <v>0</v>
      </c>
      <c r="BV39" s="158">
        <v>0</v>
      </c>
      <c r="BW39" s="158">
        <v>0</v>
      </c>
      <c r="BX39" s="333">
        <v>0</v>
      </c>
      <c r="BY39" s="158">
        <f t="shared" si="10"/>
        <v>-0.14852804999999999</v>
      </c>
      <c r="BZ39" s="348"/>
      <c r="CA39" s="104" t="str">
        <f>'10'!T37</f>
        <v>Расходы согласно заключенного  договора на технологическое присоединение</v>
      </c>
      <c r="CB39" s="349"/>
    </row>
    <row r="40" spans="1:80" s="350" customFormat="1" ht="53.25" customHeight="1">
      <c r="A40" s="313" t="str">
        <f>'10'!A38</f>
        <v>1.1.1.1.8</v>
      </c>
      <c r="B40" s="314" t="str">
        <f>'10'!B38</f>
        <v>Строительство ВЛИ-0,4кВ-км, уст.опор., РМ, Зубово-Полянский район, п. Явас, ул. Садовый 2-й пер. (Костина Н.А.)</v>
      </c>
      <c r="C40" s="313" t="str">
        <f>'10'!C38</f>
        <v>J_ets_070</v>
      </c>
      <c r="D40" s="345">
        <f t="shared" si="14"/>
        <v>0</v>
      </c>
      <c r="E40" s="127">
        <f t="shared" si="43"/>
        <v>0</v>
      </c>
      <c r="F40" s="127">
        <f t="shared" si="44"/>
        <v>0</v>
      </c>
      <c r="G40" s="345">
        <f t="shared" si="47"/>
        <v>0</v>
      </c>
      <c r="H40" s="345">
        <f t="shared" si="48"/>
        <v>0</v>
      </c>
      <c r="I40" s="345">
        <f t="shared" si="49"/>
        <v>0</v>
      </c>
      <c r="J40" s="345">
        <f t="shared" si="50"/>
        <v>0</v>
      </c>
      <c r="K40" s="345">
        <f t="shared" si="51"/>
        <v>0</v>
      </c>
      <c r="L40" s="347">
        <v>0</v>
      </c>
      <c r="M40" s="346">
        <v>0</v>
      </c>
      <c r="N40" s="347">
        <v>0</v>
      </c>
      <c r="O40" s="346">
        <v>0</v>
      </c>
      <c r="P40" s="347">
        <v>0</v>
      </c>
      <c r="Q40" s="346">
        <v>0</v>
      </c>
      <c r="R40" s="347">
        <v>0</v>
      </c>
      <c r="S40" s="346">
        <v>0</v>
      </c>
      <c r="T40" s="347">
        <f>'12'!L38</f>
        <v>0</v>
      </c>
      <c r="U40" s="346">
        <v>0</v>
      </c>
      <c r="V40" s="347">
        <v>0</v>
      </c>
      <c r="W40" s="346">
        <v>0</v>
      </c>
      <c r="X40" s="165">
        <v>0</v>
      </c>
      <c r="Y40" s="346">
        <v>0</v>
      </c>
      <c r="Z40" s="346">
        <v>0</v>
      </c>
      <c r="AA40" s="347">
        <f>'12'!N38</f>
        <v>0</v>
      </c>
      <c r="AB40" s="346">
        <v>0</v>
      </c>
      <c r="AC40" s="347">
        <v>0</v>
      </c>
      <c r="AD40" s="346">
        <v>0</v>
      </c>
      <c r="AE40" s="347">
        <v>0</v>
      </c>
      <c r="AF40" s="346">
        <v>0</v>
      </c>
      <c r="AG40" s="346">
        <v>0</v>
      </c>
      <c r="AH40" s="347">
        <f>'12'!P38</f>
        <v>0</v>
      </c>
      <c r="AI40" s="346">
        <v>0</v>
      </c>
      <c r="AJ40" s="347">
        <v>0</v>
      </c>
      <c r="AK40" s="346">
        <v>0</v>
      </c>
      <c r="AL40" s="347">
        <v>0</v>
      </c>
      <c r="AM40" s="346">
        <v>0</v>
      </c>
      <c r="AN40" s="158">
        <f t="shared" si="1"/>
        <v>0</v>
      </c>
      <c r="AO40" s="158">
        <f t="shared" si="2"/>
        <v>0.20068090999999999</v>
      </c>
      <c r="AP40" s="158">
        <f t="shared" si="3"/>
        <v>0</v>
      </c>
      <c r="AQ40" s="158">
        <f t="shared" si="4"/>
        <v>0</v>
      </c>
      <c r="AR40" s="158">
        <f t="shared" si="5"/>
        <v>4.5999999999999999E-2</v>
      </c>
      <c r="AS40" s="158">
        <f t="shared" si="6"/>
        <v>0</v>
      </c>
      <c r="AT40" s="158">
        <f t="shared" si="7"/>
        <v>0</v>
      </c>
      <c r="AU40" s="158">
        <v>0</v>
      </c>
      <c r="AV40" s="158">
        <f>'12'!D38</f>
        <v>0.20068090999999999</v>
      </c>
      <c r="AW40" s="158">
        <v>0</v>
      </c>
      <c r="AX40" s="158">
        <v>0</v>
      </c>
      <c r="AY40" s="158">
        <v>4.5999999999999999E-2</v>
      </c>
      <c r="AZ40" s="158">
        <v>0</v>
      </c>
      <c r="BA40" s="158">
        <v>0</v>
      </c>
      <c r="BB40" s="158">
        <v>0</v>
      </c>
      <c r="BC40" s="341">
        <f>'12'!M38</f>
        <v>0</v>
      </c>
      <c r="BD40" s="158">
        <v>0</v>
      </c>
      <c r="BE40" s="158">
        <v>0</v>
      </c>
      <c r="BF40" s="346">
        <v>0</v>
      </c>
      <c r="BG40" s="165">
        <v>0</v>
      </c>
      <c r="BH40" s="158">
        <v>0</v>
      </c>
      <c r="BI40" s="158">
        <v>0</v>
      </c>
      <c r="BJ40" s="158">
        <f>'12'!O38</f>
        <v>0</v>
      </c>
      <c r="BK40" s="158">
        <v>0</v>
      </c>
      <c r="BL40" s="158">
        <v>0</v>
      </c>
      <c r="BM40" s="346">
        <v>0</v>
      </c>
      <c r="BN40" s="158">
        <v>0</v>
      </c>
      <c r="BO40" s="158">
        <v>0</v>
      </c>
      <c r="BP40" s="158">
        <v>0</v>
      </c>
      <c r="BQ40" s="158">
        <f>'12'!Q38</f>
        <v>0</v>
      </c>
      <c r="BR40" s="158">
        <v>0</v>
      </c>
      <c r="BS40" s="158">
        <v>0</v>
      </c>
      <c r="BT40" s="158">
        <v>0</v>
      </c>
      <c r="BU40" s="158">
        <v>0</v>
      </c>
      <c r="BV40" s="158">
        <v>0</v>
      </c>
      <c r="BW40" s="158">
        <v>0</v>
      </c>
      <c r="BX40" s="333">
        <v>0</v>
      </c>
      <c r="BY40" s="158">
        <f t="shared" si="10"/>
        <v>-0.20068090999999999</v>
      </c>
      <c r="BZ40" s="348"/>
      <c r="CA40" s="104" t="str">
        <f>'10'!T38</f>
        <v>Расходы согласно заключенного  договора на технологическое присоединение</v>
      </c>
      <c r="CB40" s="349"/>
    </row>
    <row r="41" spans="1:80" s="350" customFormat="1" ht="61.5" customHeight="1">
      <c r="A41" s="313" t="str">
        <f>'10'!A39</f>
        <v>1.1.1.1.9</v>
      </c>
      <c r="B41" s="314" t="str">
        <f>'10'!B39</f>
        <v>Строительство ВЛИ-0,22кВ., РМ, Зубово-Полянский район, п. Зубова Поляна, ул. Долгаева (Лагуткин А.В.)</v>
      </c>
      <c r="C41" s="313" t="str">
        <f>'10'!C39</f>
        <v>J_ets_071</v>
      </c>
      <c r="D41" s="345">
        <f t="shared" si="14"/>
        <v>0</v>
      </c>
      <c r="E41" s="127">
        <f t="shared" si="43"/>
        <v>0</v>
      </c>
      <c r="F41" s="127">
        <f t="shared" si="44"/>
        <v>0</v>
      </c>
      <c r="G41" s="345">
        <f t="shared" si="47"/>
        <v>0</v>
      </c>
      <c r="H41" s="345">
        <f t="shared" si="48"/>
        <v>0</v>
      </c>
      <c r="I41" s="345">
        <f t="shared" si="49"/>
        <v>0</v>
      </c>
      <c r="J41" s="345">
        <f t="shared" si="50"/>
        <v>0</v>
      </c>
      <c r="K41" s="345">
        <f t="shared" si="51"/>
        <v>0</v>
      </c>
      <c r="L41" s="347">
        <v>0</v>
      </c>
      <c r="M41" s="346">
        <v>0</v>
      </c>
      <c r="N41" s="347">
        <v>0</v>
      </c>
      <c r="O41" s="346">
        <v>0</v>
      </c>
      <c r="P41" s="347">
        <v>0</v>
      </c>
      <c r="Q41" s="346">
        <v>0</v>
      </c>
      <c r="R41" s="347">
        <v>0</v>
      </c>
      <c r="S41" s="346">
        <v>0</v>
      </c>
      <c r="T41" s="347">
        <f>'12'!L39</f>
        <v>0</v>
      </c>
      <c r="U41" s="346">
        <v>0</v>
      </c>
      <c r="V41" s="347">
        <v>0</v>
      </c>
      <c r="W41" s="346">
        <v>0</v>
      </c>
      <c r="X41" s="165">
        <v>0</v>
      </c>
      <c r="Y41" s="346">
        <v>0</v>
      </c>
      <c r="Z41" s="346">
        <v>0</v>
      </c>
      <c r="AA41" s="347">
        <f>'12'!N39</f>
        <v>0</v>
      </c>
      <c r="AB41" s="346">
        <v>0</v>
      </c>
      <c r="AC41" s="347">
        <v>0</v>
      </c>
      <c r="AD41" s="346">
        <v>0</v>
      </c>
      <c r="AE41" s="347">
        <v>0</v>
      </c>
      <c r="AF41" s="346">
        <v>0</v>
      </c>
      <c r="AG41" s="346">
        <v>0</v>
      </c>
      <c r="AH41" s="347">
        <f>'12'!P39</f>
        <v>0</v>
      </c>
      <c r="AI41" s="346">
        <v>0</v>
      </c>
      <c r="AJ41" s="347">
        <v>0</v>
      </c>
      <c r="AK41" s="346">
        <v>0</v>
      </c>
      <c r="AL41" s="347">
        <v>0</v>
      </c>
      <c r="AM41" s="346">
        <v>0</v>
      </c>
      <c r="AN41" s="158">
        <f t="shared" si="1"/>
        <v>0</v>
      </c>
      <c r="AO41" s="158">
        <f t="shared" si="2"/>
        <v>7.3894249999999995E-2</v>
      </c>
      <c r="AP41" s="158">
        <f t="shared" si="3"/>
        <v>0</v>
      </c>
      <c r="AQ41" s="158">
        <f t="shared" si="4"/>
        <v>0</v>
      </c>
      <c r="AR41" s="158">
        <f t="shared" si="5"/>
        <v>2.4E-2</v>
      </c>
      <c r="AS41" s="158">
        <f t="shared" si="6"/>
        <v>0</v>
      </c>
      <c r="AT41" s="158">
        <f t="shared" si="7"/>
        <v>0</v>
      </c>
      <c r="AU41" s="158">
        <v>0</v>
      </c>
      <c r="AV41" s="158">
        <f>'12'!D39</f>
        <v>7.3894249999999995E-2</v>
      </c>
      <c r="AW41" s="158">
        <v>0</v>
      </c>
      <c r="AX41" s="158">
        <v>0</v>
      </c>
      <c r="AY41" s="158">
        <v>2.4E-2</v>
      </c>
      <c r="AZ41" s="158">
        <v>0</v>
      </c>
      <c r="BA41" s="158">
        <v>0</v>
      </c>
      <c r="BB41" s="158">
        <v>0</v>
      </c>
      <c r="BC41" s="341">
        <f>'12'!M39</f>
        <v>0</v>
      </c>
      <c r="BD41" s="158">
        <v>0</v>
      </c>
      <c r="BE41" s="158">
        <v>0</v>
      </c>
      <c r="BF41" s="346">
        <v>0</v>
      </c>
      <c r="BG41" s="165">
        <v>0</v>
      </c>
      <c r="BH41" s="158">
        <v>0</v>
      </c>
      <c r="BI41" s="158">
        <v>0</v>
      </c>
      <c r="BJ41" s="158">
        <f>'12'!O39</f>
        <v>0</v>
      </c>
      <c r="BK41" s="158">
        <v>0</v>
      </c>
      <c r="BL41" s="158">
        <v>0</v>
      </c>
      <c r="BM41" s="346">
        <v>0</v>
      </c>
      <c r="BN41" s="158">
        <v>0</v>
      </c>
      <c r="BO41" s="158">
        <v>0</v>
      </c>
      <c r="BP41" s="158">
        <v>0</v>
      </c>
      <c r="BQ41" s="158">
        <f>'12'!Q39</f>
        <v>0</v>
      </c>
      <c r="BR41" s="158">
        <v>0</v>
      </c>
      <c r="BS41" s="158">
        <v>0</v>
      </c>
      <c r="BT41" s="158">
        <v>0</v>
      </c>
      <c r="BU41" s="158">
        <v>0</v>
      </c>
      <c r="BV41" s="158">
        <v>0</v>
      </c>
      <c r="BW41" s="158">
        <v>0</v>
      </c>
      <c r="BX41" s="333">
        <v>0</v>
      </c>
      <c r="BY41" s="158">
        <f t="shared" si="10"/>
        <v>-7.3894249999999995E-2</v>
      </c>
      <c r="BZ41" s="348"/>
      <c r="CA41" s="104" t="str">
        <f>'10'!T39</f>
        <v>Расходы согласно заключенного  договора на технологическое присоединение</v>
      </c>
      <c r="CB41" s="349"/>
    </row>
    <row r="42" spans="1:80" s="350" customFormat="1" ht="60" customHeight="1">
      <c r="A42" s="313" t="str">
        <f>'10'!A40</f>
        <v>1.1.1.1.10</v>
      </c>
      <c r="B42" s="314" t="str">
        <f>'10'!B40</f>
        <v>Строительство ВЛИ-0,38кВ-км, уст.опор.,РМ, Зубово-Полянский район, п. Явас, ул. Дзержинского (Лебина А.И.)</v>
      </c>
      <c r="C42" s="313" t="str">
        <f>'10'!C40</f>
        <v>J_ets_072</v>
      </c>
      <c r="D42" s="345">
        <f t="shared" si="14"/>
        <v>0</v>
      </c>
      <c r="E42" s="127">
        <f t="shared" si="43"/>
        <v>0</v>
      </c>
      <c r="F42" s="127">
        <f t="shared" si="44"/>
        <v>0</v>
      </c>
      <c r="G42" s="345">
        <f t="shared" si="47"/>
        <v>0</v>
      </c>
      <c r="H42" s="345">
        <f t="shared" si="48"/>
        <v>0</v>
      </c>
      <c r="I42" s="345">
        <f t="shared" si="49"/>
        <v>0</v>
      </c>
      <c r="J42" s="345">
        <f t="shared" si="50"/>
        <v>0</v>
      </c>
      <c r="K42" s="345">
        <f t="shared" si="51"/>
        <v>0</v>
      </c>
      <c r="L42" s="347">
        <v>0</v>
      </c>
      <c r="M42" s="346">
        <v>0</v>
      </c>
      <c r="N42" s="347">
        <v>0</v>
      </c>
      <c r="O42" s="346">
        <v>0</v>
      </c>
      <c r="P42" s="347">
        <v>0</v>
      </c>
      <c r="Q42" s="346">
        <v>0</v>
      </c>
      <c r="R42" s="347">
        <v>0</v>
      </c>
      <c r="S42" s="346">
        <v>0</v>
      </c>
      <c r="T42" s="347">
        <f>'12'!L40</f>
        <v>0</v>
      </c>
      <c r="U42" s="346">
        <v>0</v>
      </c>
      <c r="V42" s="347">
        <v>0</v>
      </c>
      <c r="W42" s="346">
        <v>0</v>
      </c>
      <c r="X42" s="165">
        <v>0</v>
      </c>
      <c r="Y42" s="346">
        <v>0</v>
      </c>
      <c r="Z42" s="346">
        <v>0</v>
      </c>
      <c r="AA42" s="347">
        <f>'12'!N40</f>
        <v>0</v>
      </c>
      <c r="AB42" s="346">
        <v>0</v>
      </c>
      <c r="AC42" s="347">
        <v>0</v>
      </c>
      <c r="AD42" s="346">
        <v>0</v>
      </c>
      <c r="AE42" s="347">
        <v>0</v>
      </c>
      <c r="AF42" s="346">
        <v>0</v>
      </c>
      <c r="AG42" s="346">
        <v>0</v>
      </c>
      <c r="AH42" s="347">
        <f>'12'!P40</f>
        <v>0</v>
      </c>
      <c r="AI42" s="346">
        <v>0</v>
      </c>
      <c r="AJ42" s="347">
        <v>0</v>
      </c>
      <c r="AK42" s="346">
        <v>0</v>
      </c>
      <c r="AL42" s="347">
        <v>0</v>
      </c>
      <c r="AM42" s="346">
        <v>0</v>
      </c>
      <c r="AN42" s="158">
        <f t="shared" si="1"/>
        <v>0</v>
      </c>
      <c r="AO42" s="158">
        <f t="shared" si="2"/>
        <v>0.1091617</v>
      </c>
      <c r="AP42" s="158">
        <f t="shared" si="3"/>
        <v>0</v>
      </c>
      <c r="AQ42" s="158">
        <f t="shared" si="4"/>
        <v>0</v>
      </c>
      <c r="AR42" s="158">
        <f t="shared" si="5"/>
        <v>2.1999999999999999E-2</v>
      </c>
      <c r="AS42" s="158">
        <f t="shared" si="6"/>
        <v>0</v>
      </c>
      <c r="AT42" s="158">
        <f t="shared" si="7"/>
        <v>0</v>
      </c>
      <c r="AU42" s="158">
        <v>0</v>
      </c>
      <c r="AV42" s="158">
        <f>'12'!D40</f>
        <v>0.1091617</v>
      </c>
      <c r="AW42" s="158">
        <v>0</v>
      </c>
      <c r="AX42" s="158">
        <v>0</v>
      </c>
      <c r="AY42" s="158">
        <v>2.1999999999999999E-2</v>
      </c>
      <c r="AZ42" s="158">
        <v>0</v>
      </c>
      <c r="BA42" s="158">
        <v>0</v>
      </c>
      <c r="BB42" s="158">
        <v>0</v>
      </c>
      <c r="BC42" s="341">
        <f>'12'!M40</f>
        <v>0</v>
      </c>
      <c r="BD42" s="158">
        <v>0</v>
      </c>
      <c r="BE42" s="158">
        <v>0</v>
      </c>
      <c r="BF42" s="346">
        <v>0</v>
      </c>
      <c r="BG42" s="165">
        <v>0</v>
      </c>
      <c r="BH42" s="158">
        <v>0</v>
      </c>
      <c r="BI42" s="158">
        <v>0</v>
      </c>
      <c r="BJ42" s="158">
        <f>'12'!O40</f>
        <v>0</v>
      </c>
      <c r="BK42" s="158">
        <v>0</v>
      </c>
      <c r="BL42" s="158">
        <v>0</v>
      </c>
      <c r="BM42" s="346">
        <v>0</v>
      </c>
      <c r="BN42" s="158">
        <v>0</v>
      </c>
      <c r="BO42" s="158">
        <v>0</v>
      </c>
      <c r="BP42" s="158">
        <v>0</v>
      </c>
      <c r="BQ42" s="158">
        <f>'12'!Q40</f>
        <v>0</v>
      </c>
      <c r="BR42" s="158">
        <v>0</v>
      </c>
      <c r="BS42" s="158">
        <v>0</v>
      </c>
      <c r="BT42" s="158">
        <v>0</v>
      </c>
      <c r="BU42" s="158">
        <v>0</v>
      </c>
      <c r="BV42" s="158">
        <v>0</v>
      </c>
      <c r="BW42" s="158">
        <v>0</v>
      </c>
      <c r="BX42" s="333">
        <v>0</v>
      </c>
      <c r="BY42" s="158">
        <f t="shared" si="10"/>
        <v>-0.1091617</v>
      </c>
      <c r="BZ42" s="348"/>
      <c r="CA42" s="104" t="str">
        <f>'10'!T40</f>
        <v>Расходы согласно заключенного  договора на технологическое присоединение</v>
      </c>
      <c r="CB42" s="349"/>
    </row>
    <row r="43" spans="1:80" s="350" customFormat="1" ht="60" customHeight="1">
      <c r="A43" s="313" t="str">
        <f>'10'!A41</f>
        <v>1.1.1.1.11</v>
      </c>
      <c r="B43" s="314" t="str">
        <f>'10'!B41</f>
        <v>Строительство ВЛИ-0,38кВ., РМ, Зубово-Полянский район, п. Зубова Поляна, ул. Спортивная (Маскаев М.М.)</v>
      </c>
      <c r="C43" s="313" t="str">
        <f>'10'!C41</f>
        <v>J_ets_080</v>
      </c>
      <c r="D43" s="345">
        <f t="shared" si="14"/>
        <v>0</v>
      </c>
      <c r="E43" s="127">
        <f t="shared" si="43"/>
        <v>0</v>
      </c>
      <c r="F43" s="127">
        <f t="shared" si="44"/>
        <v>0</v>
      </c>
      <c r="G43" s="345">
        <f t="shared" si="47"/>
        <v>0</v>
      </c>
      <c r="H43" s="345">
        <f t="shared" si="48"/>
        <v>0</v>
      </c>
      <c r="I43" s="345">
        <f t="shared" si="49"/>
        <v>0</v>
      </c>
      <c r="J43" s="345">
        <f t="shared" si="50"/>
        <v>0</v>
      </c>
      <c r="K43" s="345">
        <f t="shared" si="51"/>
        <v>0</v>
      </c>
      <c r="L43" s="347">
        <v>0</v>
      </c>
      <c r="M43" s="346">
        <v>0</v>
      </c>
      <c r="N43" s="347">
        <v>0</v>
      </c>
      <c r="O43" s="346">
        <v>0</v>
      </c>
      <c r="P43" s="347">
        <v>0</v>
      </c>
      <c r="Q43" s="346">
        <v>0</v>
      </c>
      <c r="R43" s="347">
        <v>0</v>
      </c>
      <c r="S43" s="346">
        <v>0</v>
      </c>
      <c r="T43" s="347">
        <f>'12'!L41</f>
        <v>0</v>
      </c>
      <c r="U43" s="346">
        <v>0</v>
      </c>
      <c r="V43" s="347">
        <v>0</v>
      </c>
      <c r="W43" s="346">
        <v>0</v>
      </c>
      <c r="X43" s="165">
        <v>0</v>
      </c>
      <c r="Y43" s="346">
        <v>0</v>
      </c>
      <c r="Z43" s="346">
        <v>0</v>
      </c>
      <c r="AA43" s="347">
        <f>'12'!N41</f>
        <v>0</v>
      </c>
      <c r="AB43" s="346">
        <v>0</v>
      </c>
      <c r="AC43" s="347">
        <v>0</v>
      </c>
      <c r="AD43" s="346">
        <v>0</v>
      </c>
      <c r="AE43" s="347">
        <v>0</v>
      </c>
      <c r="AF43" s="346">
        <v>0</v>
      </c>
      <c r="AG43" s="346">
        <v>0</v>
      </c>
      <c r="AH43" s="347">
        <f>'12'!P41</f>
        <v>0</v>
      </c>
      <c r="AI43" s="346">
        <v>0</v>
      </c>
      <c r="AJ43" s="347">
        <v>0</v>
      </c>
      <c r="AK43" s="346">
        <v>0</v>
      </c>
      <c r="AL43" s="347">
        <v>0</v>
      </c>
      <c r="AM43" s="346">
        <v>0</v>
      </c>
      <c r="AN43" s="158">
        <f t="shared" si="1"/>
        <v>0</v>
      </c>
      <c r="AO43" s="158">
        <f t="shared" si="2"/>
        <v>5.9105419999999999E-2</v>
      </c>
      <c r="AP43" s="158">
        <f t="shared" si="3"/>
        <v>0</v>
      </c>
      <c r="AQ43" s="158">
        <f t="shared" si="4"/>
        <v>0</v>
      </c>
      <c r="AR43" s="158">
        <f t="shared" si="5"/>
        <v>1.6E-2</v>
      </c>
      <c r="AS43" s="158">
        <f t="shared" si="6"/>
        <v>0</v>
      </c>
      <c r="AT43" s="158">
        <f t="shared" si="7"/>
        <v>0</v>
      </c>
      <c r="AU43" s="158">
        <v>0</v>
      </c>
      <c r="AV43" s="158">
        <f>'12'!D41</f>
        <v>5.9105419999999999E-2</v>
      </c>
      <c r="AW43" s="158">
        <v>0</v>
      </c>
      <c r="AX43" s="158">
        <v>0</v>
      </c>
      <c r="AY43" s="158">
        <v>1.6E-2</v>
      </c>
      <c r="AZ43" s="158">
        <v>0</v>
      </c>
      <c r="BA43" s="158">
        <v>0</v>
      </c>
      <c r="BB43" s="158">
        <v>0</v>
      </c>
      <c r="BC43" s="341">
        <f>'12'!M41</f>
        <v>0</v>
      </c>
      <c r="BD43" s="158">
        <v>0</v>
      </c>
      <c r="BE43" s="158">
        <v>0</v>
      </c>
      <c r="BF43" s="346">
        <v>0</v>
      </c>
      <c r="BG43" s="165">
        <v>0</v>
      </c>
      <c r="BH43" s="158">
        <v>0</v>
      </c>
      <c r="BI43" s="158">
        <v>0</v>
      </c>
      <c r="BJ43" s="158">
        <f>'12'!O41</f>
        <v>0</v>
      </c>
      <c r="BK43" s="158">
        <v>0</v>
      </c>
      <c r="BL43" s="158">
        <v>0</v>
      </c>
      <c r="BM43" s="346">
        <v>0</v>
      </c>
      <c r="BN43" s="158">
        <v>0</v>
      </c>
      <c r="BO43" s="158">
        <v>0</v>
      </c>
      <c r="BP43" s="158">
        <v>0</v>
      </c>
      <c r="BQ43" s="158">
        <f>'12'!Q41</f>
        <v>0</v>
      </c>
      <c r="BR43" s="158">
        <v>0</v>
      </c>
      <c r="BS43" s="158">
        <v>0</v>
      </c>
      <c r="BT43" s="158">
        <v>0</v>
      </c>
      <c r="BU43" s="158">
        <v>0</v>
      </c>
      <c r="BV43" s="158">
        <v>0</v>
      </c>
      <c r="BW43" s="158">
        <v>0</v>
      </c>
      <c r="BX43" s="333">
        <v>0</v>
      </c>
      <c r="BY43" s="158">
        <f t="shared" si="10"/>
        <v>-5.9105419999999999E-2</v>
      </c>
      <c r="BZ43" s="348"/>
      <c r="CA43" s="104" t="str">
        <f>'10'!T41</f>
        <v>Расходы согласно заключенного  договора на технологическое присоединение</v>
      </c>
      <c r="CB43" s="349"/>
    </row>
    <row r="44" spans="1:80" s="350" customFormat="1" ht="58.5" customHeight="1">
      <c r="A44" s="313" t="str">
        <f>'10'!A42</f>
        <v>1.1.1.1.12</v>
      </c>
      <c r="B44" s="314" t="str">
        <f>'10'!B42</f>
        <v>Строительство ВЛИ-0,38кВ., РМ, Зубово-Полянский район, п. Зубова Поляна, ул. Юбилейная (МичеринаЗ.Г.)</v>
      </c>
      <c r="C44" s="313" t="str">
        <f>'10'!C42</f>
        <v>J_ets_073</v>
      </c>
      <c r="D44" s="345">
        <f t="shared" si="14"/>
        <v>0</v>
      </c>
      <c r="E44" s="346">
        <v>0</v>
      </c>
      <c r="F44" s="127">
        <f t="shared" si="44"/>
        <v>0</v>
      </c>
      <c r="G44" s="345">
        <f t="shared" si="47"/>
        <v>0</v>
      </c>
      <c r="H44" s="345">
        <f t="shared" si="48"/>
        <v>0</v>
      </c>
      <c r="I44" s="345">
        <f t="shared" si="49"/>
        <v>0</v>
      </c>
      <c r="J44" s="345">
        <f t="shared" si="50"/>
        <v>0</v>
      </c>
      <c r="K44" s="345">
        <f t="shared" si="51"/>
        <v>0</v>
      </c>
      <c r="L44" s="347">
        <v>0</v>
      </c>
      <c r="M44" s="346">
        <v>0</v>
      </c>
      <c r="N44" s="347">
        <v>0</v>
      </c>
      <c r="O44" s="346">
        <v>0</v>
      </c>
      <c r="P44" s="347">
        <v>0</v>
      </c>
      <c r="Q44" s="346">
        <v>0</v>
      </c>
      <c r="R44" s="347">
        <v>0</v>
      </c>
      <c r="S44" s="346">
        <v>0</v>
      </c>
      <c r="T44" s="347">
        <f>'12'!L42</f>
        <v>0</v>
      </c>
      <c r="U44" s="346">
        <v>0</v>
      </c>
      <c r="V44" s="347">
        <v>0</v>
      </c>
      <c r="W44" s="346">
        <v>0</v>
      </c>
      <c r="X44" s="165">
        <v>0</v>
      </c>
      <c r="Y44" s="346">
        <v>0</v>
      </c>
      <c r="Z44" s="346">
        <v>0</v>
      </c>
      <c r="AA44" s="347">
        <f>'12'!N42</f>
        <v>0</v>
      </c>
      <c r="AB44" s="346">
        <v>0</v>
      </c>
      <c r="AC44" s="347">
        <v>0</v>
      </c>
      <c r="AD44" s="346">
        <v>0</v>
      </c>
      <c r="AE44" s="347">
        <v>0</v>
      </c>
      <c r="AF44" s="346">
        <v>0</v>
      </c>
      <c r="AG44" s="346">
        <v>0</v>
      </c>
      <c r="AH44" s="347">
        <f>'12'!P42</f>
        <v>0</v>
      </c>
      <c r="AI44" s="346">
        <v>0</v>
      </c>
      <c r="AJ44" s="347">
        <v>0</v>
      </c>
      <c r="AK44" s="346">
        <v>0</v>
      </c>
      <c r="AL44" s="347">
        <v>0</v>
      </c>
      <c r="AM44" s="346">
        <v>0</v>
      </c>
      <c r="AN44" s="158">
        <f t="shared" si="1"/>
        <v>0</v>
      </c>
      <c r="AO44" s="158">
        <f t="shared" si="2"/>
        <v>0.16254146999999999</v>
      </c>
      <c r="AP44" s="158">
        <f t="shared" si="3"/>
        <v>0</v>
      </c>
      <c r="AQ44" s="158">
        <f t="shared" si="4"/>
        <v>0</v>
      </c>
      <c r="AR44" s="158">
        <f t="shared" si="5"/>
        <v>0.108</v>
      </c>
      <c r="AS44" s="158">
        <f t="shared" si="6"/>
        <v>0</v>
      </c>
      <c r="AT44" s="158">
        <f t="shared" si="7"/>
        <v>0</v>
      </c>
      <c r="AU44" s="158">
        <v>0</v>
      </c>
      <c r="AV44" s="158">
        <f>'12'!D42</f>
        <v>0.16254146999999999</v>
      </c>
      <c r="AW44" s="158">
        <v>0</v>
      </c>
      <c r="AX44" s="158">
        <v>0</v>
      </c>
      <c r="AY44" s="158">
        <v>0.108</v>
      </c>
      <c r="AZ44" s="158">
        <v>0</v>
      </c>
      <c r="BA44" s="158">
        <v>0</v>
      </c>
      <c r="BB44" s="158">
        <v>0</v>
      </c>
      <c r="BC44" s="341">
        <f>'12'!M42</f>
        <v>0</v>
      </c>
      <c r="BD44" s="158">
        <v>0</v>
      </c>
      <c r="BE44" s="158">
        <v>0</v>
      </c>
      <c r="BF44" s="346">
        <v>0</v>
      </c>
      <c r="BG44" s="165">
        <v>0</v>
      </c>
      <c r="BH44" s="158">
        <v>0</v>
      </c>
      <c r="BI44" s="158">
        <v>0</v>
      </c>
      <c r="BJ44" s="158">
        <f>'12'!O42</f>
        <v>0</v>
      </c>
      <c r="BK44" s="158">
        <v>0</v>
      </c>
      <c r="BL44" s="158">
        <v>0</v>
      </c>
      <c r="BM44" s="346">
        <v>0</v>
      </c>
      <c r="BN44" s="158">
        <v>0</v>
      </c>
      <c r="BO44" s="158">
        <v>0</v>
      </c>
      <c r="BP44" s="158">
        <v>0</v>
      </c>
      <c r="BQ44" s="158">
        <f>'12'!Q42</f>
        <v>0</v>
      </c>
      <c r="BR44" s="158">
        <v>0</v>
      </c>
      <c r="BS44" s="158">
        <v>0</v>
      </c>
      <c r="BT44" s="158">
        <v>0</v>
      </c>
      <c r="BU44" s="158">
        <v>0</v>
      </c>
      <c r="BV44" s="158">
        <v>0</v>
      </c>
      <c r="BW44" s="158">
        <v>0</v>
      </c>
      <c r="BX44" s="333">
        <v>0</v>
      </c>
      <c r="BY44" s="158">
        <f t="shared" si="10"/>
        <v>-0.16254146999999999</v>
      </c>
      <c r="BZ44" s="348"/>
      <c r="CA44" s="104" t="str">
        <f>'10'!T42</f>
        <v>Расходы согласно заключенного  договора на технологическое присоединение</v>
      </c>
      <c r="CB44" s="349"/>
    </row>
    <row r="45" spans="1:80" s="350" customFormat="1" ht="56.25" customHeight="1">
      <c r="A45" s="313" t="str">
        <f>'10'!A43</f>
        <v>1.1.1.1.13</v>
      </c>
      <c r="B45" s="314" t="str">
        <f>'10'!B43</f>
        <v>Строительство ВЛ-0,4кВ, на ж/б опорах, п.Явас полигон бытовых отходов, ООО «ЖКХ Явас».</v>
      </c>
      <c r="C45" s="313" t="str">
        <f>'10'!C43</f>
        <v>J_ets_064</v>
      </c>
      <c r="D45" s="345">
        <f t="shared" si="14"/>
        <v>0</v>
      </c>
      <c r="E45" s="346">
        <v>0</v>
      </c>
      <c r="F45" s="127">
        <f t="shared" si="44"/>
        <v>0</v>
      </c>
      <c r="G45" s="345">
        <f t="shared" si="47"/>
        <v>0</v>
      </c>
      <c r="H45" s="345">
        <f t="shared" si="48"/>
        <v>0</v>
      </c>
      <c r="I45" s="345">
        <f t="shared" si="49"/>
        <v>0</v>
      </c>
      <c r="J45" s="345">
        <f t="shared" si="50"/>
        <v>0</v>
      </c>
      <c r="K45" s="345">
        <f t="shared" si="51"/>
        <v>0</v>
      </c>
      <c r="L45" s="347">
        <v>0</v>
      </c>
      <c r="M45" s="346">
        <v>0</v>
      </c>
      <c r="N45" s="347">
        <v>0</v>
      </c>
      <c r="O45" s="346">
        <v>0</v>
      </c>
      <c r="P45" s="347">
        <v>0</v>
      </c>
      <c r="Q45" s="346">
        <v>0</v>
      </c>
      <c r="R45" s="347">
        <v>0</v>
      </c>
      <c r="S45" s="346">
        <v>0</v>
      </c>
      <c r="T45" s="347">
        <f>'12'!L43</f>
        <v>0</v>
      </c>
      <c r="U45" s="346">
        <v>0</v>
      </c>
      <c r="V45" s="347">
        <v>0</v>
      </c>
      <c r="W45" s="346">
        <v>0</v>
      </c>
      <c r="X45" s="165">
        <v>0</v>
      </c>
      <c r="Y45" s="346">
        <v>0</v>
      </c>
      <c r="Z45" s="346">
        <v>0</v>
      </c>
      <c r="AA45" s="347">
        <f>'12'!N43</f>
        <v>0</v>
      </c>
      <c r="AB45" s="346">
        <v>0</v>
      </c>
      <c r="AC45" s="347">
        <v>0</v>
      </c>
      <c r="AD45" s="346">
        <v>0</v>
      </c>
      <c r="AE45" s="347">
        <v>0</v>
      </c>
      <c r="AF45" s="346">
        <v>0</v>
      </c>
      <c r="AG45" s="346">
        <v>0</v>
      </c>
      <c r="AH45" s="347">
        <f>'12'!P43</f>
        <v>0</v>
      </c>
      <c r="AI45" s="346">
        <v>0</v>
      </c>
      <c r="AJ45" s="347">
        <v>0</v>
      </c>
      <c r="AK45" s="346">
        <v>0</v>
      </c>
      <c r="AL45" s="347">
        <v>0</v>
      </c>
      <c r="AM45" s="346">
        <v>0</v>
      </c>
      <c r="AN45" s="158">
        <f t="shared" si="1"/>
        <v>0</v>
      </c>
      <c r="AO45" s="158">
        <f t="shared" si="2"/>
        <v>0.48712515000000001</v>
      </c>
      <c r="AP45" s="158">
        <f t="shared" si="3"/>
        <v>0</v>
      </c>
      <c r="AQ45" s="158">
        <f t="shared" si="4"/>
        <v>0</v>
      </c>
      <c r="AR45" s="158">
        <f t="shared" si="5"/>
        <v>0.56899999999999995</v>
      </c>
      <c r="AS45" s="158">
        <f t="shared" si="6"/>
        <v>0</v>
      </c>
      <c r="AT45" s="158">
        <f t="shared" si="7"/>
        <v>0</v>
      </c>
      <c r="AU45" s="158">
        <v>0</v>
      </c>
      <c r="AV45" s="158">
        <f>'12'!D43</f>
        <v>0.48712515000000001</v>
      </c>
      <c r="AW45" s="158">
        <v>0</v>
      </c>
      <c r="AX45" s="158">
        <v>0</v>
      </c>
      <c r="AY45" s="158">
        <v>0.56899999999999995</v>
      </c>
      <c r="AZ45" s="158">
        <v>0</v>
      </c>
      <c r="BA45" s="158">
        <v>0</v>
      </c>
      <c r="BB45" s="158">
        <v>0</v>
      </c>
      <c r="BC45" s="341">
        <f>'12'!M43</f>
        <v>0</v>
      </c>
      <c r="BD45" s="158">
        <v>0</v>
      </c>
      <c r="BE45" s="158">
        <v>0</v>
      </c>
      <c r="BF45" s="346">
        <v>0</v>
      </c>
      <c r="BG45" s="165">
        <v>0</v>
      </c>
      <c r="BH45" s="158">
        <v>0</v>
      </c>
      <c r="BI45" s="158">
        <v>0</v>
      </c>
      <c r="BJ45" s="158">
        <f>'12'!O43</f>
        <v>0</v>
      </c>
      <c r="BK45" s="158">
        <v>0</v>
      </c>
      <c r="BL45" s="158">
        <v>0</v>
      </c>
      <c r="BM45" s="346">
        <v>0</v>
      </c>
      <c r="BN45" s="158">
        <v>0</v>
      </c>
      <c r="BO45" s="158">
        <v>0</v>
      </c>
      <c r="BP45" s="158">
        <v>0</v>
      </c>
      <c r="BQ45" s="158">
        <v>0</v>
      </c>
      <c r="BR45" s="158">
        <v>0</v>
      </c>
      <c r="BS45" s="158">
        <v>0</v>
      </c>
      <c r="BT45" s="158">
        <v>0</v>
      </c>
      <c r="BU45" s="158">
        <v>0</v>
      </c>
      <c r="BV45" s="158">
        <v>0</v>
      </c>
      <c r="BW45" s="158">
        <v>0</v>
      </c>
      <c r="BX45" s="333">
        <v>0</v>
      </c>
      <c r="BY45" s="158">
        <f t="shared" si="10"/>
        <v>-0.48712515000000001</v>
      </c>
      <c r="BZ45" s="348"/>
      <c r="CA45" s="104" t="str">
        <f>'10'!T43</f>
        <v>Расходы согласно заключенного  договора на технологическое присоединение</v>
      </c>
      <c r="CB45" s="349"/>
    </row>
    <row r="46" spans="1:80" s="350" customFormat="1" ht="63" customHeight="1">
      <c r="A46" s="313" t="str">
        <f>'10'!A44</f>
        <v>1.1.1.1.14</v>
      </c>
      <c r="B46" s="314" t="str">
        <f>'10'!B44</f>
        <v>Строительство ВЛИ-0,38кВ., РМ, Зубово-Полянский район, п. Потьма, ул. Лесная (Пачкова В.В.)</v>
      </c>
      <c r="C46" s="313" t="str">
        <f>'10'!C44</f>
        <v>J_ets_075</v>
      </c>
      <c r="D46" s="345">
        <f t="shared" si="14"/>
        <v>0</v>
      </c>
      <c r="E46" s="346">
        <v>0</v>
      </c>
      <c r="F46" s="127">
        <f t="shared" si="44"/>
        <v>0</v>
      </c>
      <c r="G46" s="345">
        <f t="shared" si="47"/>
        <v>0</v>
      </c>
      <c r="H46" s="345">
        <f t="shared" si="48"/>
        <v>0</v>
      </c>
      <c r="I46" s="345">
        <f t="shared" si="49"/>
        <v>0</v>
      </c>
      <c r="J46" s="345">
        <f t="shared" si="50"/>
        <v>0</v>
      </c>
      <c r="K46" s="345">
        <f t="shared" si="51"/>
        <v>0</v>
      </c>
      <c r="L46" s="347">
        <v>0</v>
      </c>
      <c r="M46" s="346">
        <v>0</v>
      </c>
      <c r="N46" s="347">
        <v>0</v>
      </c>
      <c r="O46" s="346">
        <v>0</v>
      </c>
      <c r="P46" s="347">
        <v>0</v>
      </c>
      <c r="Q46" s="346">
        <v>0</v>
      </c>
      <c r="R46" s="347">
        <v>0</v>
      </c>
      <c r="S46" s="346">
        <v>0</v>
      </c>
      <c r="T46" s="347">
        <f>'12'!L44</f>
        <v>0</v>
      </c>
      <c r="U46" s="346">
        <v>0</v>
      </c>
      <c r="V46" s="347">
        <v>0</v>
      </c>
      <c r="W46" s="346">
        <v>0</v>
      </c>
      <c r="X46" s="165">
        <v>0</v>
      </c>
      <c r="Y46" s="346">
        <v>0</v>
      </c>
      <c r="Z46" s="346">
        <v>0</v>
      </c>
      <c r="AA46" s="347">
        <f>'12'!N44</f>
        <v>0</v>
      </c>
      <c r="AB46" s="346">
        <v>0</v>
      </c>
      <c r="AC46" s="347">
        <v>0</v>
      </c>
      <c r="AD46" s="346">
        <v>0</v>
      </c>
      <c r="AE46" s="347">
        <v>0</v>
      </c>
      <c r="AF46" s="346">
        <v>0</v>
      </c>
      <c r="AG46" s="346">
        <v>0</v>
      </c>
      <c r="AH46" s="347">
        <f>'12'!P44</f>
        <v>0</v>
      </c>
      <c r="AI46" s="346">
        <v>0</v>
      </c>
      <c r="AJ46" s="347">
        <v>0</v>
      </c>
      <c r="AK46" s="346">
        <v>0</v>
      </c>
      <c r="AL46" s="347">
        <v>0</v>
      </c>
      <c r="AM46" s="346">
        <v>0</v>
      </c>
      <c r="AN46" s="158">
        <f t="shared" si="1"/>
        <v>0</v>
      </c>
      <c r="AO46" s="158">
        <f t="shared" si="2"/>
        <v>6.3127879999999997E-2</v>
      </c>
      <c r="AP46" s="158">
        <f t="shared" si="3"/>
        <v>0</v>
      </c>
      <c r="AQ46" s="158">
        <f t="shared" si="4"/>
        <v>0</v>
      </c>
      <c r="AR46" s="158">
        <f t="shared" si="5"/>
        <v>1.2E-2</v>
      </c>
      <c r="AS46" s="158">
        <f t="shared" si="6"/>
        <v>0</v>
      </c>
      <c r="AT46" s="158">
        <f t="shared" si="7"/>
        <v>0</v>
      </c>
      <c r="AU46" s="158">
        <v>0</v>
      </c>
      <c r="AV46" s="158">
        <f>'12'!D44</f>
        <v>6.3127879999999997E-2</v>
      </c>
      <c r="AW46" s="158">
        <v>0</v>
      </c>
      <c r="AX46" s="158">
        <v>0</v>
      </c>
      <c r="AY46" s="158">
        <v>1.2E-2</v>
      </c>
      <c r="AZ46" s="158">
        <v>0</v>
      </c>
      <c r="BA46" s="158">
        <v>0</v>
      </c>
      <c r="BB46" s="158">
        <v>0</v>
      </c>
      <c r="BC46" s="341">
        <f>'12'!M44</f>
        <v>0</v>
      </c>
      <c r="BD46" s="158">
        <v>0</v>
      </c>
      <c r="BE46" s="158">
        <v>0</v>
      </c>
      <c r="BF46" s="346">
        <v>0</v>
      </c>
      <c r="BG46" s="165">
        <v>0</v>
      </c>
      <c r="BH46" s="158">
        <v>0</v>
      </c>
      <c r="BI46" s="158">
        <v>0</v>
      </c>
      <c r="BJ46" s="158">
        <f>'12'!O44</f>
        <v>0</v>
      </c>
      <c r="BK46" s="158">
        <v>0</v>
      </c>
      <c r="BL46" s="158">
        <v>0</v>
      </c>
      <c r="BM46" s="346">
        <v>0</v>
      </c>
      <c r="BN46" s="158">
        <v>0</v>
      </c>
      <c r="BO46" s="158">
        <v>0</v>
      </c>
      <c r="BP46" s="158">
        <v>0</v>
      </c>
      <c r="BQ46" s="158">
        <f>'12'!Q44</f>
        <v>0</v>
      </c>
      <c r="BR46" s="158">
        <v>0</v>
      </c>
      <c r="BS46" s="158">
        <v>0</v>
      </c>
      <c r="BT46" s="158">
        <v>0</v>
      </c>
      <c r="BU46" s="158">
        <v>0</v>
      </c>
      <c r="BV46" s="158">
        <v>0</v>
      </c>
      <c r="BW46" s="158">
        <v>0</v>
      </c>
      <c r="BX46" s="333">
        <v>0</v>
      </c>
      <c r="BY46" s="158">
        <f t="shared" si="10"/>
        <v>-6.3127879999999997E-2</v>
      </c>
      <c r="BZ46" s="348"/>
      <c r="CA46" s="104" t="str">
        <f>'10'!T44</f>
        <v>Расходы согласно заключенного  договора на технологическое присоединение</v>
      </c>
      <c r="CB46" s="349"/>
    </row>
    <row r="47" spans="1:80" s="350" customFormat="1" ht="76.5" customHeight="1">
      <c r="A47" s="313" t="str">
        <f>'10'!A45</f>
        <v>1.1.1.1.15</v>
      </c>
      <c r="B47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7" s="313" t="str">
        <f>'10'!C45</f>
        <v>J_ets_076</v>
      </c>
      <c r="D47" s="345">
        <f t="shared" si="14"/>
        <v>0</v>
      </c>
      <c r="E47" s="346">
        <v>0</v>
      </c>
      <c r="F47" s="127">
        <f t="shared" si="44"/>
        <v>0</v>
      </c>
      <c r="G47" s="345">
        <f t="shared" si="47"/>
        <v>0</v>
      </c>
      <c r="H47" s="345">
        <f t="shared" si="48"/>
        <v>0</v>
      </c>
      <c r="I47" s="345">
        <f t="shared" si="49"/>
        <v>0</v>
      </c>
      <c r="J47" s="345">
        <f t="shared" si="50"/>
        <v>0</v>
      </c>
      <c r="K47" s="345">
        <f t="shared" si="51"/>
        <v>0</v>
      </c>
      <c r="L47" s="347">
        <v>0</v>
      </c>
      <c r="M47" s="346">
        <v>0</v>
      </c>
      <c r="N47" s="347">
        <v>0</v>
      </c>
      <c r="O47" s="346">
        <v>0</v>
      </c>
      <c r="P47" s="347">
        <v>0</v>
      </c>
      <c r="Q47" s="346">
        <v>0</v>
      </c>
      <c r="R47" s="347">
        <v>0</v>
      </c>
      <c r="S47" s="346">
        <v>0</v>
      </c>
      <c r="T47" s="347">
        <f>'12'!L45</f>
        <v>0</v>
      </c>
      <c r="U47" s="346">
        <v>0</v>
      </c>
      <c r="V47" s="347">
        <v>0</v>
      </c>
      <c r="W47" s="346">
        <v>0</v>
      </c>
      <c r="X47" s="165">
        <v>0</v>
      </c>
      <c r="Y47" s="346">
        <v>0</v>
      </c>
      <c r="Z47" s="346">
        <v>0</v>
      </c>
      <c r="AA47" s="347">
        <f>'12'!N45</f>
        <v>0</v>
      </c>
      <c r="AB47" s="346">
        <v>0</v>
      </c>
      <c r="AC47" s="347">
        <v>0</v>
      </c>
      <c r="AD47" s="346">
        <v>0</v>
      </c>
      <c r="AE47" s="347">
        <v>0</v>
      </c>
      <c r="AF47" s="346">
        <v>0</v>
      </c>
      <c r="AG47" s="346">
        <v>0</v>
      </c>
      <c r="AH47" s="347">
        <f>'12'!P45</f>
        <v>0</v>
      </c>
      <c r="AI47" s="346">
        <v>0</v>
      </c>
      <c r="AJ47" s="347">
        <v>0</v>
      </c>
      <c r="AK47" s="346">
        <v>0</v>
      </c>
      <c r="AL47" s="347">
        <v>0</v>
      </c>
      <c r="AM47" s="346">
        <v>0</v>
      </c>
      <c r="AN47" s="158">
        <f t="shared" si="1"/>
        <v>0</v>
      </c>
      <c r="AO47" s="158">
        <f t="shared" si="2"/>
        <v>0.13531873</v>
      </c>
      <c r="AP47" s="158">
        <f t="shared" si="3"/>
        <v>0</v>
      </c>
      <c r="AQ47" s="158">
        <f t="shared" si="4"/>
        <v>0</v>
      </c>
      <c r="AR47" s="158">
        <f t="shared" si="5"/>
        <v>8.5999999999999993E-2</v>
      </c>
      <c r="AS47" s="158">
        <f t="shared" si="6"/>
        <v>0</v>
      </c>
      <c r="AT47" s="158">
        <f t="shared" si="7"/>
        <v>0</v>
      </c>
      <c r="AU47" s="158">
        <v>0</v>
      </c>
      <c r="AV47" s="158">
        <f>'12'!D45</f>
        <v>0.13531873</v>
      </c>
      <c r="AW47" s="158">
        <v>0</v>
      </c>
      <c r="AX47" s="158">
        <v>0</v>
      </c>
      <c r="AY47" s="158">
        <v>8.5999999999999993E-2</v>
      </c>
      <c r="AZ47" s="158">
        <v>0</v>
      </c>
      <c r="BA47" s="158">
        <v>0</v>
      </c>
      <c r="BB47" s="158">
        <v>0</v>
      </c>
      <c r="BC47" s="341">
        <f>'12'!M45</f>
        <v>0</v>
      </c>
      <c r="BD47" s="158">
        <v>0</v>
      </c>
      <c r="BE47" s="158">
        <v>0</v>
      </c>
      <c r="BF47" s="346">
        <v>0</v>
      </c>
      <c r="BG47" s="165">
        <v>0</v>
      </c>
      <c r="BH47" s="158">
        <v>0</v>
      </c>
      <c r="BI47" s="158">
        <v>0</v>
      </c>
      <c r="BJ47" s="158">
        <f>'12'!O45</f>
        <v>0</v>
      </c>
      <c r="BK47" s="158">
        <v>0</v>
      </c>
      <c r="BL47" s="158">
        <v>0</v>
      </c>
      <c r="BM47" s="346">
        <v>0</v>
      </c>
      <c r="BN47" s="158">
        <v>0</v>
      </c>
      <c r="BO47" s="158">
        <v>0</v>
      </c>
      <c r="BP47" s="158">
        <v>0</v>
      </c>
      <c r="BQ47" s="158">
        <f>'12'!Q45</f>
        <v>0</v>
      </c>
      <c r="BR47" s="158">
        <v>0</v>
      </c>
      <c r="BS47" s="158">
        <v>0</v>
      </c>
      <c r="BT47" s="158">
        <v>0</v>
      </c>
      <c r="BU47" s="158">
        <v>0</v>
      </c>
      <c r="BV47" s="158">
        <v>0</v>
      </c>
      <c r="BW47" s="158">
        <v>0</v>
      </c>
      <c r="BX47" s="333">
        <v>0</v>
      </c>
      <c r="BY47" s="158">
        <f t="shared" si="10"/>
        <v>-0.13531873</v>
      </c>
      <c r="BZ47" s="348"/>
      <c r="CA47" s="104" t="str">
        <f>'10'!T45</f>
        <v>Расходы согласно заключенного  договора на технологическое присоединение</v>
      </c>
      <c r="CB47" s="349"/>
    </row>
    <row r="48" spans="1:80" s="350" customFormat="1" ht="65.25" customHeight="1">
      <c r="A48" s="313" t="str">
        <f>'10'!A46</f>
        <v>1.1.1.1.16</v>
      </c>
      <c r="B48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8" s="313" t="str">
        <f>'10'!C46</f>
        <v>J_ets_078</v>
      </c>
      <c r="D48" s="345">
        <f t="shared" si="14"/>
        <v>0</v>
      </c>
      <c r="E48" s="346">
        <v>0</v>
      </c>
      <c r="F48" s="127">
        <f t="shared" si="44"/>
        <v>0</v>
      </c>
      <c r="G48" s="345">
        <f t="shared" si="47"/>
        <v>0</v>
      </c>
      <c r="H48" s="345">
        <f t="shared" si="48"/>
        <v>0</v>
      </c>
      <c r="I48" s="345">
        <f t="shared" si="49"/>
        <v>0</v>
      </c>
      <c r="J48" s="345">
        <f t="shared" si="50"/>
        <v>0</v>
      </c>
      <c r="K48" s="345">
        <f t="shared" si="51"/>
        <v>0</v>
      </c>
      <c r="L48" s="347">
        <v>0</v>
      </c>
      <c r="M48" s="346">
        <v>0</v>
      </c>
      <c r="N48" s="347">
        <v>0</v>
      </c>
      <c r="O48" s="346">
        <v>0</v>
      </c>
      <c r="P48" s="347">
        <v>0</v>
      </c>
      <c r="Q48" s="346">
        <v>0</v>
      </c>
      <c r="R48" s="347">
        <v>0</v>
      </c>
      <c r="S48" s="346">
        <v>0</v>
      </c>
      <c r="T48" s="347">
        <f>'12'!L46</f>
        <v>0</v>
      </c>
      <c r="U48" s="346">
        <v>0</v>
      </c>
      <c r="V48" s="347">
        <v>0</v>
      </c>
      <c r="W48" s="346">
        <v>0</v>
      </c>
      <c r="X48" s="165">
        <v>0</v>
      </c>
      <c r="Y48" s="346">
        <v>0</v>
      </c>
      <c r="Z48" s="346">
        <v>0</v>
      </c>
      <c r="AA48" s="347">
        <f>'12'!N46</f>
        <v>0</v>
      </c>
      <c r="AB48" s="346">
        <v>0</v>
      </c>
      <c r="AC48" s="347">
        <v>0</v>
      </c>
      <c r="AD48" s="346">
        <v>0</v>
      </c>
      <c r="AE48" s="347">
        <v>0</v>
      </c>
      <c r="AF48" s="346">
        <v>0</v>
      </c>
      <c r="AG48" s="346">
        <v>0</v>
      </c>
      <c r="AH48" s="347">
        <f>'12'!P46</f>
        <v>0</v>
      </c>
      <c r="AI48" s="346">
        <v>0</v>
      </c>
      <c r="AJ48" s="347">
        <v>0</v>
      </c>
      <c r="AK48" s="346">
        <v>0</v>
      </c>
      <c r="AL48" s="347">
        <v>0</v>
      </c>
      <c r="AM48" s="346">
        <v>0</v>
      </c>
      <c r="AN48" s="158">
        <f t="shared" si="1"/>
        <v>0</v>
      </c>
      <c r="AO48" s="158">
        <f t="shared" si="2"/>
        <v>0.19174174999999999</v>
      </c>
      <c r="AP48" s="158">
        <f t="shared" si="3"/>
        <v>0</v>
      </c>
      <c r="AQ48" s="158">
        <f t="shared" si="4"/>
        <v>0</v>
      </c>
      <c r="AR48" s="158">
        <f t="shared" si="5"/>
        <v>0.16200000000000001</v>
      </c>
      <c r="AS48" s="158">
        <f t="shared" si="6"/>
        <v>0</v>
      </c>
      <c r="AT48" s="158">
        <f t="shared" si="7"/>
        <v>0</v>
      </c>
      <c r="AU48" s="158">
        <v>0</v>
      </c>
      <c r="AV48" s="158">
        <f>'12'!D46</f>
        <v>0.19174174999999999</v>
      </c>
      <c r="AW48" s="158">
        <v>0</v>
      </c>
      <c r="AX48" s="158">
        <v>0</v>
      </c>
      <c r="AY48" s="158">
        <v>0.16200000000000001</v>
      </c>
      <c r="AZ48" s="158">
        <v>0</v>
      </c>
      <c r="BA48" s="158">
        <v>0</v>
      </c>
      <c r="BB48" s="158">
        <v>0</v>
      </c>
      <c r="BC48" s="341">
        <v>0</v>
      </c>
      <c r="BD48" s="158">
        <v>0</v>
      </c>
      <c r="BE48" s="158">
        <v>0</v>
      </c>
      <c r="BF48" s="346">
        <v>0</v>
      </c>
      <c r="BG48" s="165">
        <v>0</v>
      </c>
      <c r="BH48" s="158">
        <v>0</v>
      </c>
      <c r="BI48" s="158">
        <v>0</v>
      </c>
      <c r="BJ48" s="158">
        <f>'12'!O46</f>
        <v>0</v>
      </c>
      <c r="BK48" s="158">
        <v>0</v>
      </c>
      <c r="BL48" s="158">
        <v>0</v>
      </c>
      <c r="BM48" s="346">
        <v>0</v>
      </c>
      <c r="BN48" s="158">
        <v>0</v>
      </c>
      <c r="BO48" s="158">
        <v>0</v>
      </c>
      <c r="BP48" s="158">
        <v>0</v>
      </c>
      <c r="BQ48" s="158">
        <f>'12'!Q46</f>
        <v>0</v>
      </c>
      <c r="BR48" s="158">
        <v>0</v>
      </c>
      <c r="BS48" s="158">
        <v>0</v>
      </c>
      <c r="BT48" s="158">
        <v>0</v>
      </c>
      <c r="BU48" s="158">
        <v>0</v>
      </c>
      <c r="BV48" s="158">
        <v>0</v>
      </c>
      <c r="BW48" s="158">
        <v>0</v>
      </c>
      <c r="BX48" s="333">
        <v>0</v>
      </c>
      <c r="BY48" s="158">
        <f t="shared" si="10"/>
        <v>-0.19174174999999999</v>
      </c>
      <c r="BZ48" s="348"/>
      <c r="CA48" s="104" t="str">
        <f>'10'!T46</f>
        <v>Расходы согласно заключенного  договора на технологическое присоединение</v>
      </c>
      <c r="CB48" s="349"/>
    </row>
    <row r="49" spans="1:80" s="350" customFormat="1" ht="57.75" customHeight="1">
      <c r="A49" s="313" t="str">
        <f>'10'!A47</f>
        <v>1.1.1.1.17</v>
      </c>
      <c r="B49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9" s="313" t="str">
        <f>'10'!C47</f>
        <v>J_ets_079</v>
      </c>
      <c r="D49" s="345">
        <f t="shared" si="14"/>
        <v>0</v>
      </c>
      <c r="E49" s="346">
        <v>0</v>
      </c>
      <c r="F49" s="127">
        <f t="shared" si="44"/>
        <v>0</v>
      </c>
      <c r="G49" s="345">
        <f t="shared" si="47"/>
        <v>0</v>
      </c>
      <c r="H49" s="345">
        <f t="shared" si="48"/>
        <v>0</v>
      </c>
      <c r="I49" s="345">
        <f t="shared" si="49"/>
        <v>0</v>
      </c>
      <c r="J49" s="345">
        <f t="shared" si="50"/>
        <v>0</v>
      </c>
      <c r="K49" s="345">
        <f t="shared" si="51"/>
        <v>0</v>
      </c>
      <c r="L49" s="347">
        <v>0</v>
      </c>
      <c r="M49" s="346">
        <v>0</v>
      </c>
      <c r="N49" s="347">
        <v>0</v>
      </c>
      <c r="O49" s="346">
        <v>0</v>
      </c>
      <c r="P49" s="347">
        <v>0</v>
      </c>
      <c r="Q49" s="346">
        <v>0</v>
      </c>
      <c r="R49" s="347">
        <v>0</v>
      </c>
      <c r="S49" s="346">
        <v>0</v>
      </c>
      <c r="T49" s="347">
        <f>'12'!L47</f>
        <v>0</v>
      </c>
      <c r="U49" s="346">
        <v>0</v>
      </c>
      <c r="V49" s="347">
        <v>0</v>
      </c>
      <c r="W49" s="346">
        <v>0</v>
      </c>
      <c r="X49" s="165">
        <v>0</v>
      </c>
      <c r="Y49" s="346">
        <v>0</v>
      </c>
      <c r="Z49" s="346">
        <v>0</v>
      </c>
      <c r="AA49" s="347">
        <f>'12'!N47</f>
        <v>0</v>
      </c>
      <c r="AB49" s="346">
        <v>0</v>
      </c>
      <c r="AC49" s="347">
        <v>0</v>
      </c>
      <c r="AD49" s="346">
        <v>0</v>
      </c>
      <c r="AE49" s="165">
        <v>0</v>
      </c>
      <c r="AF49" s="346">
        <v>0</v>
      </c>
      <c r="AG49" s="346">
        <v>0</v>
      </c>
      <c r="AH49" s="347">
        <f>'12'!P47</f>
        <v>0</v>
      </c>
      <c r="AI49" s="346">
        <v>0</v>
      </c>
      <c r="AJ49" s="347">
        <v>0</v>
      </c>
      <c r="AK49" s="346">
        <v>0</v>
      </c>
      <c r="AL49" s="347">
        <v>0</v>
      </c>
      <c r="AM49" s="346">
        <v>0</v>
      </c>
      <c r="AN49" s="158">
        <f t="shared" si="1"/>
        <v>0</v>
      </c>
      <c r="AO49" s="158">
        <f t="shared" si="2"/>
        <v>0.31236783999999995</v>
      </c>
      <c r="AP49" s="158">
        <f t="shared" si="3"/>
        <v>0</v>
      </c>
      <c r="AQ49" s="158">
        <f t="shared" si="4"/>
        <v>0</v>
      </c>
      <c r="AR49" s="158">
        <f t="shared" si="5"/>
        <v>0.29899999999999999</v>
      </c>
      <c r="AS49" s="158">
        <f t="shared" si="6"/>
        <v>0</v>
      </c>
      <c r="AT49" s="158">
        <f t="shared" si="7"/>
        <v>0</v>
      </c>
      <c r="AU49" s="158">
        <v>0</v>
      </c>
      <c r="AV49" s="158">
        <f>'12'!D47</f>
        <v>0.31236783999999995</v>
      </c>
      <c r="AW49" s="158">
        <v>0</v>
      </c>
      <c r="AX49" s="158">
        <v>0</v>
      </c>
      <c r="AY49" s="158">
        <v>0.29899999999999999</v>
      </c>
      <c r="AZ49" s="158">
        <v>0</v>
      </c>
      <c r="BA49" s="158">
        <v>0</v>
      </c>
      <c r="BB49" s="158">
        <v>0</v>
      </c>
      <c r="BC49" s="341">
        <v>0</v>
      </c>
      <c r="BD49" s="158">
        <v>0</v>
      </c>
      <c r="BE49" s="158">
        <v>0</v>
      </c>
      <c r="BF49" s="346">
        <v>0</v>
      </c>
      <c r="BG49" s="165">
        <v>0</v>
      </c>
      <c r="BH49" s="158">
        <v>0</v>
      </c>
      <c r="BI49" s="158">
        <v>0</v>
      </c>
      <c r="BJ49" s="158">
        <f>'12'!O47</f>
        <v>0</v>
      </c>
      <c r="BK49" s="158">
        <v>0</v>
      </c>
      <c r="BL49" s="158">
        <v>0</v>
      </c>
      <c r="BM49" s="346">
        <v>0</v>
      </c>
      <c r="BN49" s="158">
        <v>0</v>
      </c>
      <c r="BO49" s="158">
        <v>0</v>
      </c>
      <c r="BP49" s="158">
        <v>0</v>
      </c>
      <c r="BQ49" s="158">
        <f>'12'!Q47</f>
        <v>0</v>
      </c>
      <c r="BR49" s="158">
        <v>0</v>
      </c>
      <c r="BS49" s="158">
        <v>0</v>
      </c>
      <c r="BT49" s="158">
        <v>0</v>
      </c>
      <c r="BU49" s="158">
        <v>0</v>
      </c>
      <c r="BV49" s="158">
        <v>0</v>
      </c>
      <c r="BW49" s="158">
        <v>0</v>
      </c>
      <c r="BX49" s="333">
        <v>0</v>
      </c>
      <c r="BY49" s="158">
        <f t="shared" si="10"/>
        <v>-0.31236783999999995</v>
      </c>
      <c r="BZ49" s="348"/>
      <c r="CA49" s="104" t="str">
        <f>'10'!T47</f>
        <v>Расходы согласно заключенного  договора на технологическое присоединение</v>
      </c>
      <c r="CB49" s="349"/>
    </row>
    <row r="50" spans="1:80" s="350" customFormat="1" ht="56.25" customHeight="1">
      <c r="A50" s="313" t="str">
        <f>'10'!A48</f>
        <v>1.1.1.1.18</v>
      </c>
      <c r="B50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50" s="313" t="str">
        <f>'10'!C48</f>
        <v>J_ets_081</v>
      </c>
      <c r="D50" s="345">
        <f t="shared" si="14"/>
        <v>0</v>
      </c>
      <c r="E50" s="346">
        <v>0</v>
      </c>
      <c r="F50" s="127">
        <f t="shared" si="44"/>
        <v>0</v>
      </c>
      <c r="G50" s="345">
        <f t="shared" si="47"/>
        <v>0</v>
      </c>
      <c r="H50" s="345">
        <f t="shared" si="48"/>
        <v>0</v>
      </c>
      <c r="I50" s="345">
        <f t="shared" si="49"/>
        <v>0</v>
      </c>
      <c r="J50" s="345">
        <f t="shared" si="50"/>
        <v>0</v>
      </c>
      <c r="K50" s="345">
        <f t="shared" si="51"/>
        <v>0</v>
      </c>
      <c r="L50" s="347">
        <v>0</v>
      </c>
      <c r="M50" s="346">
        <v>0</v>
      </c>
      <c r="N50" s="347">
        <v>0</v>
      </c>
      <c r="O50" s="346">
        <v>0</v>
      </c>
      <c r="P50" s="347">
        <v>0</v>
      </c>
      <c r="Q50" s="346">
        <v>0</v>
      </c>
      <c r="R50" s="347">
        <v>0</v>
      </c>
      <c r="S50" s="346">
        <v>0</v>
      </c>
      <c r="T50" s="347">
        <f>'12'!L48</f>
        <v>0</v>
      </c>
      <c r="U50" s="346">
        <v>0</v>
      </c>
      <c r="V50" s="347">
        <v>0</v>
      </c>
      <c r="W50" s="346">
        <v>0</v>
      </c>
      <c r="X50" s="165">
        <v>0</v>
      </c>
      <c r="Y50" s="346">
        <v>0</v>
      </c>
      <c r="Z50" s="346">
        <v>0</v>
      </c>
      <c r="AA50" s="347">
        <f>'12'!N48</f>
        <v>0</v>
      </c>
      <c r="AB50" s="346">
        <v>0</v>
      </c>
      <c r="AC50" s="347">
        <v>0</v>
      </c>
      <c r="AD50" s="346">
        <v>0</v>
      </c>
      <c r="AE50" s="165">
        <v>0</v>
      </c>
      <c r="AF50" s="346">
        <v>0</v>
      </c>
      <c r="AG50" s="346">
        <v>0</v>
      </c>
      <c r="AH50" s="347">
        <f>'12'!P48</f>
        <v>0</v>
      </c>
      <c r="AI50" s="346">
        <v>0</v>
      </c>
      <c r="AJ50" s="347">
        <v>0</v>
      </c>
      <c r="AK50" s="346">
        <v>0</v>
      </c>
      <c r="AL50" s="347">
        <v>0</v>
      </c>
      <c r="AM50" s="346">
        <v>0</v>
      </c>
      <c r="AN50" s="158">
        <f t="shared" si="1"/>
        <v>0</v>
      </c>
      <c r="AO50" s="158">
        <f t="shared" si="2"/>
        <v>0.22796724000000002</v>
      </c>
      <c r="AP50" s="158">
        <f t="shared" si="3"/>
        <v>0</v>
      </c>
      <c r="AQ50" s="158">
        <f t="shared" si="4"/>
        <v>0</v>
      </c>
      <c r="AR50" s="158">
        <f t="shared" si="5"/>
        <v>0.17799999999999999</v>
      </c>
      <c r="AS50" s="158">
        <f t="shared" si="6"/>
        <v>0</v>
      </c>
      <c r="AT50" s="158">
        <f t="shared" si="7"/>
        <v>0</v>
      </c>
      <c r="AU50" s="158">
        <v>0</v>
      </c>
      <c r="AV50" s="158">
        <f>'12'!D48</f>
        <v>0.22796724000000002</v>
      </c>
      <c r="AW50" s="158">
        <v>0</v>
      </c>
      <c r="AX50" s="158">
        <v>0</v>
      </c>
      <c r="AY50" s="158">
        <v>0.17799999999999999</v>
      </c>
      <c r="AZ50" s="158">
        <v>0</v>
      </c>
      <c r="BA50" s="158">
        <v>0</v>
      </c>
      <c r="BB50" s="158">
        <v>0</v>
      </c>
      <c r="BC50" s="341">
        <f>'12'!M48</f>
        <v>0</v>
      </c>
      <c r="BD50" s="158">
        <v>0</v>
      </c>
      <c r="BE50" s="158">
        <v>0</v>
      </c>
      <c r="BF50" s="346">
        <v>0</v>
      </c>
      <c r="BG50" s="165">
        <v>0</v>
      </c>
      <c r="BH50" s="158">
        <v>0</v>
      </c>
      <c r="BI50" s="158">
        <v>0</v>
      </c>
      <c r="BJ50" s="158">
        <f>'12'!O48</f>
        <v>0</v>
      </c>
      <c r="BK50" s="158">
        <v>0</v>
      </c>
      <c r="BL50" s="158">
        <v>0</v>
      </c>
      <c r="BM50" s="346">
        <v>0</v>
      </c>
      <c r="BN50" s="158">
        <v>0</v>
      </c>
      <c r="BO50" s="158">
        <v>0</v>
      </c>
      <c r="BP50" s="158">
        <v>0</v>
      </c>
      <c r="BQ50" s="158">
        <f>'12'!Q48</f>
        <v>0</v>
      </c>
      <c r="BR50" s="158">
        <v>0</v>
      </c>
      <c r="BS50" s="158">
        <v>0</v>
      </c>
      <c r="BT50" s="158">
        <v>0</v>
      </c>
      <c r="BU50" s="158">
        <v>0</v>
      </c>
      <c r="BV50" s="158">
        <v>0</v>
      </c>
      <c r="BW50" s="158">
        <v>0</v>
      </c>
      <c r="BX50" s="333">
        <v>0</v>
      </c>
      <c r="BY50" s="158">
        <f t="shared" si="10"/>
        <v>-0.22796724000000002</v>
      </c>
      <c r="BZ50" s="348"/>
      <c r="CA50" s="104" t="str">
        <f>'10'!T48</f>
        <v>Расходы согласно заключенного  договора на технологическое присоединение</v>
      </c>
      <c r="CB50" s="349"/>
    </row>
    <row r="51" spans="1:80" s="350" customFormat="1" ht="57" customHeight="1">
      <c r="A51" s="313" t="str">
        <f>'10'!A49</f>
        <v>1.1.1.1.19</v>
      </c>
      <c r="B51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51" s="313" t="str">
        <f>'10'!C49</f>
        <v>J_ets_077</v>
      </c>
      <c r="D51" s="345">
        <f t="shared" si="14"/>
        <v>0</v>
      </c>
      <c r="E51" s="346">
        <v>0</v>
      </c>
      <c r="F51" s="127">
        <f t="shared" si="44"/>
        <v>0</v>
      </c>
      <c r="G51" s="345">
        <f t="shared" si="47"/>
        <v>0</v>
      </c>
      <c r="H51" s="345">
        <f t="shared" si="48"/>
        <v>0</v>
      </c>
      <c r="I51" s="345">
        <f t="shared" si="49"/>
        <v>0</v>
      </c>
      <c r="J51" s="345">
        <f t="shared" si="50"/>
        <v>0</v>
      </c>
      <c r="K51" s="345">
        <f t="shared" si="51"/>
        <v>0</v>
      </c>
      <c r="L51" s="347">
        <v>0</v>
      </c>
      <c r="M51" s="346">
        <v>0</v>
      </c>
      <c r="N51" s="347">
        <v>0</v>
      </c>
      <c r="O51" s="346">
        <v>0</v>
      </c>
      <c r="P51" s="347">
        <v>0</v>
      </c>
      <c r="Q51" s="346">
        <v>0</v>
      </c>
      <c r="R51" s="347">
        <v>0</v>
      </c>
      <c r="S51" s="346">
        <v>0</v>
      </c>
      <c r="T51" s="347">
        <f>'12'!L49</f>
        <v>0</v>
      </c>
      <c r="U51" s="346">
        <v>0</v>
      </c>
      <c r="V51" s="347">
        <v>0</v>
      </c>
      <c r="W51" s="346">
        <v>0</v>
      </c>
      <c r="X51" s="165">
        <v>0</v>
      </c>
      <c r="Y51" s="346">
        <v>0</v>
      </c>
      <c r="Z51" s="346">
        <v>0</v>
      </c>
      <c r="AA51" s="347">
        <f>'12'!N49</f>
        <v>0</v>
      </c>
      <c r="AB51" s="346">
        <v>0</v>
      </c>
      <c r="AC51" s="347">
        <v>0</v>
      </c>
      <c r="AD51" s="346">
        <v>0</v>
      </c>
      <c r="AE51" s="165">
        <v>0</v>
      </c>
      <c r="AF51" s="346">
        <v>0</v>
      </c>
      <c r="AG51" s="346">
        <v>0</v>
      </c>
      <c r="AH51" s="347">
        <f>'12'!P49</f>
        <v>0</v>
      </c>
      <c r="AI51" s="346">
        <v>0</v>
      </c>
      <c r="AJ51" s="347">
        <v>0</v>
      </c>
      <c r="AK51" s="346">
        <v>0</v>
      </c>
      <c r="AL51" s="347">
        <v>0</v>
      </c>
      <c r="AM51" s="346">
        <v>0</v>
      </c>
      <c r="AN51" s="158">
        <f t="shared" si="1"/>
        <v>0</v>
      </c>
      <c r="AO51" s="158">
        <f t="shared" si="2"/>
        <v>3.9133690000000006E-2</v>
      </c>
      <c r="AP51" s="158">
        <f t="shared" si="3"/>
        <v>0</v>
      </c>
      <c r="AQ51" s="158">
        <f t="shared" si="4"/>
        <v>0</v>
      </c>
      <c r="AR51" s="158">
        <f t="shared" si="5"/>
        <v>7.9000000000000001E-2</v>
      </c>
      <c r="AS51" s="158">
        <f t="shared" si="6"/>
        <v>0</v>
      </c>
      <c r="AT51" s="158">
        <f t="shared" si="7"/>
        <v>0</v>
      </c>
      <c r="AU51" s="158">
        <v>0</v>
      </c>
      <c r="AV51" s="158">
        <f>'12'!D49</f>
        <v>3.9133690000000006E-2</v>
      </c>
      <c r="AW51" s="158">
        <v>0</v>
      </c>
      <c r="AX51" s="158">
        <v>0</v>
      </c>
      <c r="AY51" s="158">
        <v>7.9000000000000001E-2</v>
      </c>
      <c r="AZ51" s="158">
        <v>0</v>
      </c>
      <c r="BA51" s="158">
        <v>0</v>
      </c>
      <c r="BB51" s="158">
        <v>0</v>
      </c>
      <c r="BC51" s="341">
        <f>'12'!M49</f>
        <v>0</v>
      </c>
      <c r="BD51" s="158">
        <v>0</v>
      </c>
      <c r="BE51" s="158">
        <v>0</v>
      </c>
      <c r="BF51" s="346">
        <v>0</v>
      </c>
      <c r="BG51" s="165">
        <v>0</v>
      </c>
      <c r="BH51" s="158">
        <v>0</v>
      </c>
      <c r="BI51" s="158">
        <v>0</v>
      </c>
      <c r="BJ51" s="158">
        <f>'12'!O49</f>
        <v>0</v>
      </c>
      <c r="BK51" s="158">
        <v>0</v>
      </c>
      <c r="BL51" s="158">
        <v>0</v>
      </c>
      <c r="BM51" s="346">
        <v>0</v>
      </c>
      <c r="BN51" s="158">
        <v>0</v>
      </c>
      <c r="BO51" s="158">
        <v>0</v>
      </c>
      <c r="BP51" s="158">
        <v>0</v>
      </c>
      <c r="BQ51" s="158">
        <f>'12'!Q49</f>
        <v>0</v>
      </c>
      <c r="BR51" s="158">
        <v>0</v>
      </c>
      <c r="BS51" s="158">
        <v>0</v>
      </c>
      <c r="BT51" s="158">
        <v>0</v>
      </c>
      <c r="BU51" s="158">
        <v>0</v>
      </c>
      <c r="BV51" s="158">
        <v>0</v>
      </c>
      <c r="BW51" s="158">
        <v>0</v>
      </c>
      <c r="BX51" s="333">
        <v>0</v>
      </c>
      <c r="BY51" s="158">
        <f t="shared" si="10"/>
        <v>-3.9133690000000006E-2</v>
      </c>
      <c r="BZ51" s="348"/>
      <c r="CA51" s="104" t="str">
        <f>'10'!T49</f>
        <v>Расходы согласно заключенного  договора на технологическое присоединение</v>
      </c>
      <c r="CB51" s="349"/>
    </row>
    <row r="52" spans="1:80" s="350" customFormat="1" ht="60" customHeight="1">
      <c r="A52" s="313" t="str">
        <f>'10'!A50</f>
        <v>1.1.1.1.20</v>
      </c>
      <c r="B52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2" s="313" t="str">
        <f>'10'!C50</f>
        <v>J_ets_091</v>
      </c>
      <c r="D52" s="345">
        <f t="shared" si="14"/>
        <v>0</v>
      </c>
      <c r="E52" s="346">
        <v>0</v>
      </c>
      <c r="F52" s="127">
        <f t="shared" si="44"/>
        <v>0</v>
      </c>
      <c r="G52" s="345">
        <f t="shared" si="47"/>
        <v>0</v>
      </c>
      <c r="H52" s="345">
        <f t="shared" si="48"/>
        <v>0</v>
      </c>
      <c r="I52" s="345">
        <f t="shared" si="49"/>
        <v>0</v>
      </c>
      <c r="J52" s="345">
        <f t="shared" si="50"/>
        <v>0</v>
      </c>
      <c r="K52" s="345">
        <f t="shared" si="51"/>
        <v>0</v>
      </c>
      <c r="L52" s="347">
        <v>0</v>
      </c>
      <c r="M52" s="346">
        <v>0</v>
      </c>
      <c r="N52" s="347">
        <v>0</v>
      </c>
      <c r="O52" s="346">
        <v>0</v>
      </c>
      <c r="P52" s="347">
        <v>0</v>
      </c>
      <c r="Q52" s="346">
        <v>0</v>
      </c>
      <c r="R52" s="347">
        <v>0</v>
      </c>
      <c r="S52" s="346">
        <v>0</v>
      </c>
      <c r="T52" s="347">
        <f>'12'!L50</f>
        <v>0</v>
      </c>
      <c r="U52" s="346">
        <v>0</v>
      </c>
      <c r="V52" s="347">
        <v>0</v>
      </c>
      <c r="W52" s="346">
        <v>0</v>
      </c>
      <c r="X52" s="165">
        <v>0</v>
      </c>
      <c r="Y52" s="346">
        <v>0</v>
      </c>
      <c r="Z52" s="346">
        <v>0</v>
      </c>
      <c r="AA52" s="347">
        <f>'12'!N50</f>
        <v>0</v>
      </c>
      <c r="AB52" s="346">
        <v>0</v>
      </c>
      <c r="AC52" s="347">
        <v>0</v>
      </c>
      <c r="AD52" s="346">
        <v>0</v>
      </c>
      <c r="AE52" s="165">
        <v>0</v>
      </c>
      <c r="AF52" s="346">
        <v>0</v>
      </c>
      <c r="AG52" s="346">
        <v>0</v>
      </c>
      <c r="AH52" s="347">
        <f>'12'!P50</f>
        <v>0</v>
      </c>
      <c r="AI52" s="346">
        <v>0</v>
      </c>
      <c r="AJ52" s="347">
        <v>0</v>
      </c>
      <c r="AK52" s="346">
        <v>0</v>
      </c>
      <c r="AL52" s="347">
        <v>0</v>
      </c>
      <c r="AM52" s="346">
        <v>0</v>
      </c>
      <c r="AN52" s="158">
        <f t="shared" si="1"/>
        <v>0</v>
      </c>
      <c r="AO52" s="158">
        <f t="shared" si="2"/>
        <v>0.26428329000000006</v>
      </c>
      <c r="AP52" s="158">
        <f t="shared" si="3"/>
        <v>0</v>
      </c>
      <c r="AQ52" s="158">
        <f t="shared" si="4"/>
        <v>0</v>
      </c>
      <c r="AR52" s="158">
        <f t="shared" si="5"/>
        <v>0.3</v>
      </c>
      <c r="AS52" s="158">
        <f t="shared" si="6"/>
        <v>0</v>
      </c>
      <c r="AT52" s="158">
        <f t="shared" si="7"/>
        <v>0</v>
      </c>
      <c r="AU52" s="158">
        <v>0</v>
      </c>
      <c r="AV52" s="158">
        <f>'12'!D50</f>
        <v>0.26428329000000006</v>
      </c>
      <c r="AW52" s="158">
        <v>0</v>
      </c>
      <c r="AX52" s="158">
        <v>0</v>
      </c>
      <c r="AY52" s="158">
        <v>0.3</v>
      </c>
      <c r="AZ52" s="158">
        <v>0</v>
      </c>
      <c r="BA52" s="158">
        <v>0</v>
      </c>
      <c r="BB52" s="158">
        <v>0</v>
      </c>
      <c r="BC52" s="341">
        <f>'12'!M50</f>
        <v>0</v>
      </c>
      <c r="BD52" s="158">
        <v>0</v>
      </c>
      <c r="BE52" s="158">
        <v>0</v>
      </c>
      <c r="BF52" s="346">
        <v>0</v>
      </c>
      <c r="BG52" s="165">
        <v>0</v>
      </c>
      <c r="BH52" s="158">
        <v>0</v>
      </c>
      <c r="BI52" s="158">
        <v>0</v>
      </c>
      <c r="BJ52" s="158">
        <f>'12'!O50</f>
        <v>0</v>
      </c>
      <c r="BK52" s="158">
        <v>0</v>
      </c>
      <c r="BL52" s="158">
        <v>0</v>
      </c>
      <c r="BM52" s="346">
        <v>0</v>
      </c>
      <c r="BN52" s="158">
        <v>0</v>
      </c>
      <c r="BO52" s="158">
        <v>0</v>
      </c>
      <c r="BP52" s="158">
        <v>0</v>
      </c>
      <c r="BQ52" s="158">
        <f>'12'!Q50</f>
        <v>0</v>
      </c>
      <c r="BR52" s="158">
        <v>0</v>
      </c>
      <c r="BS52" s="158">
        <v>0</v>
      </c>
      <c r="BT52" s="158">
        <v>0</v>
      </c>
      <c r="BU52" s="158">
        <v>0</v>
      </c>
      <c r="BV52" s="158">
        <v>0</v>
      </c>
      <c r="BW52" s="158">
        <v>0</v>
      </c>
      <c r="BX52" s="333">
        <v>0</v>
      </c>
      <c r="BY52" s="158">
        <f t="shared" si="10"/>
        <v>-0.26428329000000006</v>
      </c>
      <c r="BZ52" s="348"/>
      <c r="CA52" s="104" t="str">
        <f>'10'!T50</f>
        <v>Расходы согласно заключенного  договора на технологическое присоединение</v>
      </c>
      <c r="CB52" s="349"/>
    </row>
    <row r="53" spans="1:80" s="350" customFormat="1" ht="58.5" customHeight="1">
      <c r="A53" s="313" t="str">
        <f>'10'!A51</f>
        <v>1.1.1.1.21</v>
      </c>
      <c r="B53" s="314" t="str">
        <f>'10'!B51</f>
        <v>Строительство ВЛИ-0,38кВ-км, уст.опор. РМ, Зубово-Полянский район,  п.Явас, ул.Набережная, д.8 (Морозов В.М.)</v>
      </c>
      <c r="C53" s="313" t="str">
        <f>'10'!C51</f>
        <v>J_ets_092</v>
      </c>
      <c r="D53" s="345">
        <f t="shared" si="14"/>
        <v>0</v>
      </c>
      <c r="E53" s="346">
        <v>0</v>
      </c>
      <c r="F53" s="127">
        <f t="shared" si="44"/>
        <v>0</v>
      </c>
      <c r="G53" s="345">
        <f t="shared" si="47"/>
        <v>0</v>
      </c>
      <c r="H53" s="345">
        <f t="shared" si="48"/>
        <v>0</v>
      </c>
      <c r="I53" s="345">
        <f t="shared" si="49"/>
        <v>0</v>
      </c>
      <c r="J53" s="345">
        <f t="shared" si="50"/>
        <v>0</v>
      </c>
      <c r="K53" s="345">
        <f t="shared" si="51"/>
        <v>0</v>
      </c>
      <c r="L53" s="347">
        <v>0</v>
      </c>
      <c r="M53" s="346">
        <v>0</v>
      </c>
      <c r="N53" s="347">
        <v>0</v>
      </c>
      <c r="O53" s="346">
        <v>0</v>
      </c>
      <c r="P53" s="347">
        <v>0</v>
      </c>
      <c r="Q53" s="346">
        <v>0</v>
      </c>
      <c r="R53" s="347">
        <v>0</v>
      </c>
      <c r="S53" s="346">
        <v>0</v>
      </c>
      <c r="T53" s="347">
        <f>'12'!L51</f>
        <v>0</v>
      </c>
      <c r="U53" s="346">
        <v>0</v>
      </c>
      <c r="V53" s="347">
        <v>0</v>
      </c>
      <c r="W53" s="346">
        <v>0</v>
      </c>
      <c r="X53" s="165">
        <v>0</v>
      </c>
      <c r="Y53" s="346">
        <v>0</v>
      </c>
      <c r="Z53" s="346">
        <v>0</v>
      </c>
      <c r="AA53" s="347">
        <f>'12'!N51</f>
        <v>0</v>
      </c>
      <c r="AB53" s="346">
        <v>0</v>
      </c>
      <c r="AC53" s="347">
        <v>0</v>
      </c>
      <c r="AD53" s="346">
        <v>0</v>
      </c>
      <c r="AE53" s="165">
        <v>0</v>
      </c>
      <c r="AF53" s="346">
        <v>0</v>
      </c>
      <c r="AG53" s="346">
        <v>0</v>
      </c>
      <c r="AH53" s="347">
        <f>'12'!P51</f>
        <v>0</v>
      </c>
      <c r="AI53" s="346">
        <v>0</v>
      </c>
      <c r="AJ53" s="347">
        <v>0</v>
      </c>
      <c r="AK53" s="346">
        <v>0</v>
      </c>
      <c r="AL53" s="347">
        <v>0</v>
      </c>
      <c r="AM53" s="346">
        <v>0</v>
      </c>
      <c r="AN53" s="158">
        <f t="shared" si="1"/>
        <v>0</v>
      </c>
      <c r="AO53" s="158">
        <f t="shared" si="2"/>
        <v>0.27725191999999999</v>
      </c>
      <c r="AP53" s="158">
        <f t="shared" si="3"/>
        <v>0</v>
      </c>
      <c r="AQ53" s="158">
        <f t="shared" si="4"/>
        <v>0</v>
      </c>
      <c r="AR53" s="158">
        <f t="shared" si="5"/>
        <v>0.21099999999999999</v>
      </c>
      <c r="AS53" s="158">
        <f t="shared" si="6"/>
        <v>0</v>
      </c>
      <c r="AT53" s="158">
        <f t="shared" si="7"/>
        <v>0</v>
      </c>
      <c r="AU53" s="158">
        <v>0</v>
      </c>
      <c r="AV53" s="158">
        <f>'12'!D51</f>
        <v>0.27725191999999999</v>
      </c>
      <c r="AW53" s="158">
        <v>0</v>
      </c>
      <c r="AX53" s="158">
        <v>0</v>
      </c>
      <c r="AY53" s="158">
        <v>0.21099999999999999</v>
      </c>
      <c r="AZ53" s="158">
        <v>0</v>
      </c>
      <c r="BA53" s="158">
        <v>0</v>
      </c>
      <c r="BB53" s="158">
        <v>0</v>
      </c>
      <c r="BC53" s="341">
        <f>'12'!M51</f>
        <v>0</v>
      </c>
      <c r="BD53" s="158">
        <v>0</v>
      </c>
      <c r="BE53" s="158">
        <v>0</v>
      </c>
      <c r="BF53" s="346">
        <v>0</v>
      </c>
      <c r="BG53" s="165">
        <v>0</v>
      </c>
      <c r="BH53" s="158">
        <v>0</v>
      </c>
      <c r="BI53" s="158">
        <v>0</v>
      </c>
      <c r="BJ53" s="158">
        <f>'12'!O51</f>
        <v>0</v>
      </c>
      <c r="BK53" s="158">
        <v>0</v>
      </c>
      <c r="BL53" s="158">
        <v>0</v>
      </c>
      <c r="BM53" s="346">
        <v>0</v>
      </c>
      <c r="BN53" s="158">
        <v>0</v>
      </c>
      <c r="BO53" s="158">
        <v>0</v>
      </c>
      <c r="BP53" s="158">
        <v>0</v>
      </c>
      <c r="BQ53" s="158">
        <f>'12'!Q51</f>
        <v>0</v>
      </c>
      <c r="BR53" s="158">
        <v>0</v>
      </c>
      <c r="BS53" s="158">
        <v>0</v>
      </c>
      <c r="BT53" s="158">
        <v>0</v>
      </c>
      <c r="BU53" s="158">
        <v>0</v>
      </c>
      <c r="BV53" s="158">
        <v>0</v>
      </c>
      <c r="BW53" s="158">
        <v>0</v>
      </c>
      <c r="BX53" s="333">
        <v>0</v>
      </c>
      <c r="BY53" s="158">
        <f t="shared" si="10"/>
        <v>-0.27725191999999999</v>
      </c>
      <c r="BZ53" s="348"/>
      <c r="CA53" s="104" t="str">
        <f>'10'!T51</f>
        <v>Расходы согласно заключенного  договора на технологическое присоединение</v>
      </c>
      <c r="CB53" s="349"/>
    </row>
    <row r="54" spans="1:80" s="350" customFormat="1" ht="69.75" customHeight="1">
      <c r="A54" s="313" t="str">
        <f>'10'!A52</f>
        <v>1.1.1.1.22</v>
      </c>
      <c r="B54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4" s="313" t="str">
        <f>'10'!C52</f>
        <v>J_ets_093</v>
      </c>
      <c r="D54" s="345">
        <f t="shared" si="14"/>
        <v>0</v>
      </c>
      <c r="E54" s="346">
        <v>0</v>
      </c>
      <c r="F54" s="127">
        <f t="shared" si="44"/>
        <v>0</v>
      </c>
      <c r="G54" s="345">
        <f t="shared" si="47"/>
        <v>0</v>
      </c>
      <c r="H54" s="345">
        <f t="shared" si="48"/>
        <v>0</v>
      </c>
      <c r="I54" s="345">
        <f t="shared" si="49"/>
        <v>0</v>
      </c>
      <c r="J54" s="345">
        <f t="shared" si="50"/>
        <v>0</v>
      </c>
      <c r="K54" s="345">
        <f t="shared" si="51"/>
        <v>0</v>
      </c>
      <c r="L54" s="347">
        <v>0</v>
      </c>
      <c r="M54" s="346">
        <v>0</v>
      </c>
      <c r="N54" s="347">
        <v>0</v>
      </c>
      <c r="O54" s="346">
        <v>0</v>
      </c>
      <c r="P54" s="347">
        <v>0</v>
      </c>
      <c r="Q54" s="346">
        <v>0</v>
      </c>
      <c r="R54" s="347">
        <v>0</v>
      </c>
      <c r="S54" s="346">
        <v>0</v>
      </c>
      <c r="T54" s="347">
        <f>'12'!L52</f>
        <v>0</v>
      </c>
      <c r="U54" s="346">
        <v>0</v>
      </c>
      <c r="V54" s="347">
        <v>0</v>
      </c>
      <c r="W54" s="346">
        <v>0</v>
      </c>
      <c r="X54" s="165">
        <v>0</v>
      </c>
      <c r="Y54" s="346">
        <v>0</v>
      </c>
      <c r="Z54" s="346">
        <v>0</v>
      </c>
      <c r="AA54" s="347">
        <f>'12'!N52</f>
        <v>0</v>
      </c>
      <c r="AB54" s="346">
        <v>0</v>
      </c>
      <c r="AC54" s="347">
        <v>0</v>
      </c>
      <c r="AD54" s="346">
        <v>0</v>
      </c>
      <c r="AE54" s="165">
        <v>0</v>
      </c>
      <c r="AF54" s="346">
        <v>0</v>
      </c>
      <c r="AG54" s="346">
        <v>0</v>
      </c>
      <c r="AH54" s="347">
        <f>'12'!P52</f>
        <v>0</v>
      </c>
      <c r="AI54" s="346">
        <v>0</v>
      </c>
      <c r="AJ54" s="347">
        <v>0</v>
      </c>
      <c r="AK54" s="346">
        <v>0</v>
      </c>
      <c r="AL54" s="347">
        <v>0</v>
      </c>
      <c r="AM54" s="346">
        <v>0</v>
      </c>
      <c r="AN54" s="158">
        <f t="shared" si="1"/>
        <v>0</v>
      </c>
      <c r="AO54" s="158">
        <f t="shared" si="2"/>
        <v>0.12449286999999999</v>
      </c>
      <c r="AP54" s="158">
        <f t="shared" si="3"/>
        <v>0</v>
      </c>
      <c r="AQ54" s="158">
        <f t="shared" si="4"/>
        <v>0</v>
      </c>
      <c r="AR54" s="158">
        <f t="shared" si="5"/>
        <v>4.9700000000000001E-2</v>
      </c>
      <c r="AS54" s="158">
        <f t="shared" si="6"/>
        <v>0</v>
      </c>
      <c r="AT54" s="158">
        <f t="shared" si="7"/>
        <v>0</v>
      </c>
      <c r="AU54" s="158">
        <v>0</v>
      </c>
      <c r="AV54" s="158">
        <f>'12'!D52</f>
        <v>0.12449286999999999</v>
      </c>
      <c r="AW54" s="158">
        <v>0</v>
      </c>
      <c r="AX54" s="158">
        <v>0</v>
      </c>
      <c r="AY54" s="158">
        <v>4.9700000000000001E-2</v>
      </c>
      <c r="AZ54" s="158">
        <v>0</v>
      </c>
      <c r="BA54" s="158">
        <v>0</v>
      </c>
      <c r="BB54" s="158">
        <v>0</v>
      </c>
      <c r="BC54" s="341">
        <v>0</v>
      </c>
      <c r="BD54" s="158">
        <v>0</v>
      </c>
      <c r="BE54" s="158">
        <v>0</v>
      </c>
      <c r="BF54" s="346">
        <v>0</v>
      </c>
      <c r="BG54" s="165">
        <v>0</v>
      </c>
      <c r="BH54" s="158">
        <v>0</v>
      </c>
      <c r="BI54" s="158">
        <v>0</v>
      </c>
      <c r="BJ54" s="158">
        <f>'12'!O52</f>
        <v>0</v>
      </c>
      <c r="BK54" s="158">
        <v>0</v>
      </c>
      <c r="BL54" s="158">
        <v>0</v>
      </c>
      <c r="BM54" s="346">
        <v>0</v>
      </c>
      <c r="BN54" s="158">
        <v>0</v>
      </c>
      <c r="BO54" s="158">
        <v>0</v>
      </c>
      <c r="BP54" s="158">
        <v>0</v>
      </c>
      <c r="BQ54" s="158">
        <f>'12'!Q52</f>
        <v>0</v>
      </c>
      <c r="BR54" s="158">
        <v>0</v>
      </c>
      <c r="BS54" s="158">
        <v>0</v>
      </c>
      <c r="BT54" s="158">
        <v>0</v>
      </c>
      <c r="BU54" s="158">
        <v>0</v>
      </c>
      <c r="BV54" s="158">
        <v>0</v>
      </c>
      <c r="BW54" s="158">
        <v>0</v>
      </c>
      <c r="BX54" s="333">
        <v>0</v>
      </c>
      <c r="BY54" s="158">
        <f t="shared" si="10"/>
        <v>-0.12449286999999999</v>
      </c>
      <c r="BZ54" s="348"/>
      <c r="CA54" s="104" t="str">
        <f>'10'!T52</f>
        <v>Расходы согласно заключенного  договора на технологическое присоединение</v>
      </c>
      <c r="CB54" s="349"/>
    </row>
    <row r="55" spans="1:80" s="350" customFormat="1" ht="68.25" customHeight="1">
      <c r="A55" s="313" t="str">
        <f>'10'!A53</f>
        <v>1.1.1.1.23</v>
      </c>
      <c r="B55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5" s="313" t="str">
        <f>'10'!C53</f>
        <v>J_ets_094</v>
      </c>
      <c r="D55" s="345">
        <f t="shared" si="14"/>
        <v>0</v>
      </c>
      <c r="E55" s="346">
        <v>0</v>
      </c>
      <c r="F55" s="127">
        <f t="shared" si="44"/>
        <v>0</v>
      </c>
      <c r="G55" s="345">
        <f t="shared" si="47"/>
        <v>0</v>
      </c>
      <c r="H55" s="345">
        <f t="shared" si="48"/>
        <v>0</v>
      </c>
      <c r="I55" s="345">
        <f t="shared" si="49"/>
        <v>0</v>
      </c>
      <c r="J55" s="345">
        <f t="shared" si="50"/>
        <v>0</v>
      </c>
      <c r="K55" s="345">
        <f t="shared" si="51"/>
        <v>0</v>
      </c>
      <c r="L55" s="347">
        <v>0</v>
      </c>
      <c r="M55" s="346">
        <v>0</v>
      </c>
      <c r="N55" s="347">
        <v>0</v>
      </c>
      <c r="O55" s="346">
        <v>0</v>
      </c>
      <c r="P55" s="347">
        <v>0</v>
      </c>
      <c r="Q55" s="346">
        <v>0</v>
      </c>
      <c r="R55" s="347">
        <v>0</v>
      </c>
      <c r="S55" s="346">
        <v>0</v>
      </c>
      <c r="T55" s="347">
        <f>'12'!L53</f>
        <v>0</v>
      </c>
      <c r="U55" s="346">
        <v>0</v>
      </c>
      <c r="V55" s="347">
        <v>0</v>
      </c>
      <c r="W55" s="346">
        <v>0</v>
      </c>
      <c r="X55" s="165">
        <v>0</v>
      </c>
      <c r="Y55" s="346">
        <v>0</v>
      </c>
      <c r="Z55" s="346">
        <v>0</v>
      </c>
      <c r="AA55" s="347">
        <f>'12'!N53</f>
        <v>0</v>
      </c>
      <c r="AB55" s="346">
        <v>0</v>
      </c>
      <c r="AC55" s="347">
        <v>0</v>
      </c>
      <c r="AD55" s="346">
        <v>0</v>
      </c>
      <c r="AE55" s="165">
        <v>0</v>
      </c>
      <c r="AF55" s="346">
        <v>0</v>
      </c>
      <c r="AG55" s="346">
        <v>0</v>
      </c>
      <c r="AH55" s="347">
        <f>'12'!P53</f>
        <v>0</v>
      </c>
      <c r="AI55" s="346">
        <v>0</v>
      </c>
      <c r="AJ55" s="347">
        <v>0</v>
      </c>
      <c r="AK55" s="346">
        <v>0</v>
      </c>
      <c r="AL55" s="347">
        <v>0</v>
      </c>
      <c r="AM55" s="346">
        <v>0</v>
      </c>
      <c r="AN55" s="158">
        <f t="shared" ref="AN55:AN59" si="52">AU55+BB55+BI55+BP55</f>
        <v>0</v>
      </c>
      <c r="AO55" s="158">
        <f t="shared" ref="AO55:AO59" si="53">AV55+BC55+BJ55+BQ55</f>
        <v>0.2694667</v>
      </c>
      <c r="AP55" s="158">
        <f t="shared" ref="AP55:AP59" si="54">AW55+BD55+BK55+BR55</f>
        <v>0</v>
      </c>
      <c r="AQ55" s="158">
        <f t="shared" ref="AQ55:AQ59" si="55">AX55+BE55+BL55+BS55</f>
        <v>0</v>
      </c>
      <c r="AR55" s="158">
        <f t="shared" ref="AR55:AR59" si="56">AY55+BF55+BM55+BT55</f>
        <v>0.29899999999999999</v>
      </c>
      <c r="AS55" s="158">
        <f t="shared" ref="AS55:AS59" si="57">AZ55+BG55+BN55+BU55</f>
        <v>0</v>
      </c>
      <c r="AT55" s="158">
        <f t="shared" ref="AT55:AT59" si="58">BA55+BH55+BO55+BV55</f>
        <v>0</v>
      </c>
      <c r="AU55" s="158">
        <v>0</v>
      </c>
      <c r="AV55" s="158">
        <f>'12'!D53</f>
        <v>0.2694667</v>
      </c>
      <c r="AW55" s="158">
        <v>0</v>
      </c>
      <c r="AX55" s="158">
        <v>0</v>
      </c>
      <c r="AY55" s="158">
        <v>0.29899999999999999</v>
      </c>
      <c r="AZ55" s="158">
        <v>0</v>
      </c>
      <c r="BA55" s="158">
        <v>0</v>
      </c>
      <c r="BB55" s="158">
        <v>0</v>
      </c>
      <c r="BC55" s="341">
        <v>0</v>
      </c>
      <c r="BD55" s="158">
        <v>0</v>
      </c>
      <c r="BE55" s="158">
        <v>0</v>
      </c>
      <c r="BF55" s="346">
        <v>0</v>
      </c>
      <c r="BG55" s="165">
        <v>0</v>
      </c>
      <c r="BH55" s="158">
        <v>0</v>
      </c>
      <c r="BI55" s="158">
        <v>0</v>
      </c>
      <c r="BJ55" s="158">
        <f>'12'!O53</f>
        <v>0</v>
      </c>
      <c r="BK55" s="158">
        <v>0</v>
      </c>
      <c r="BL55" s="158">
        <v>0</v>
      </c>
      <c r="BM55" s="346">
        <v>0</v>
      </c>
      <c r="BN55" s="158">
        <v>0</v>
      </c>
      <c r="BO55" s="158">
        <v>0</v>
      </c>
      <c r="BP55" s="158">
        <v>0</v>
      </c>
      <c r="BQ55" s="158">
        <f>'12'!Q53</f>
        <v>0</v>
      </c>
      <c r="BR55" s="158">
        <v>0</v>
      </c>
      <c r="BS55" s="158">
        <v>0</v>
      </c>
      <c r="BT55" s="158">
        <v>0</v>
      </c>
      <c r="BU55" s="158">
        <v>0</v>
      </c>
      <c r="BV55" s="158">
        <v>0</v>
      </c>
      <c r="BW55" s="158">
        <v>0</v>
      </c>
      <c r="BX55" s="333">
        <v>0</v>
      </c>
      <c r="BY55" s="158">
        <f t="shared" ref="BY55:BY59" si="59">F55-AO55</f>
        <v>-0.2694667</v>
      </c>
      <c r="BZ55" s="348"/>
      <c r="CA55" s="104" t="str">
        <f>'10'!T53</f>
        <v>Расходы согласно заключенного  договора на технологическое присоединение</v>
      </c>
      <c r="CB55" s="349"/>
    </row>
    <row r="56" spans="1:80" s="350" customFormat="1" ht="57.75" customHeight="1">
      <c r="A56" s="313" t="str">
        <f>'10'!A54</f>
        <v>1.1.1.1.24</v>
      </c>
      <c r="B56" s="314" t="str">
        <f>'10'!B54</f>
        <v>Строительство ВЛИ-0,38кВ-км, уст.опор. РМ, Зубово-Полянский район, п.З-Поляна, ул.Спортивная, д.21 (Тилимова В.Е.)</v>
      </c>
      <c r="C56" s="313" t="str">
        <f>'10'!C54</f>
        <v>J_ets_095</v>
      </c>
      <c r="D56" s="345">
        <f t="shared" si="14"/>
        <v>0</v>
      </c>
      <c r="E56" s="346">
        <v>0</v>
      </c>
      <c r="F56" s="127">
        <f t="shared" si="44"/>
        <v>0</v>
      </c>
      <c r="G56" s="345">
        <f t="shared" si="47"/>
        <v>0</v>
      </c>
      <c r="H56" s="345">
        <f t="shared" si="48"/>
        <v>0</v>
      </c>
      <c r="I56" s="345">
        <f t="shared" si="49"/>
        <v>0</v>
      </c>
      <c r="J56" s="345">
        <f t="shared" si="50"/>
        <v>0</v>
      </c>
      <c r="K56" s="345">
        <f t="shared" si="51"/>
        <v>0</v>
      </c>
      <c r="L56" s="347">
        <v>0</v>
      </c>
      <c r="M56" s="346">
        <v>0</v>
      </c>
      <c r="N56" s="347">
        <v>0</v>
      </c>
      <c r="O56" s="346">
        <v>0</v>
      </c>
      <c r="P56" s="347">
        <v>0</v>
      </c>
      <c r="Q56" s="346">
        <v>0</v>
      </c>
      <c r="R56" s="347">
        <v>0</v>
      </c>
      <c r="S56" s="346">
        <v>0</v>
      </c>
      <c r="T56" s="347">
        <f>'12'!L54</f>
        <v>0</v>
      </c>
      <c r="U56" s="346">
        <v>0</v>
      </c>
      <c r="V56" s="347">
        <v>0</v>
      </c>
      <c r="W56" s="346">
        <v>0</v>
      </c>
      <c r="X56" s="165">
        <v>0</v>
      </c>
      <c r="Y56" s="346">
        <v>0</v>
      </c>
      <c r="Z56" s="346">
        <v>0</v>
      </c>
      <c r="AA56" s="347">
        <f>'12'!N54</f>
        <v>0</v>
      </c>
      <c r="AB56" s="346">
        <v>0</v>
      </c>
      <c r="AC56" s="347">
        <v>0</v>
      </c>
      <c r="AD56" s="346">
        <v>0</v>
      </c>
      <c r="AE56" s="347">
        <v>0</v>
      </c>
      <c r="AF56" s="346">
        <v>0</v>
      </c>
      <c r="AG56" s="346">
        <v>0</v>
      </c>
      <c r="AH56" s="347">
        <f>'12'!P54</f>
        <v>0</v>
      </c>
      <c r="AI56" s="346">
        <v>0</v>
      </c>
      <c r="AJ56" s="347">
        <v>0</v>
      </c>
      <c r="AK56" s="346">
        <v>0</v>
      </c>
      <c r="AL56" s="165">
        <v>0</v>
      </c>
      <c r="AM56" s="346">
        <v>0</v>
      </c>
      <c r="AN56" s="158">
        <f t="shared" si="52"/>
        <v>0</v>
      </c>
      <c r="AO56" s="158">
        <f t="shared" si="53"/>
        <v>7.6693830000000004E-2</v>
      </c>
      <c r="AP56" s="158">
        <f t="shared" si="54"/>
        <v>0</v>
      </c>
      <c r="AQ56" s="158">
        <f t="shared" si="55"/>
        <v>0</v>
      </c>
      <c r="AR56" s="158">
        <f t="shared" si="56"/>
        <v>1.9E-2</v>
      </c>
      <c r="AS56" s="158">
        <f t="shared" si="57"/>
        <v>0</v>
      </c>
      <c r="AT56" s="158">
        <f t="shared" si="58"/>
        <v>0</v>
      </c>
      <c r="AU56" s="158">
        <v>0</v>
      </c>
      <c r="AV56" s="158">
        <f>'12'!D54</f>
        <v>7.6693830000000004E-2</v>
      </c>
      <c r="AW56" s="158">
        <v>0</v>
      </c>
      <c r="AX56" s="158">
        <v>0</v>
      </c>
      <c r="AY56" s="158">
        <v>1.9E-2</v>
      </c>
      <c r="AZ56" s="158">
        <v>0</v>
      </c>
      <c r="BA56" s="158">
        <v>0</v>
      </c>
      <c r="BB56" s="158">
        <v>0</v>
      </c>
      <c r="BC56" s="341">
        <v>0</v>
      </c>
      <c r="BD56" s="158">
        <v>0</v>
      </c>
      <c r="BE56" s="158">
        <v>0</v>
      </c>
      <c r="BF56" s="346">
        <v>0</v>
      </c>
      <c r="BG56" s="165">
        <v>0</v>
      </c>
      <c r="BH56" s="158">
        <v>0</v>
      </c>
      <c r="BI56" s="158">
        <v>0</v>
      </c>
      <c r="BJ56" s="158">
        <f>'12'!O54</f>
        <v>0</v>
      </c>
      <c r="BK56" s="158">
        <v>0</v>
      </c>
      <c r="BL56" s="158">
        <v>0</v>
      </c>
      <c r="BM56" s="346">
        <v>0</v>
      </c>
      <c r="BN56" s="158">
        <v>0</v>
      </c>
      <c r="BO56" s="158">
        <v>0</v>
      </c>
      <c r="BP56" s="158">
        <v>0</v>
      </c>
      <c r="BQ56" s="158">
        <f>'12'!Q54</f>
        <v>0</v>
      </c>
      <c r="BR56" s="158">
        <v>0</v>
      </c>
      <c r="BS56" s="158">
        <v>0</v>
      </c>
      <c r="BT56" s="158">
        <v>0</v>
      </c>
      <c r="BU56" s="158">
        <v>0</v>
      </c>
      <c r="BV56" s="158">
        <v>0</v>
      </c>
      <c r="BW56" s="158">
        <v>0</v>
      </c>
      <c r="BX56" s="333">
        <v>0</v>
      </c>
      <c r="BY56" s="158">
        <f t="shared" si="59"/>
        <v>-7.6693830000000004E-2</v>
      </c>
      <c r="BZ56" s="348"/>
      <c r="CA56" s="104" t="str">
        <f>'10'!T54</f>
        <v>Расходы согласно заключенного  договора на технологическое присоединение</v>
      </c>
      <c r="CB56" s="349"/>
    </row>
    <row r="57" spans="1:80" s="350" customFormat="1" ht="60" customHeight="1">
      <c r="A57" s="313" t="str">
        <f>'10'!A55</f>
        <v>1.1.1.1.25</v>
      </c>
      <c r="B57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7" s="313" t="str">
        <f>'10'!C55</f>
        <v>J_ets_096</v>
      </c>
      <c r="D57" s="345">
        <f t="shared" si="14"/>
        <v>0</v>
      </c>
      <c r="E57" s="346">
        <v>0</v>
      </c>
      <c r="F57" s="127">
        <f t="shared" si="44"/>
        <v>0</v>
      </c>
      <c r="G57" s="345">
        <f t="shared" si="47"/>
        <v>0</v>
      </c>
      <c r="H57" s="345">
        <f t="shared" si="48"/>
        <v>0</v>
      </c>
      <c r="I57" s="345">
        <f t="shared" si="49"/>
        <v>0</v>
      </c>
      <c r="J57" s="345">
        <f t="shared" si="50"/>
        <v>0</v>
      </c>
      <c r="K57" s="345">
        <f t="shared" si="51"/>
        <v>0</v>
      </c>
      <c r="L57" s="347">
        <v>0</v>
      </c>
      <c r="M57" s="346">
        <v>0</v>
      </c>
      <c r="N57" s="347">
        <v>0</v>
      </c>
      <c r="O57" s="346">
        <v>0</v>
      </c>
      <c r="P57" s="347">
        <v>0</v>
      </c>
      <c r="Q57" s="346">
        <v>0</v>
      </c>
      <c r="R57" s="347">
        <v>0</v>
      </c>
      <c r="S57" s="346">
        <v>0</v>
      </c>
      <c r="T57" s="347">
        <f>'12'!L55</f>
        <v>0</v>
      </c>
      <c r="U57" s="346">
        <v>0</v>
      </c>
      <c r="V57" s="347">
        <v>0</v>
      </c>
      <c r="W57" s="346">
        <v>0</v>
      </c>
      <c r="X57" s="165">
        <v>0</v>
      </c>
      <c r="Y57" s="346">
        <v>0</v>
      </c>
      <c r="Z57" s="346">
        <v>0</v>
      </c>
      <c r="AA57" s="347">
        <f>'12'!N55</f>
        <v>0</v>
      </c>
      <c r="AB57" s="346">
        <v>0</v>
      </c>
      <c r="AC57" s="347">
        <v>0</v>
      </c>
      <c r="AD57" s="346">
        <v>0</v>
      </c>
      <c r="AE57" s="165">
        <v>0</v>
      </c>
      <c r="AF57" s="346">
        <v>0</v>
      </c>
      <c r="AG57" s="346">
        <v>0</v>
      </c>
      <c r="AH57" s="347">
        <f>'12'!P55</f>
        <v>0</v>
      </c>
      <c r="AI57" s="346">
        <v>0</v>
      </c>
      <c r="AJ57" s="347">
        <v>0</v>
      </c>
      <c r="AK57" s="346">
        <v>0</v>
      </c>
      <c r="AL57" s="347">
        <v>0</v>
      </c>
      <c r="AM57" s="346">
        <v>0</v>
      </c>
      <c r="AN57" s="158">
        <f t="shared" si="52"/>
        <v>0</v>
      </c>
      <c r="AO57" s="158">
        <f t="shared" si="53"/>
        <v>0.27031748999999999</v>
      </c>
      <c r="AP57" s="158">
        <f t="shared" si="54"/>
        <v>0</v>
      </c>
      <c r="AQ57" s="158">
        <f t="shared" si="55"/>
        <v>0</v>
      </c>
      <c r="AR57" s="158">
        <f t="shared" si="56"/>
        <v>0.24099999999999999</v>
      </c>
      <c r="AS57" s="158">
        <f t="shared" si="57"/>
        <v>0</v>
      </c>
      <c r="AT57" s="158">
        <f t="shared" si="58"/>
        <v>0</v>
      </c>
      <c r="AU57" s="158">
        <v>0</v>
      </c>
      <c r="AV57" s="158">
        <f>'12'!D55</f>
        <v>0.27031748999999999</v>
      </c>
      <c r="AW57" s="158">
        <v>0</v>
      </c>
      <c r="AX57" s="158">
        <v>0</v>
      </c>
      <c r="AY57" s="158">
        <v>0.24099999999999999</v>
      </c>
      <c r="AZ57" s="158">
        <v>0</v>
      </c>
      <c r="BA57" s="158">
        <v>0</v>
      </c>
      <c r="BB57" s="158">
        <v>0</v>
      </c>
      <c r="BC57" s="341">
        <v>0</v>
      </c>
      <c r="BD57" s="158">
        <v>0</v>
      </c>
      <c r="BE57" s="158">
        <v>0</v>
      </c>
      <c r="BF57" s="346">
        <v>0</v>
      </c>
      <c r="BG57" s="165">
        <v>0</v>
      </c>
      <c r="BH57" s="158">
        <v>0</v>
      </c>
      <c r="BI57" s="158">
        <v>0</v>
      </c>
      <c r="BJ57" s="158">
        <f>'12'!O55</f>
        <v>0</v>
      </c>
      <c r="BK57" s="158">
        <v>0</v>
      </c>
      <c r="BL57" s="158">
        <v>0</v>
      </c>
      <c r="BM57" s="346">
        <v>0</v>
      </c>
      <c r="BN57" s="158">
        <v>0</v>
      </c>
      <c r="BO57" s="158">
        <v>0</v>
      </c>
      <c r="BP57" s="158">
        <v>0</v>
      </c>
      <c r="BQ57" s="158">
        <f>'12'!Q55</f>
        <v>0</v>
      </c>
      <c r="BR57" s="158">
        <v>0</v>
      </c>
      <c r="BS57" s="158">
        <v>0</v>
      </c>
      <c r="BT57" s="158">
        <v>0</v>
      </c>
      <c r="BU57" s="158">
        <v>0</v>
      </c>
      <c r="BV57" s="158">
        <v>0</v>
      </c>
      <c r="BW57" s="158">
        <v>0</v>
      </c>
      <c r="BX57" s="333">
        <v>0</v>
      </c>
      <c r="BY57" s="158">
        <f t="shared" si="59"/>
        <v>-0.27031748999999999</v>
      </c>
      <c r="BZ57" s="348"/>
      <c r="CA57" s="104" t="str">
        <f>'10'!T55</f>
        <v>Расходы согласно заключенного  договора на технологическое присоединение</v>
      </c>
      <c r="CB57" s="349"/>
    </row>
    <row r="58" spans="1:80" s="350" customFormat="1" ht="76.5" customHeight="1">
      <c r="A58" s="313" t="str">
        <f>'10'!A56</f>
        <v>1.1.1.1.26</v>
      </c>
      <c r="B58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8" s="313" t="str">
        <f>'10'!C56</f>
        <v>J_ets_074</v>
      </c>
      <c r="D58" s="345">
        <f t="shared" si="14"/>
        <v>0</v>
      </c>
      <c r="E58" s="346">
        <v>0</v>
      </c>
      <c r="F58" s="127">
        <f t="shared" si="44"/>
        <v>0</v>
      </c>
      <c r="G58" s="345">
        <f t="shared" si="47"/>
        <v>0</v>
      </c>
      <c r="H58" s="345">
        <f t="shared" si="48"/>
        <v>0</v>
      </c>
      <c r="I58" s="345">
        <f t="shared" si="49"/>
        <v>0</v>
      </c>
      <c r="J58" s="345">
        <f t="shared" si="50"/>
        <v>0</v>
      </c>
      <c r="K58" s="345">
        <f t="shared" si="51"/>
        <v>0</v>
      </c>
      <c r="L58" s="347">
        <v>0</v>
      </c>
      <c r="M58" s="346">
        <v>0</v>
      </c>
      <c r="N58" s="347">
        <v>0</v>
      </c>
      <c r="O58" s="346">
        <v>0</v>
      </c>
      <c r="P58" s="347">
        <v>0</v>
      </c>
      <c r="Q58" s="346">
        <v>0</v>
      </c>
      <c r="R58" s="347">
        <v>0</v>
      </c>
      <c r="S58" s="346">
        <v>0</v>
      </c>
      <c r="T58" s="347">
        <f>'12'!L56</f>
        <v>0</v>
      </c>
      <c r="U58" s="346">
        <v>0</v>
      </c>
      <c r="V58" s="347">
        <v>0</v>
      </c>
      <c r="W58" s="346">
        <v>0</v>
      </c>
      <c r="X58" s="165">
        <v>0</v>
      </c>
      <c r="Y58" s="346">
        <v>0</v>
      </c>
      <c r="Z58" s="346">
        <v>0</v>
      </c>
      <c r="AA58" s="347">
        <f>'12'!N56</f>
        <v>0</v>
      </c>
      <c r="AB58" s="346">
        <v>0</v>
      </c>
      <c r="AC58" s="347">
        <v>0</v>
      </c>
      <c r="AD58" s="346">
        <v>0</v>
      </c>
      <c r="AE58" s="347">
        <v>0</v>
      </c>
      <c r="AF58" s="346">
        <v>0</v>
      </c>
      <c r="AG58" s="346">
        <v>0</v>
      </c>
      <c r="AH58" s="347">
        <f>'12'!P56</f>
        <v>0</v>
      </c>
      <c r="AI58" s="346">
        <v>0</v>
      </c>
      <c r="AJ58" s="347">
        <v>0</v>
      </c>
      <c r="AK58" s="346">
        <v>0</v>
      </c>
      <c r="AL58" s="165">
        <v>0</v>
      </c>
      <c r="AM58" s="346">
        <v>0</v>
      </c>
      <c r="AN58" s="158">
        <f t="shared" si="52"/>
        <v>0</v>
      </c>
      <c r="AO58" s="158">
        <f t="shared" si="53"/>
        <v>0</v>
      </c>
      <c r="AP58" s="158">
        <f t="shared" si="54"/>
        <v>0</v>
      </c>
      <c r="AQ58" s="158">
        <f t="shared" si="55"/>
        <v>0</v>
      </c>
      <c r="AR58" s="158">
        <f t="shared" si="56"/>
        <v>0</v>
      </c>
      <c r="AS58" s="158">
        <f t="shared" si="57"/>
        <v>0</v>
      </c>
      <c r="AT58" s="158">
        <f t="shared" si="58"/>
        <v>0</v>
      </c>
      <c r="AU58" s="158">
        <v>0</v>
      </c>
      <c r="AV58" s="158">
        <f>'12'!D56</f>
        <v>0</v>
      </c>
      <c r="AW58" s="158">
        <v>0</v>
      </c>
      <c r="AX58" s="158">
        <v>0</v>
      </c>
      <c r="AY58" s="158">
        <v>0</v>
      </c>
      <c r="AZ58" s="158">
        <v>0</v>
      </c>
      <c r="BA58" s="158">
        <v>0</v>
      </c>
      <c r="BB58" s="158">
        <v>0</v>
      </c>
      <c r="BC58" s="341">
        <v>0</v>
      </c>
      <c r="BD58" s="158">
        <v>0</v>
      </c>
      <c r="BE58" s="158">
        <v>0</v>
      </c>
      <c r="BF58" s="346">
        <v>0</v>
      </c>
      <c r="BG58" s="165">
        <v>0</v>
      </c>
      <c r="BH58" s="158">
        <v>0</v>
      </c>
      <c r="BI58" s="158">
        <v>0</v>
      </c>
      <c r="BJ58" s="158">
        <f>'12'!O56</f>
        <v>0</v>
      </c>
      <c r="BK58" s="158">
        <v>0</v>
      </c>
      <c r="BL58" s="158">
        <v>0</v>
      </c>
      <c r="BM58" s="346">
        <v>0</v>
      </c>
      <c r="BN58" s="158">
        <v>0</v>
      </c>
      <c r="BO58" s="158">
        <v>0</v>
      </c>
      <c r="BP58" s="158">
        <v>0</v>
      </c>
      <c r="BQ58" s="158">
        <f>'12'!Q56</f>
        <v>0</v>
      </c>
      <c r="BR58" s="158">
        <v>0</v>
      </c>
      <c r="BS58" s="158">
        <v>0</v>
      </c>
      <c r="BT58" s="158">
        <v>0</v>
      </c>
      <c r="BU58" s="158">
        <v>0</v>
      </c>
      <c r="BV58" s="158">
        <v>0</v>
      </c>
      <c r="BW58" s="158">
        <v>0</v>
      </c>
      <c r="BX58" s="333">
        <v>0</v>
      </c>
      <c r="BY58" s="158">
        <f t="shared" si="59"/>
        <v>0</v>
      </c>
      <c r="BZ58" s="348"/>
      <c r="CA58" s="104" t="str">
        <f>'10'!T56</f>
        <v>Заключен договор на технологическое присоединение</v>
      </c>
      <c r="CB58" s="349"/>
    </row>
    <row r="59" spans="1:80" s="350" customFormat="1" ht="76.5" customHeight="1">
      <c r="A59" s="313" t="str">
        <f>'10'!A57</f>
        <v>1.1.1.1.27</v>
      </c>
      <c r="B59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9" s="313" t="str">
        <f>'10'!C57</f>
        <v>J_ets_097</v>
      </c>
      <c r="D59" s="345">
        <f t="shared" si="14"/>
        <v>0</v>
      </c>
      <c r="E59" s="346">
        <v>0</v>
      </c>
      <c r="F59" s="127">
        <f t="shared" si="44"/>
        <v>0</v>
      </c>
      <c r="G59" s="345">
        <f t="shared" si="47"/>
        <v>0</v>
      </c>
      <c r="H59" s="345">
        <f t="shared" si="48"/>
        <v>0</v>
      </c>
      <c r="I59" s="345">
        <f t="shared" si="49"/>
        <v>0</v>
      </c>
      <c r="J59" s="345">
        <f t="shared" si="50"/>
        <v>0</v>
      </c>
      <c r="K59" s="345">
        <f t="shared" si="51"/>
        <v>0</v>
      </c>
      <c r="L59" s="347">
        <v>0</v>
      </c>
      <c r="M59" s="346">
        <v>0</v>
      </c>
      <c r="N59" s="347">
        <v>0</v>
      </c>
      <c r="O59" s="346">
        <v>0</v>
      </c>
      <c r="P59" s="347">
        <v>0</v>
      </c>
      <c r="Q59" s="346">
        <v>0</v>
      </c>
      <c r="R59" s="347">
        <v>0</v>
      </c>
      <c r="S59" s="346">
        <v>0</v>
      </c>
      <c r="T59" s="347">
        <f>'12'!L57</f>
        <v>0</v>
      </c>
      <c r="U59" s="346">
        <v>0</v>
      </c>
      <c r="V59" s="347">
        <v>0</v>
      </c>
      <c r="W59" s="346">
        <v>0</v>
      </c>
      <c r="X59" s="165">
        <v>0</v>
      </c>
      <c r="Y59" s="346">
        <v>0</v>
      </c>
      <c r="Z59" s="346">
        <v>0</v>
      </c>
      <c r="AA59" s="347">
        <f>'12'!N57</f>
        <v>0</v>
      </c>
      <c r="AB59" s="346">
        <v>0</v>
      </c>
      <c r="AC59" s="347">
        <v>0</v>
      </c>
      <c r="AD59" s="346">
        <v>0</v>
      </c>
      <c r="AE59" s="347">
        <v>0</v>
      </c>
      <c r="AF59" s="346">
        <v>0</v>
      </c>
      <c r="AG59" s="346">
        <v>0</v>
      </c>
      <c r="AH59" s="347">
        <f>'12'!P57</f>
        <v>0</v>
      </c>
      <c r="AI59" s="346">
        <v>0</v>
      </c>
      <c r="AJ59" s="347">
        <v>0</v>
      </c>
      <c r="AK59" s="346">
        <v>0</v>
      </c>
      <c r="AL59" s="165">
        <v>0</v>
      </c>
      <c r="AM59" s="346">
        <v>0</v>
      </c>
      <c r="AN59" s="158">
        <f t="shared" si="52"/>
        <v>0</v>
      </c>
      <c r="AO59" s="158">
        <f t="shared" si="53"/>
        <v>0.14306642999999999</v>
      </c>
      <c r="AP59" s="158">
        <f t="shared" si="54"/>
        <v>0</v>
      </c>
      <c r="AQ59" s="158">
        <f t="shared" si="55"/>
        <v>0</v>
      </c>
      <c r="AR59" s="158">
        <f t="shared" si="56"/>
        <v>9.8000000000000004E-2</v>
      </c>
      <c r="AS59" s="158">
        <f t="shared" si="57"/>
        <v>0</v>
      </c>
      <c r="AT59" s="158">
        <f t="shared" si="58"/>
        <v>0</v>
      </c>
      <c r="AU59" s="158">
        <v>0</v>
      </c>
      <c r="AV59" s="158">
        <v>0</v>
      </c>
      <c r="AW59" s="158">
        <v>0</v>
      </c>
      <c r="AX59" s="158">
        <v>0</v>
      </c>
      <c r="AY59" s="158">
        <v>0</v>
      </c>
      <c r="AZ59" s="158">
        <v>0</v>
      </c>
      <c r="BA59" s="158">
        <v>0</v>
      </c>
      <c r="BB59" s="158">
        <v>0</v>
      </c>
      <c r="BC59" s="341">
        <f>'12'!D57</f>
        <v>0.14306642999999999</v>
      </c>
      <c r="BD59" s="158">
        <v>0</v>
      </c>
      <c r="BE59" s="158">
        <v>0</v>
      </c>
      <c r="BF59" s="346">
        <v>9.8000000000000004E-2</v>
      </c>
      <c r="BG59" s="165">
        <v>0</v>
      </c>
      <c r="BH59" s="158">
        <v>0</v>
      </c>
      <c r="BI59" s="158">
        <v>0</v>
      </c>
      <c r="BJ59" s="158">
        <f>'12'!O57</f>
        <v>0</v>
      </c>
      <c r="BK59" s="158">
        <v>0</v>
      </c>
      <c r="BL59" s="158">
        <v>0</v>
      </c>
      <c r="BM59" s="346">
        <v>0</v>
      </c>
      <c r="BN59" s="158">
        <v>0</v>
      </c>
      <c r="BO59" s="158">
        <v>0</v>
      </c>
      <c r="BP59" s="158">
        <v>0</v>
      </c>
      <c r="BQ59" s="158">
        <f>'12'!Q57</f>
        <v>0</v>
      </c>
      <c r="BR59" s="158">
        <v>0</v>
      </c>
      <c r="BS59" s="158">
        <v>0</v>
      </c>
      <c r="BT59" s="158">
        <v>0</v>
      </c>
      <c r="BU59" s="158">
        <v>0</v>
      </c>
      <c r="BV59" s="158">
        <v>0</v>
      </c>
      <c r="BW59" s="158">
        <v>0</v>
      </c>
      <c r="BX59" s="333">
        <v>0</v>
      </c>
      <c r="BY59" s="158">
        <f t="shared" si="59"/>
        <v>-0.14306642999999999</v>
      </c>
      <c r="BZ59" s="348"/>
      <c r="CA59" s="104" t="str">
        <f>'10'!T57</f>
        <v>Расходы согласно заключенного  договора на технологическое присоединение</v>
      </c>
      <c r="CB59" s="349"/>
    </row>
    <row r="60" spans="1:80" s="350" customFormat="1" ht="53.25" customHeight="1">
      <c r="A60" s="313" t="str">
        <f>'10'!A58</f>
        <v>1.1.1.1.28</v>
      </c>
      <c r="B60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60" s="313" t="str">
        <f>'10'!C58</f>
        <v>J_ets_098</v>
      </c>
      <c r="D60" s="345">
        <f t="shared" ref="D60" si="60">F60</f>
        <v>0</v>
      </c>
      <c r="E60" s="346">
        <v>0</v>
      </c>
      <c r="F60" s="127">
        <f t="shared" ref="F60" si="61">M60+T60+AA60+AH60</f>
        <v>0</v>
      </c>
      <c r="G60" s="345">
        <f t="shared" si="47"/>
        <v>0</v>
      </c>
      <c r="H60" s="345">
        <f t="shared" si="48"/>
        <v>0</v>
      </c>
      <c r="I60" s="345">
        <f t="shared" si="49"/>
        <v>0</v>
      </c>
      <c r="J60" s="345">
        <f t="shared" si="50"/>
        <v>0</v>
      </c>
      <c r="K60" s="345">
        <f t="shared" si="51"/>
        <v>0</v>
      </c>
      <c r="L60" s="347">
        <v>0</v>
      </c>
      <c r="M60" s="346">
        <v>0</v>
      </c>
      <c r="N60" s="347">
        <v>0</v>
      </c>
      <c r="O60" s="346">
        <v>0</v>
      </c>
      <c r="P60" s="347">
        <v>0</v>
      </c>
      <c r="Q60" s="346">
        <v>0</v>
      </c>
      <c r="R60" s="347">
        <v>0</v>
      </c>
      <c r="S60" s="346">
        <v>0</v>
      </c>
      <c r="T60" s="347">
        <f>'12'!L58</f>
        <v>0</v>
      </c>
      <c r="U60" s="346">
        <v>0</v>
      </c>
      <c r="V60" s="347">
        <v>0</v>
      </c>
      <c r="W60" s="346">
        <v>0</v>
      </c>
      <c r="X60" s="165">
        <v>0</v>
      </c>
      <c r="Y60" s="346">
        <v>0</v>
      </c>
      <c r="Z60" s="346">
        <v>0</v>
      </c>
      <c r="AA60" s="347">
        <f>'12'!N58</f>
        <v>0</v>
      </c>
      <c r="AB60" s="346">
        <v>0</v>
      </c>
      <c r="AC60" s="347">
        <v>0</v>
      </c>
      <c r="AD60" s="346">
        <v>0</v>
      </c>
      <c r="AE60" s="347">
        <v>0</v>
      </c>
      <c r="AF60" s="346">
        <v>0</v>
      </c>
      <c r="AG60" s="346">
        <v>0</v>
      </c>
      <c r="AH60" s="347">
        <f>'12'!P58</f>
        <v>0</v>
      </c>
      <c r="AI60" s="346">
        <v>0</v>
      </c>
      <c r="AJ60" s="347">
        <v>0</v>
      </c>
      <c r="AK60" s="346">
        <v>0</v>
      </c>
      <c r="AL60" s="165">
        <v>0</v>
      </c>
      <c r="AM60" s="346">
        <v>0</v>
      </c>
      <c r="AN60" s="158">
        <f t="shared" ref="AN60" si="62">AU60+BB60+BI60+BP60</f>
        <v>0</v>
      </c>
      <c r="AO60" s="158">
        <f t="shared" ref="AO60" si="63">AV60+BC60+BJ60+BQ60</f>
        <v>0.13322308999999999</v>
      </c>
      <c r="AP60" s="158">
        <f t="shared" ref="AP60" si="64">AW60+BD60+BK60+BR60</f>
        <v>0</v>
      </c>
      <c r="AQ60" s="158">
        <f t="shared" ref="AQ60" si="65">AX60+BE60+BL60+BS60</f>
        <v>0</v>
      </c>
      <c r="AR60" s="158">
        <f t="shared" ref="AR60" si="66">AY60+BF60+BM60+BT60</f>
        <v>0.21199999999999999</v>
      </c>
      <c r="AS60" s="158">
        <f t="shared" ref="AS60" si="67">AZ60+BG60+BN60+BU60</f>
        <v>0</v>
      </c>
      <c r="AT60" s="158">
        <f t="shared" ref="AT60" si="68">BA60+BH60+BO60+BV60</f>
        <v>0</v>
      </c>
      <c r="AU60" s="158">
        <v>0</v>
      </c>
      <c r="AV60" s="158">
        <v>0</v>
      </c>
      <c r="AW60" s="158">
        <v>0</v>
      </c>
      <c r="AX60" s="158">
        <v>0</v>
      </c>
      <c r="AY60" s="158">
        <v>0</v>
      </c>
      <c r="AZ60" s="158">
        <v>0</v>
      </c>
      <c r="BA60" s="158">
        <v>0</v>
      </c>
      <c r="BB60" s="158">
        <v>0</v>
      </c>
      <c r="BC60" s="341">
        <f>'12'!D58</f>
        <v>0.13322308999999999</v>
      </c>
      <c r="BD60" s="158">
        <v>0</v>
      </c>
      <c r="BE60" s="158">
        <v>0</v>
      </c>
      <c r="BF60" s="346">
        <v>0.21199999999999999</v>
      </c>
      <c r="BG60" s="165">
        <v>0</v>
      </c>
      <c r="BH60" s="158">
        <v>0</v>
      </c>
      <c r="BI60" s="158">
        <v>0</v>
      </c>
      <c r="BJ60" s="158">
        <f>'12'!O58</f>
        <v>0</v>
      </c>
      <c r="BK60" s="158">
        <v>0</v>
      </c>
      <c r="BL60" s="158">
        <v>0</v>
      </c>
      <c r="BM60" s="346">
        <v>0</v>
      </c>
      <c r="BN60" s="158">
        <v>0</v>
      </c>
      <c r="BO60" s="158">
        <v>0</v>
      </c>
      <c r="BP60" s="158">
        <v>0</v>
      </c>
      <c r="BQ60" s="158">
        <f>'12'!Q58</f>
        <v>0</v>
      </c>
      <c r="BR60" s="158">
        <v>0</v>
      </c>
      <c r="BS60" s="158">
        <v>0</v>
      </c>
      <c r="BT60" s="158">
        <v>0</v>
      </c>
      <c r="BU60" s="158">
        <v>0</v>
      </c>
      <c r="BV60" s="158">
        <v>0</v>
      </c>
      <c r="BW60" s="158">
        <v>0</v>
      </c>
      <c r="BX60" s="333">
        <v>0</v>
      </c>
      <c r="BY60" s="158">
        <f t="shared" ref="BY60" si="69">F60-AO60</f>
        <v>-0.13322308999999999</v>
      </c>
      <c r="BZ60" s="348"/>
      <c r="CA60" s="104" t="str">
        <f>'10'!T58</f>
        <v>Расходы согласно заключенного  договора на технологическое присоединение</v>
      </c>
      <c r="CB60" s="349"/>
    </row>
    <row r="61" spans="1:80" s="350" customFormat="1" ht="54.75" customHeight="1">
      <c r="A61" s="313" t="str">
        <f>'10'!A59</f>
        <v>1.1.1.1.29</v>
      </c>
      <c r="B61" s="314" t="str">
        <f>'10'!B59</f>
        <v>Строительство ВЛИ-0,22кВ-км, уст.опор. РМ, Зубово-Полянский район, п.З-Поляна, ул.Весенняя, д.23 (Пахомов М.В.)</v>
      </c>
      <c r="C61" s="313" t="str">
        <f>'10'!C59</f>
        <v>J_ets_099</v>
      </c>
      <c r="D61" s="345">
        <f t="shared" ref="D61:D62" si="70">F61</f>
        <v>0</v>
      </c>
      <c r="E61" s="346">
        <v>0</v>
      </c>
      <c r="F61" s="127">
        <f t="shared" ref="F61:F62" si="71">M61+T61+AA61+AH61</f>
        <v>0</v>
      </c>
      <c r="G61" s="345">
        <f t="shared" si="47"/>
        <v>0</v>
      </c>
      <c r="H61" s="345">
        <f t="shared" si="48"/>
        <v>0</v>
      </c>
      <c r="I61" s="345">
        <f t="shared" si="49"/>
        <v>0</v>
      </c>
      <c r="J61" s="345">
        <f t="shared" si="50"/>
        <v>0</v>
      </c>
      <c r="K61" s="345">
        <f t="shared" si="51"/>
        <v>0</v>
      </c>
      <c r="L61" s="347">
        <v>0</v>
      </c>
      <c r="M61" s="346">
        <v>0</v>
      </c>
      <c r="N61" s="347">
        <v>0</v>
      </c>
      <c r="O61" s="346">
        <v>0</v>
      </c>
      <c r="P61" s="347">
        <v>0</v>
      </c>
      <c r="Q61" s="346">
        <v>0</v>
      </c>
      <c r="R61" s="347">
        <v>0</v>
      </c>
      <c r="S61" s="346">
        <v>0</v>
      </c>
      <c r="T61" s="347">
        <f>'12'!L59</f>
        <v>0</v>
      </c>
      <c r="U61" s="346">
        <v>0</v>
      </c>
      <c r="V61" s="347">
        <v>0</v>
      </c>
      <c r="W61" s="346">
        <v>0</v>
      </c>
      <c r="X61" s="165">
        <v>0</v>
      </c>
      <c r="Y61" s="346">
        <v>0</v>
      </c>
      <c r="Z61" s="346">
        <v>0</v>
      </c>
      <c r="AA61" s="347">
        <f>'12'!N59</f>
        <v>0</v>
      </c>
      <c r="AB61" s="346">
        <v>0</v>
      </c>
      <c r="AC61" s="347">
        <v>0</v>
      </c>
      <c r="AD61" s="346">
        <v>0</v>
      </c>
      <c r="AE61" s="347">
        <v>0</v>
      </c>
      <c r="AF61" s="346">
        <v>0</v>
      </c>
      <c r="AG61" s="346">
        <v>0</v>
      </c>
      <c r="AH61" s="347">
        <f>'12'!P59</f>
        <v>0</v>
      </c>
      <c r="AI61" s="346">
        <v>0</v>
      </c>
      <c r="AJ61" s="347">
        <v>0</v>
      </c>
      <c r="AK61" s="346">
        <v>0</v>
      </c>
      <c r="AL61" s="165">
        <v>0</v>
      </c>
      <c r="AM61" s="346">
        <v>0</v>
      </c>
      <c r="AN61" s="158">
        <f t="shared" ref="AN61:AN62" si="72">AU61+BB61+BI61+BP61</f>
        <v>0</v>
      </c>
      <c r="AO61" s="158">
        <f t="shared" ref="AO61:AO62" si="73">AV61+BC61+BJ61+BQ61</f>
        <v>0.15826034999999999</v>
      </c>
      <c r="AP61" s="158">
        <f t="shared" ref="AP61:AP62" si="74">AW61+BD61+BK61+BR61</f>
        <v>0</v>
      </c>
      <c r="AQ61" s="158">
        <f t="shared" ref="AQ61:AQ62" si="75">AX61+BE61+BL61+BS61</f>
        <v>0</v>
      </c>
      <c r="AR61" s="158">
        <f t="shared" ref="AR61:AR62" si="76">AY61+BF61+BM61+BT61</f>
        <v>0.122</v>
      </c>
      <c r="AS61" s="158">
        <f t="shared" ref="AS61:AS62" si="77">AZ61+BG61+BN61+BU61</f>
        <v>0</v>
      </c>
      <c r="AT61" s="158">
        <f t="shared" ref="AT61:AT62" si="78">BA61+BH61+BO61+BV61</f>
        <v>0</v>
      </c>
      <c r="AU61" s="158">
        <v>0</v>
      </c>
      <c r="AV61" s="158">
        <v>0</v>
      </c>
      <c r="AW61" s="158">
        <v>0</v>
      </c>
      <c r="AX61" s="158">
        <v>0</v>
      </c>
      <c r="AY61" s="158">
        <v>0</v>
      </c>
      <c r="AZ61" s="158">
        <v>0</v>
      </c>
      <c r="BA61" s="158">
        <v>0</v>
      </c>
      <c r="BB61" s="158">
        <v>0</v>
      </c>
      <c r="BC61" s="341">
        <f>'12'!D59</f>
        <v>0.15826034999999999</v>
      </c>
      <c r="BD61" s="158">
        <v>0</v>
      </c>
      <c r="BE61" s="158">
        <v>0</v>
      </c>
      <c r="BF61" s="346">
        <v>0.122</v>
      </c>
      <c r="BG61" s="165">
        <v>0</v>
      </c>
      <c r="BH61" s="158">
        <v>0</v>
      </c>
      <c r="BI61" s="158">
        <v>0</v>
      </c>
      <c r="BJ61" s="158">
        <f>'12'!O59</f>
        <v>0</v>
      </c>
      <c r="BK61" s="158">
        <v>0</v>
      </c>
      <c r="BL61" s="158">
        <v>0</v>
      </c>
      <c r="BM61" s="346">
        <v>0</v>
      </c>
      <c r="BN61" s="158">
        <v>0</v>
      </c>
      <c r="BO61" s="158">
        <v>0</v>
      </c>
      <c r="BP61" s="158">
        <v>0</v>
      </c>
      <c r="BQ61" s="158">
        <f>'12'!Q59</f>
        <v>0</v>
      </c>
      <c r="BR61" s="158">
        <v>0</v>
      </c>
      <c r="BS61" s="158">
        <v>0</v>
      </c>
      <c r="BT61" s="158">
        <v>0</v>
      </c>
      <c r="BU61" s="158">
        <v>0</v>
      </c>
      <c r="BV61" s="158">
        <v>0</v>
      </c>
      <c r="BW61" s="158">
        <v>0</v>
      </c>
      <c r="BX61" s="333">
        <v>0</v>
      </c>
      <c r="BY61" s="158">
        <f t="shared" ref="BY61:BY62" si="79">F61-AO61</f>
        <v>-0.15826034999999999</v>
      </c>
      <c r="BZ61" s="348"/>
      <c r="CA61" s="104" t="str">
        <f>'10'!T59</f>
        <v>Расходы согласно заключенного  договора на технологическое присоединение</v>
      </c>
      <c r="CB61" s="349"/>
    </row>
    <row r="62" spans="1:80" s="350" customFormat="1" ht="60" customHeight="1">
      <c r="A62" s="313" t="str">
        <f>'10'!A60</f>
        <v>1.1.1.1.30</v>
      </c>
      <c r="B62" s="314" t="str">
        <f>'10'!B60</f>
        <v>Строительство ВЛИ-0,22кВ-км, уст.опор. РМ, Зубово-Полянский район, п.Явас , ул.Тактаева, д.3а (Пахомова В.И.)</v>
      </c>
      <c r="C62" s="313" t="str">
        <f>'10'!C60</f>
        <v>J_ets_100</v>
      </c>
      <c r="D62" s="345">
        <f t="shared" si="70"/>
        <v>0</v>
      </c>
      <c r="E62" s="346">
        <v>0</v>
      </c>
      <c r="F62" s="127">
        <f t="shared" si="71"/>
        <v>0</v>
      </c>
      <c r="G62" s="345">
        <f t="shared" si="47"/>
        <v>0</v>
      </c>
      <c r="H62" s="345">
        <f t="shared" si="48"/>
        <v>0</v>
      </c>
      <c r="I62" s="345">
        <f t="shared" si="49"/>
        <v>0</v>
      </c>
      <c r="J62" s="345">
        <f t="shared" si="50"/>
        <v>0</v>
      </c>
      <c r="K62" s="345">
        <f t="shared" si="51"/>
        <v>0</v>
      </c>
      <c r="L62" s="347">
        <v>0</v>
      </c>
      <c r="M62" s="346">
        <v>0</v>
      </c>
      <c r="N62" s="347">
        <v>0</v>
      </c>
      <c r="O62" s="346">
        <v>0</v>
      </c>
      <c r="P62" s="347">
        <v>0</v>
      </c>
      <c r="Q62" s="346">
        <v>0</v>
      </c>
      <c r="R62" s="347">
        <v>0</v>
      </c>
      <c r="S62" s="346">
        <v>0</v>
      </c>
      <c r="T62" s="347">
        <f>'12'!L60</f>
        <v>0</v>
      </c>
      <c r="U62" s="346">
        <v>0</v>
      </c>
      <c r="V62" s="347">
        <v>0</v>
      </c>
      <c r="W62" s="346">
        <v>0</v>
      </c>
      <c r="X62" s="165">
        <v>0</v>
      </c>
      <c r="Y62" s="346">
        <v>0</v>
      </c>
      <c r="Z62" s="346">
        <v>0</v>
      </c>
      <c r="AA62" s="347">
        <f>'12'!N60</f>
        <v>0</v>
      </c>
      <c r="AB62" s="346">
        <v>0</v>
      </c>
      <c r="AC62" s="347">
        <v>0</v>
      </c>
      <c r="AD62" s="346">
        <v>0</v>
      </c>
      <c r="AE62" s="347">
        <v>0</v>
      </c>
      <c r="AF62" s="346">
        <v>0</v>
      </c>
      <c r="AG62" s="346">
        <v>0</v>
      </c>
      <c r="AH62" s="347">
        <f>'12'!P60</f>
        <v>0</v>
      </c>
      <c r="AI62" s="346">
        <v>0</v>
      </c>
      <c r="AJ62" s="347">
        <v>0</v>
      </c>
      <c r="AK62" s="346">
        <v>0</v>
      </c>
      <c r="AL62" s="165">
        <v>0</v>
      </c>
      <c r="AM62" s="346">
        <v>0</v>
      </c>
      <c r="AN62" s="158">
        <f t="shared" si="72"/>
        <v>0</v>
      </c>
      <c r="AO62" s="158">
        <f t="shared" si="73"/>
        <v>0.19247451999999998</v>
      </c>
      <c r="AP62" s="158">
        <f t="shared" si="74"/>
        <v>0</v>
      </c>
      <c r="AQ62" s="158">
        <f t="shared" si="75"/>
        <v>0</v>
      </c>
      <c r="AR62" s="158">
        <f t="shared" si="76"/>
        <v>0.1298</v>
      </c>
      <c r="AS62" s="158">
        <f t="shared" si="77"/>
        <v>0</v>
      </c>
      <c r="AT62" s="158">
        <f t="shared" si="78"/>
        <v>0</v>
      </c>
      <c r="AU62" s="158">
        <v>0</v>
      </c>
      <c r="AV62" s="158">
        <v>0</v>
      </c>
      <c r="AW62" s="158">
        <v>0</v>
      </c>
      <c r="AX62" s="158">
        <v>0</v>
      </c>
      <c r="AY62" s="158">
        <v>0</v>
      </c>
      <c r="AZ62" s="158">
        <v>0</v>
      </c>
      <c r="BA62" s="158">
        <v>0</v>
      </c>
      <c r="BB62" s="158">
        <v>0</v>
      </c>
      <c r="BC62" s="341">
        <f>'12'!D60</f>
        <v>0.19247451999999998</v>
      </c>
      <c r="BD62" s="158">
        <v>0</v>
      </c>
      <c r="BE62" s="158">
        <v>0</v>
      </c>
      <c r="BF62" s="346">
        <v>0.1298</v>
      </c>
      <c r="BG62" s="165">
        <v>0</v>
      </c>
      <c r="BH62" s="158">
        <v>0</v>
      </c>
      <c r="BI62" s="158">
        <v>0</v>
      </c>
      <c r="BJ62" s="158">
        <v>0</v>
      </c>
      <c r="BK62" s="158">
        <v>0</v>
      </c>
      <c r="BL62" s="158">
        <v>0</v>
      </c>
      <c r="BM62" s="346">
        <v>0</v>
      </c>
      <c r="BN62" s="158">
        <v>0</v>
      </c>
      <c r="BO62" s="158">
        <v>0</v>
      </c>
      <c r="BP62" s="158">
        <v>0</v>
      </c>
      <c r="BQ62" s="158">
        <f>'12'!Q60</f>
        <v>0</v>
      </c>
      <c r="BR62" s="158">
        <v>0</v>
      </c>
      <c r="BS62" s="158">
        <v>0</v>
      </c>
      <c r="BT62" s="158">
        <v>0</v>
      </c>
      <c r="BU62" s="158">
        <v>0</v>
      </c>
      <c r="BV62" s="158">
        <v>0</v>
      </c>
      <c r="BW62" s="158">
        <v>0</v>
      </c>
      <c r="BX62" s="333">
        <v>0</v>
      </c>
      <c r="BY62" s="158">
        <f t="shared" si="79"/>
        <v>-0.19247451999999998</v>
      </c>
      <c r="BZ62" s="348"/>
      <c r="CA62" s="104" t="str">
        <f>'10'!T60</f>
        <v>Расходы согласно заключенного  договора на технологическое присоединение</v>
      </c>
      <c r="CB62" s="349"/>
    </row>
    <row r="63" spans="1:80" s="350" customFormat="1" ht="61.5" customHeight="1">
      <c r="A63" s="313" t="str">
        <f>'10'!A61</f>
        <v>1.1.1.1.31</v>
      </c>
      <c r="B63" s="314" t="str">
        <f>'10'!B61</f>
        <v>Строительство ВЛИ-0,22кВ-км, уст.опор. РМ, Зубово-Полянский район, п.Явас, ул.Заречная, д.31(Еникеев А.А.)</v>
      </c>
      <c r="C63" s="313" t="str">
        <f>'10'!C61</f>
        <v>J_ets_102</v>
      </c>
      <c r="D63" s="345">
        <f t="shared" ref="D63" si="80">F63</f>
        <v>0</v>
      </c>
      <c r="E63" s="346">
        <v>0</v>
      </c>
      <c r="F63" s="127">
        <f t="shared" ref="F63" si="81">M63+T63+AA63+AH63</f>
        <v>0</v>
      </c>
      <c r="G63" s="345">
        <f t="shared" ref="G63" si="82">N63+U63+AB63+AI63</f>
        <v>0</v>
      </c>
      <c r="H63" s="345">
        <f t="shared" ref="H63" si="83">O63+V63+AC63+AJ63</f>
        <v>0</v>
      </c>
      <c r="I63" s="345">
        <f t="shared" ref="I63" si="84">P63+W63+AD63+AK63</f>
        <v>0</v>
      </c>
      <c r="J63" s="345">
        <f t="shared" ref="J63" si="85">Q63+X63+AE63+AL63</f>
        <v>0</v>
      </c>
      <c r="K63" s="345">
        <f t="shared" ref="K63" si="86">R63+Y63+AF63+AM63</f>
        <v>0</v>
      </c>
      <c r="L63" s="347">
        <v>0</v>
      </c>
      <c r="M63" s="346">
        <v>0</v>
      </c>
      <c r="N63" s="347">
        <v>0</v>
      </c>
      <c r="O63" s="346">
        <v>0</v>
      </c>
      <c r="P63" s="347">
        <v>0</v>
      </c>
      <c r="Q63" s="346">
        <v>0</v>
      </c>
      <c r="R63" s="347">
        <v>0</v>
      </c>
      <c r="S63" s="346">
        <v>0</v>
      </c>
      <c r="T63" s="347">
        <f>'12'!L61</f>
        <v>0</v>
      </c>
      <c r="U63" s="346">
        <v>0</v>
      </c>
      <c r="V63" s="347">
        <v>0</v>
      </c>
      <c r="W63" s="346">
        <v>0</v>
      </c>
      <c r="X63" s="165">
        <v>0</v>
      </c>
      <c r="Y63" s="346">
        <v>0</v>
      </c>
      <c r="Z63" s="346">
        <v>0</v>
      </c>
      <c r="AA63" s="347">
        <f>'12'!N61</f>
        <v>0</v>
      </c>
      <c r="AB63" s="346">
        <v>0</v>
      </c>
      <c r="AC63" s="347">
        <v>0</v>
      </c>
      <c r="AD63" s="346">
        <v>0</v>
      </c>
      <c r="AE63" s="347">
        <v>0</v>
      </c>
      <c r="AF63" s="346">
        <v>0</v>
      </c>
      <c r="AG63" s="346">
        <v>0</v>
      </c>
      <c r="AH63" s="347">
        <f>'12'!P61</f>
        <v>0</v>
      </c>
      <c r="AI63" s="346">
        <v>0</v>
      </c>
      <c r="AJ63" s="347">
        <v>0</v>
      </c>
      <c r="AK63" s="346">
        <v>0</v>
      </c>
      <c r="AL63" s="165">
        <v>0</v>
      </c>
      <c r="AM63" s="346">
        <v>0</v>
      </c>
      <c r="AN63" s="158">
        <f t="shared" ref="AN63" si="87">AU63+BB63+BI63+BP63</f>
        <v>0</v>
      </c>
      <c r="AO63" s="158">
        <f t="shared" ref="AO63" si="88">AV63+BC63+BJ63+BQ63</f>
        <v>0.1756209</v>
      </c>
      <c r="AP63" s="158">
        <f t="shared" ref="AP63" si="89">AW63+BD63+BK63+BR63</f>
        <v>0</v>
      </c>
      <c r="AQ63" s="158">
        <f t="shared" ref="AQ63" si="90">AX63+BE63+BL63+BS63</f>
        <v>0</v>
      </c>
      <c r="AR63" s="158">
        <f t="shared" ref="AR63" si="91">AY63+BF63+BM63+BT63</f>
        <v>9.0999999999999998E-2</v>
      </c>
      <c r="AS63" s="158">
        <f t="shared" ref="AS63" si="92">AZ63+BG63+BN63+BU63</f>
        <v>0</v>
      </c>
      <c r="AT63" s="158">
        <f t="shared" ref="AT63" si="93">BA63+BH63+BO63+BV63</f>
        <v>0</v>
      </c>
      <c r="AU63" s="158">
        <v>0</v>
      </c>
      <c r="AV63" s="158">
        <v>0</v>
      </c>
      <c r="AW63" s="158">
        <v>0</v>
      </c>
      <c r="AX63" s="158">
        <v>0</v>
      </c>
      <c r="AY63" s="158">
        <v>0</v>
      </c>
      <c r="AZ63" s="158">
        <v>0</v>
      </c>
      <c r="BA63" s="158">
        <v>0</v>
      </c>
      <c r="BB63" s="158">
        <v>0</v>
      </c>
      <c r="BC63" s="341">
        <f>'12'!D61</f>
        <v>0.1756209</v>
      </c>
      <c r="BD63" s="158">
        <v>0</v>
      </c>
      <c r="BE63" s="158">
        <v>0</v>
      </c>
      <c r="BF63" s="346">
        <v>9.0999999999999998E-2</v>
      </c>
      <c r="BG63" s="165">
        <v>0</v>
      </c>
      <c r="BH63" s="158">
        <v>0</v>
      </c>
      <c r="BI63" s="158">
        <v>0</v>
      </c>
      <c r="BJ63" s="158">
        <v>0</v>
      </c>
      <c r="BK63" s="158">
        <v>0</v>
      </c>
      <c r="BL63" s="158">
        <v>0</v>
      </c>
      <c r="BM63" s="346">
        <v>0</v>
      </c>
      <c r="BN63" s="158">
        <v>0</v>
      </c>
      <c r="BO63" s="158">
        <v>0</v>
      </c>
      <c r="BP63" s="158">
        <v>0</v>
      </c>
      <c r="BQ63" s="158">
        <f>'12'!Q61</f>
        <v>0</v>
      </c>
      <c r="BR63" s="158">
        <v>0</v>
      </c>
      <c r="BS63" s="158">
        <v>0</v>
      </c>
      <c r="BT63" s="158">
        <v>0</v>
      </c>
      <c r="BU63" s="158">
        <v>0</v>
      </c>
      <c r="BV63" s="158">
        <v>0</v>
      </c>
      <c r="BW63" s="158">
        <v>0</v>
      </c>
      <c r="BX63" s="333">
        <v>0</v>
      </c>
      <c r="BY63" s="158">
        <f t="shared" ref="BY63" si="94">F63-AO63</f>
        <v>-0.1756209</v>
      </c>
      <c r="BZ63" s="348"/>
      <c r="CA63" s="104" t="str">
        <f>'10'!T61</f>
        <v>Расходы согласно заключенного  договора на технологическое присоединение</v>
      </c>
      <c r="CB63" s="349"/>
    </row>
    <row r="64" spans="1:80" s="350" customFormat="1" ht="76.5" customHeight="1">
      <c r="A64" s="313" t="str">
        <f>'10'!A62</f>
        <v>1.1.1.1.32</v>
      </c>
      <c r="B64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4" s="313" t="str">
        <f>'10'!C62</f>
        <v>J_ets_103</v>
      </c>
      <c r="D64" s="345">
        <f t="shared" ref="D64:D81" si="95">F64</f>
        <v>0</v>
      </c>
      <c r="E64" s="346">
        <v>0</v>
      </c>
      <c r="F64" s="127">
        <f t="shared" ref="F64:F81" si="96">M64+T64+AA64+AH64</f>
        <v>0</v>
      </c>
      <c r="G64" s="345">
        <f t="shared" ref="G64:G81" si="97">N64+U64+AB64+AI64</f>
        <v>0</v>
      </c>
      <c r="H64" s="345">
        <f t="shared" ref="H64:H81" si="98">O64+V64+AC64+AJ64</f>
        <v>0</v>
      </c>
      <c r="I64" s="345">
        <f t="shared" ref="I64:I81" si="99">P64+W64+AD64+AK64</f>
        <v>0</v>
      </c>
      <c r="J64" s="345">
        <f t="shared" ref="J64:J81" si="100">Q64+X64+AE64+AL64</f>
        <v>0</v>
      </c>
      <c r="K64" s="345">
        <f t="shared" ref="K64:K81" si="101">R64+Y64+AF64+AM64</f>
        <v>0</v>
      </c>
      <c r="L64" s="347">
        <v>0</v>
      </c>
      <c r="M64" s="346">
        <v>0</v>
      </c>
      <c r="N64" s="347">
        <v>0</v>
      </c>
      <c r="O64" s="346">
        <v>0</v>
      </c>
      <c r="P64" s="347">
        <v>0</v>
      </c>
      <c r="Q64" s="346">
        <v>0</v>
      </c>
      <c r="R64" s="347">
        <v>0</v>
      </c>
      <c r="S64" s="346">
        <v>0</v>
      </c>
      <c r="T64" s="347">
        <f>'12'!L62</f>
        <v>0</v>
      </c>
      <c r="U64" s="346">
        <v>0</v>
      </c>
      <c r="V64" s="347">
        <v>0</v>
      </c>
      <c r="W64" s="346">
        <v>0</v>
      </c>
      <c r="X64" s="165">
        <v>0</v>
      </c>
      <c r="Y64" s="346">
        <v>0</v>
      </c>
      <c r="Z64" s="346">
        <v>0</v>
      </c>
      <c r="AA64" s="347">
        <f>'12'!N62</f>
        <v>0</v>
      </c>
      <c r="AB64" s="346">
        <v>0</v>
      </c>
      <c r="AC64" s="347">
        <v>0</v>
      </c>
      <c r="AD64" s="346">
        <v>0</v>
      </c>
      <c r="AE64" s="347">
        <v>0</v>
      </c>
      <c r="AF64" s="346">
        <v>0</v>
      </c>
      <c r="AG64" s="346">
        <v>0</v>
      </c>
      <c r="AH64" s="347">
        <f>'12'!P62</f>
        <v>0</v>
      </c>
      <c r="AI64" s="346">
        <v>0</v>
      </c>
      <c r="AJ64" s="347">
        <v>0</v>
      </c>
      <c r="AK64" s="346">
        <v>0</v>
      </c>
      <c r="AL64" s="165">
        <v>0</v>
      </c>
      <c r="AM64" s="346">
        <v>0</v>
      </c>
      <c r="AN64" s="158">
        <f t="shared" ref="AN64:AN81" si="102">AU64+BB64+BI64+BP64</f>
        <v>0</v>
      </c>
      <c r="AO64" s="158">
        <f t="shared" ref="AO64:AO81" si="103">AV64+BC64+BJ64+BQ64</f>
        <v>0.10959566</v>
      </c>
      <c r="AP64" s="158">
        <f t="shared" ref="AP64:AP81" si="104">AW64+BD64+BK64+BR64</f>
        <v>0</v>
      </c>
      <c r="AQ64" s="158">
        <f t="shared" ref="AQ64:AQ81" si="105">AX64+BE64+BL64+BS64</f>
        <v>0</v>
      </c>
      <c r="AR64" s="158">
        <f t="shared" ref="AR64:AR81" si="106">AY64+BF64+BM64+BT64</f>
        <v>6.3E-2</v>
      </c>
      <c r="AS64" s="158">
        <f t="shared" ref="AS64:AS81" si="107">AZ64+BG64+BN64+BU64</f>
        <v>0</v>
      </c>
      <c r="AT64" s="158">
        <f t="shared" ref="AT64:AT81" si="108">BA64+BH64+BO64+BV64</f>
        <v>0</v>
      </c>
      <c r="AU64" s="158">
        <v>0</v>
      </c>
      <c r="AV64" s="158">
        <v>0</v>
      </c>
      <c r="AW64" s="158">
        <v>0</v>
      </c>
      <c r="AX64" s="158">
        <v>0</v>
      </c>
      <c r="AY64" s="158">
        <v>0</v>
      </c>
      <c r="AZ64" s="158">
        <v>0</v>
      </c>
      <c r="BA64" s="158">
        <v>0</v>
      </c>
      <c r="BB64" s="158">
        <v>0</v>
      </c>
      <c r="BC64" s="341">
        <v>0</v>
      </c>
      <c r="BD64" s="158">
        <v>0</v>
      </c>
      <c r="BE64" s="158">
        <v>0</v>
      </c>
      <c r="BF64" s="346">
        <v>0</v>
      </c>
      <c r="BG64" s="165">
        <v>0</v>
      </c>
      <c r="BH64" s="158">
        <v>0</v>
      </c>
      <c r="BI64" s="158">
        <v>0</v>
      </c>
      <c r="BJ64" s="341">
        <f>'12'!D62</f>
        <v>0.10959566</v>
      </c>
      <c r="BK64" s="158">
        <v>0</v>
      </c>
      <c r="BL64" s="158">
        <v>0</v>
      </c>
      <c r="BM64" s="346">
        <v>6.3E-2</v>
      </c>
      <c r="BN64" s="158">
        <v>0</v>
      </c>
      <c r="BO64" s="158">
        <v>0</v>
      </c>
      <c r="BP64" s="158">
        <v>0</v>
      </c>
      <c r="BQ64" s="158">
        <f>'12'!Q62</f>
        <v>0</v>
      </c>
      <c r="BR64" s="158">
        <v>0</v>
      </c>
      <c r="BS64" s="158">
        <v>0</v>
      </c>
      <c r="BT64" s="158">
        <v>0</v>
      </c>
      <c r="BU64" s="158">
        <v>0</v>
      </c>
      <c r="BV64" s="158">
        <v>0</v>
      </c>
      <c r="BW64" s="158">
        <v>0</v>
      </c>
      <c r="BX64" s="333">
        <v>0</v>
      </c>
      <c r="BY64" s="158">
        <f t="shared" ref="BY64:BY81" si="109">F64-AO64</f>
        <v>-0.10959566</v>
      </c>
      <c r="BZ64" s="348"/>
      <c r="CA64" s="104" t="str">
        <f>'10'!T62</f>
        <v>Расходы согласно заключенного  договора на технологическое присоединение</v>
      </c>
      <c r="CB64" s="349"/>
    </row>
    <row r="65" spans="1:80" s="350" customFormat="1" ht="60" customHeight="1">
      <c r="A65" s="313" t="str">
        <f>'10'!A63</f>
        <v>1.1.1.1.33</v>
      </c>
      <c r="B65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5" s="313" t="str">
        <f>'10'!C63</f>
        <v>J_ets_104</v>
      </c>
      <c r="D65" s="345">
        <f t="shared" si="95"/>
        <v>0</v>
      </c>
      <c r="E65" s="346">
        <v>0</v>
      </c>
      <c r="F65" s="127">
        <f t="shared" si="96"/>
        <v>0</v>
      </c>
      <c r="G65" s="345">
        <f t="shared" si="97"/>
        <v>0</v>
      </c>
      <c r="H65" s="345">
        <f t="shared" si="98"/>
        <v>0</v>
      </c>
      <c r="I65" s="345">
        <f t="shared" si="99"/>
        <v>0</v>
      </c>
      <c r="J65" s="345">
        <f t="shared" si="100"/>
        <v>0</v>
      </c>
      <c r="K65" s="345">
        <f t="shared" si="101"/>
        <v>0</v>
      </c>
      <c r="L65" s="347">
        <v>0</v>
      </c>
      <c r="M65" s="346">
        <v>0</v>
      </c>
      <c r="N65" s="347">
        <v>0</v>
      </c>
      <c r="O65" s="346">
        <v>0</v>
      </c>
      <c r="P65" s="347">
        <v>0</v>
      </c>
      <c r="Q65" s="346">
        <v>0</v>
      </c>
      <c r="R65" s="347">
        <v>0</v>
      </c>
      <c r="S65" s="346">
        <v>0</v>
      </c>
      <c r="T65" s="347">
        <f>'12'!L63</f>
        <v>0</v>
      </c>
      <c r="U65" s="346">
        <v>0</v>
      </c>
      <c r="V65" s="347">
        <v>0</v>
      </c>
      <c r="W65" s="346">
        <v>0</v>
      </c>
      <c r="X65" s="165">
        <v>0</v>
      </c>
      <c r="Y65" s="346">
        <v>0</v>
      </c>
      <c r="Z65" s="346">
        <v>0</v>
      </c>
      <c r="AA65" s="347">
        <f>'12'!N63</f>
        <v>0</v>
      </c>
      <c r="AB65" s="346">
        <v>0</v>
      </c>
      <c r="AC65" s="347">
        <v>0</v>
      </c>
      <c r="AD65" s="346">
        <v>0</v>
      </c>
      <c r="AE65" s="347">
        <v>0</v>
      </c>
      <c r="AF65" s="346">
        <v>0</v>
      </c>
      <c r="AG65" s="346">
        <v>0</v>
      </c>
      <c r="AH65" s="347">
        <f>'12'!P63</f>
        <v>0</v>
      </c>
      <c r="AI65" s="346">
        <v>0</v>
      </c>
      <c r="AJ65" s="347">
        <v>0</v>
      </c>
      <c r="AK65" s="346">
        <v>0</v>
      </c>
      <c r="AL65" s="165">
        <v>0</v>
      </c>
      <c r="AM65" s="346">
        <v>0</v>
      </c>
      <c r="AN65" s="158">
        <f t="shared" si="102"/>
        <v>0</v>
      </c>
      <c r="AO65" s="158">
        <f t="shared" si="103"/>
        <v>0.12130194</v>
      </c>
      <c r="AP65" s="158">
        <f t="shared" si="104"/>
        <v>0</v>
      </c>
      <c r="AQ65" s="158">
        <f t="shared" si="105"/>
        <v>0</v>
      </c>
      <c r="AR65" s="158">
        <f t="shared" si="106"/>
        <v>5.8799999999999998E-2</v>
      </c>
      <c r="AS65" s="158">
        <f t="shared" si="107"/>
        <v>0</v>
      </c>
      <c r="AT65" s="158">
        <f t="shared" si="108"/>
        <v>0</v>
      </c>
      <c r="AU65" s="158">
        <v>0</v>
      </c>
      <c r="AV65" s="158">
        <v>0</v>
      </c>
      <c r="AW65" s="158">
        <v>0</v>
      </c>
      <c r="AX65" s="158">
        <v>0</v>
      </c>
      <c r="AY65" s="158">
        <v>0</v>
      </c>
      <c r="AZ65" s="158">
        <v>0</v>
      </c>
      <c r="BA65" s="158">
        <v>0</v>
      </c>
      <c r="BB65" s="158">
        <v>0</v>
      </c>
      <c r="BC65" s="341">
        <v>0</v>
      </c>
      <c r="BD65" s="158">
        <v>0</v>
      </c>
      <c r="BE65" s="158">
        <v>0</v>
      </c>
      <c r="BF65" s="346">
        <v>0</v>
      </c>
      <c r="BG65" s="165">
        <v>0</v>
      </c>
      <c r="BH65" s="158">
        <v>0</v>
      </c>
      <c r="BI65" s="158">
        <v>0</v>
      </c>
      <c r="BJ65" s="341">
        <f>'12'!D63</f>
        <v>0.12130194</v>
      </c>
      <c r="BK65" s="158">
        <v>0</v>
      </c>
      <c r="BL65" s="158">
        <v>0</v>
      </c>
      <c r="BM65" s="346">
        <v>5.8799999999999998E-2</v>
      </c>
      <c r="BN65" s="158">
        <v>0</v>
      </c>
      <c r="BO65" s="158">
        <v>0</v>
      </c>
      <c r="BP65" s="158">
        <v>0</v>
      </c>
      <c r="BQ65" s="158">
        <f>'12'!Q63</f>
        <v>0</v>
      </c>
      <c r="BR65" s="158">
        <v>0</v>
      </c>
      <c r="BS65" s="158">
        <v>0</v>
      </c>
      <c r="BT65" s="158">
        <v>0</v>
      </c>
      <c r="BU65" s="158">
        <v>0</v>
      </c>
      <c r="BV65" s="158">
        <v>0</v>
      </c>
      <c r="BW65" s="158">
        <v>0</v>
      </c>
      <c r="BX65" s="333">
        <v>0</v>
      </c>
      <c r="BY65" s="158">
        <f t="shared" si="109"/>
        <v>-0.12130194</v>
      </c>
      <c r="BZ65" s="348"/>
      <c r="CA65" s="104" t="str">
        <f>'10'!T63</f>
        <v>Расходы согласно заключенного  договора на технологическое присоединение</v>
      </c>
      <c r="CB65" s="349"/>
    </row>
    <row r="66" spans="1:80" s="350" customFormat="1" ht="61.5" customHeight="1">
      <c r="A66" s="313" t="str">
        <f>'10'!A64</f>
        <v>1.1.1.1.34</v>
      </c>
      <c r="B66" s="314" t="str">
        <f>'10'!B64</f>
        <v>Строительство ВЛИ-0,22кВ-км, уст.опор. РМ, Зубово-Полянский район, п. Зубова Поляна (Бикмаева Н.Ф.)</v>
      </c>
      <c r="C66" s="313" t="str">
        <f>'10'!C64</f>
        <v>J_ets_083</v>
      </c>
      <c r="D66" s="345">
        <f t="shared" si="95"/>
        <v>0</v>
      </c>
      <c r="E66" s="346">
        <v>0</v>
      </c>
      <c r="F66" s="127">
        <f t="shared" si="96"/>
        <v>0</v>
      </c>
      <c r="G66" s="345">
        <f t="shared" si="97"/>
        <v>0</v>
      </c>
      <c r="H66" s="345">
        <f t="shared" si="98"/>
        <v>0</v>
      </c>
      <c r="I66" s="345">
        <f t="shared" si="99"/>
        <v>0</v>
      </c>
      <c r="J66" s="345">
        <f t="shared" si="100"/>
        <v>0</v>
      </c>
      <c r="K66" s="345">
        <f t="shared" si="101"/>
        <v>0</v>
      </c>
      <c r="L66" s="347">
        <v>0</v>
      </c>
      <c r="M66" s="346">
        <v>0</v>
      </c>
      <c r="N66" s="347">
        <v>0</v>
      </c>
      <c r="O66" s="346">
        <v>0</v>
      </c>
      <c r="P66" s="347">
        <v>0</v>
      </c>
      <c r="Q66" s="346">
        <v>0</v>
      </c>
      <c r="R66" s="347">
        <v>0</v>
      </c>
      <c r="S66" s="346">
        <v>0</v>
      </c>
      <c r="T66" s="347">
        <f>'12'!L64</f>
        <v>0</v>
      </c>
      <c r="U66" s="346">
        <v>0</v>
      </c>
      <c r="V66" s="347">
        <v>0</v>
      </c>
      <c r="W66" s="346">
        <v>0</v>
      </c>
      <c r="X66" s="165">
        <v>0</v>
      </c>
      <c r="Y66" s="346">
        <v>0</v>
      </c>
      <c r="Z66" s="346">
        <v>0</v>
      </c>
      <c r="AA66" s="347">
        <f>'12'!N64</f>
        <v>0</v>
      </c>
      <c r="AB66" s="346">
        <v>0</v>
      </c>
      <c r="AC66" s="347">
        <v>0</v>
      </c>
      <c r="AD66" s="346">
        <v>0</v>
      </c>
      <c r="AE66" s="347">
        <v>0</v>
      </c>
      <c r="AF66" s="346">
        <v>0</v>
      </c>
      <c r="AG66" s="346">
        <v>0</v>
      </c>
      <c r="AH66" s="347">
        <f>'12'!P64</f>
        <v>0</v>
      </c>
      <c r="AI66" s="346">
        <v>0</v>
      </c>
      <c r="AJ66" s="347">
        <v>0</v>
      </c>
      <c r="AK66" s="346">
        <v>0</v>
      </c>
      <c r="AL66" s="165">
        <v>0</v>
      </c>
      <c r="AM66" s="346">
        <v>0</v>
      </c>
      <c r="AN66" s="158">
        <f t="shared" si="102"/>
        <v>0</v>
      </c>
      <c r="AO66" s="158">
        <f t="shared" si="103"/>
        <v>0.14597135</v>
      </c>
      <c r="AP66" s="158">
        <f t="shared" si="104"/>
        <v>0</v>
      </c>
      <c r="AQ66" s="158">
        <f t="shared" si="105"/>
        <v>0</v>
      </c>
      <c r="AR66" s="158">
        <f t="shared" si="106"/>
        <v>9.5000000000000001E-2</v>
      </c>
      <c r="AS66" s="158">
        <f t="shared" si="107"/>
        <v>0</v>
      </c>
      <c r="AT66" s="158">
        <f t="shared" si="108"/>
        <v>0</v>
      </c>
      <c r="AU66" s="158">
        <v>0</v>
      </c>
      <c r="AV66" s="158">
        <v>0</v>
      </c>
      <c r="AW66" s="158">
        <v>0</v>
      </c>
      <c r="AX66" s="158">
        <v>0</v>
      </c>
      <c r="AY66" s="158">
        <v>0</v>
      </c>
      <c r="AZ66" s="158">
        <v>0</v>
      </c>
      <c r="BA66" s="158">
        <v>0</v>
      </c>
      <c r="BB66" s="158">
        <v>0</v>
      </c>
      <c r="BC66" s="341">
        <f>'12'!D64</f>
        <v>0.14597135</v>
      </c>
      <c r="BD66" s="158">
        <v>0</v>
      </c>
      <c r="BE66" s="158">
        <v>0</v>
      </c>
      <c r="BF66" s="346">
        <v>9.5000000000000001E-2</v>
      </c>
      <c r="BG66" s="165">
        <v>0</v>
      </c>
      <c r="BH66" s="158">
        <v>0</v>
      </c>
      <c r="BI66" s="158">
        <v>0</v>
      </c>
      <c r="BJ66" s="158">
        <v>0</v>
      </c>
      <c r="BK66" s="158">
        <v>0</v>
      </c>
      <c r="BL66" s="158">
        <v>0</v>
      </c>
      <c r="BM66" s="346">
        <v>0</v>
      </c>
      <c r="BN66" s="158">
        <v>0</v>
      </c>
      <c r="BO66" s="158">
        <v>0</v>
      </c>
      <c r="BP66" s="158">
        <v>0</v>
      </c>
      <c r="BQ66" s="158">
        <f>'12'!Q64</f>
        <v>0</v>
      </c>
      <c r="BR66" s="158">
        <v>0</v>
      </c>
      <c r="BS66" s="158">
        <v>0</v>
      </c>
      <c r="BT66" s="158">
        <v>0</v>
      </c>
      <c r="BU66" s="158">
        <v>0</v>
      </c>
      <c r="BV66" s="158">
        <v>0</v>
      </c>
      <c r="BW66" s="158">
        <v>0</v>
      </c>
      <c r="BX66" s="333">
        <v>0</v>
      </c>
      <c r="BY66" s="158">
        <f t="shared" si="109"/>
        <v>-0.14597135</v>
      </c>
      <c r="BZ66" s="348"/>
      <c r="CA66" s="104" t="str">
        <f>'10'!T64</f>
        <v>Расходы согласно заключенного  договора на технологическое присоединение</v>
      </c>
      <c r="CB66" s="349"/>
    </row>
    <row r="67" spans="1:80" s="350" customFormat="1" ht="76.5" customHeight="1">
      <c r="A67" s="313" t="str">
        <f>'10'!A65</f>
        <v>1.1.1.1.35</v>
      </c>
      <c r="B67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7" s="313" t="str">
        <f>'10'!C65</f>
        <v>J_ets_089</v>
      </c>
      <c r="D67" s="345">
        <f t="shared" si="95"/>
        <v>0</v>
      </c>
      <c r="E67" s="346">
        <v>0</v>
      </c>
      <c r="F67" s="127">
        <f t="shared" si="96"/>
        <v>0</v>
      </c>
      <c r="G67" s="345">
        <f t="shared" si="97"/>
        <v>0</v>
      </c>
      <c r="H67" s="345">
        <f t="shared" si="98"/>
        <v>0</v>
      </c>
      <c r="I67" s="345">
        <f t="shared" si="99"/>
        <v>0</v>
      </c>
      <c r="J67" s="345">
        <f t="shared" si="100"/>
        <v>0</v>
      </c>
      <c r="K67" s="345">
        <f t="shared" si="101"/>
        <v>0</v>
      </c>
      <c r="L67" s="347">
        <v>0</v>
      </c>
      <c r="M67" s="346">
        <v>0</v>
      </c>
      <c r="N67" s="347">
        <v>0</v>
      </c>
      <c r="O67" s="346">
        <v>0</v>
      </c>
      <c r="P67" s="347">
        <v>0</v>
      </c>
      <c r="Q67" s="346">
        <v>0</v>
      </c>
      <c r="R67" s="347">
        <v>0</v>
      </c>
      <c r="S67" s="346">
        <v>0</v>
      </c>
      <c r="T67" s="347">
        <f>'12'!L65</f>
        <v>0</v>
      </c>
      <c r="U67" s="346">
        <v>0</v>
      </c>
      <c r="V67" s="347">
        <v>0</v>
      </c>
      <c r="W67" s="346">
        <v>0</v>
      </c>
      <c r="X67" s="165">
        <v>0</v>
      </c>
      <c r="Y67" s="346">
        <v>0</v>
      </c>
      <c r="Z67" s="346">
        <v>0</v>
      </c>
      <c r="AA67" s="347">
        <f>'12'!N65</f>
        <v>0</v>
      </c>
      <c r="AB67" s="346">
        <v>0</v>
      </c>
      <c r="AC67" s="347">
        <v>0</v>
      </c>
      <c r="AD67" s="346">
        <v>0</v>
      </c>
      <c r="AE67" s="347">
        <v>0</v>
      </c>
      <c r="AF67" s="346">
        <v>0</v>
      </c>
      <c r="AG67" s="346">
        <v>0</v>
      </c>
      <c r="AH67" s="347">
        <f>'12'!P65</f>
        <v>0</v>
      </c>
      <c r="AI67" s="346">
        <v>0</v>
      </c>
      <c r="AJ67" s="347">
        <v>0</v>
      </c>
      <c r="AK67" s="346">
        <v>0</v>
      </c>
      <c r="AL67" s="165">
        <v>0</v>
      </c>
      <c r="AM67" s="346">
        <v>0</v>
      </c>
      <c r="AN67" s="158">
        <f t="shared" si="102"/>
        <v>0</v>
      </c>
      <c r="AO67" s="158">
        <f t="shared" si="103"/>
        <v>7.0275580000000004E-2</v>
      </c>
      <c r="AP67" s="158">
        <f t="shared" si="104"/>
        <v>0</v>
      </c>
      <c r="AQ67" s="158">
        <f t="shared" si="105"/>
        <v>0</v>
      </c>
      <c r="AR67" s="158">
        <f t="shared" si="106"/>
        <v>1.2E-2</v>
      </c>
      <c r="AS67" s="158">
        <f t="shared" si="107"/>
        <v>0</v>
      </c>
      <c r="AT67" s="158">
        <f t="shared" si="108"/>
        <v>0</v>
      </c>
      <c r="AU67" s="158">
        <v>0</v>
      </c>
      <c r="AV67" s="158">
        <v>0</v>
      </c>
      <c r="AW67" s="158">
        <v>0</v>
      </c>
      <c r="AX67" s="158">
        <v>0</v>
      </c>
      <c r="AY67" s="158">
        <v>0</v>
      </c>
      <c r="AZ67" s="158">
        <v>0</v>
      </c>
      <c r="BA67" s="158">
        <v>0</v>
      </c>
      <c r="BB67" s="158">
        <v>0</v>
      </c>
      <c r="BC67" s="341">
        <f>'12'!D65</f>
        <v>7.0275580000000004E-2</v>
      </c>
      <c r="BD67" s="158">
        <v>0</v>
      </c>
      <c r="BE67" s="158">
        <v>0</v>
      </c>
      <c r="BF67" s="346">
        <v>1.2E-2</v>
      </c>
      <c r="BG67" s="165">
        <v>0</v>
      </c>
      <c r="BH67" s="158">
        <v>0</v>
      </c>
      <c r="BI67" s="158">
        <v>0</v>
      </c>
      <c r="BJ67" s="158">
        <v>0</v>
      </c>
      <c r="BK67" s="158">
        <v>0</v>
      </c>
      <c r="BL67" s="158">
        <v>0</v>
      </c>
      <c r="BM67" s="346">
        <v>0</v>
      </c>
      <c r="BN67" s="158">
        <v>0</v>
      </c>
      <c r="BO67" s="158">
        <v>0</v>
      </c>
      <c r="BP67" s="158">
        <v>0</v>
      </c>
      <c r="BQ67" s="158">
        <f>'12'!Q65</f>
        <v>0</v>
      </c>
      <c r="BR67" s="158">
        <v>0</v>
      </c>
      <c r="BS67" s="158">
        <v>0</v>
      </c>
      <c r="BT67" s="158">
        <v>0</v>
      </c>
      <c r="BU67" s="158">
        <v>0</v>
      </c>
      <c r="BV67" s="158">
        <v>0</v>
      </c>
      <c r="BW67" s="158">
        <v>0</v>
      </c>
      <c r="BX67" s="333">
        <v>0</v>
      </c>
      <c r="BY67" s="158">
        <f t="shared" si="109"/>
        <v>-7.0275580000000004E-2</v>
      </c>
      <c r="BZ67" s="348"/>
      <c r="CA67" s="104" t="str">
        <f>'10'!T65</f>
        <v>Расходы согласно заключенного  договора на технологическое присоединение</v>
      </c>
      <c r="CB67" s="349"/>
    </row>
    <row r="68" spans="1:80" s="350" customFormat="1" ht="76.5" customHeight="1">
      <c r="A68" s="313" t="str">
        <f>'10'!A66</f>
        <v>1.1.1.1.36</v>
      </c>
      <c r="B68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8" s="313" t="str">
        <f>'10'!C66</f>
        <v>J_ets_105</v>
      </c>
      <c r="D68" s="345">
        <f t="shared" si="95"/>
        <v>0</v>
      </c>
      <c r="E68" s="346">
        <v>0</v>
      </c>
      <c r="F68" s="127">
        <f t="shared" si="96"/>
        <v>0</v>
      </c>
      <c r="G68" s="345">
        <f t="shared" si="97"/>
        <v>0</v>
      </c>
      <c r="H68" s="345">
        <f t="shared" si="98"/>
        <v>0</v>
      </c>
      <c r="I68" s="345">
        <f t="shared" si="99"/>
        <v>0</v>
      </c>
      <c r="J68" s="345">
        <f t="shared" si="100"/>
        <v>0</v>
      </c>
      <c r="K68" s="345">
        <f t="shared" si="101"/>
        <v>0</v>
      </c>
      <c r="L68" s="347">
        <v>0</v>
      </c>
      <c r="M68" s="346">
        <v>0</v>
      </c>
      <c r="N68" s="347">
        <v>0</v>
      </c>
      <c r="O68" s="346">
        <v>0</v>
      </c>
      <c r="P68" s="347">
        <v>0</v>
      </c>
      <c r="Q68" s="346">
        <v>0</v>
      </c>
      <c r="R68" s="347">
        <v>0</v>
      </c>
      <c r="S68" s="346">
        <v>0</v>
      </c>
      <c r="T68" s="347">
        <f>'12'!L66</f>
        <v>0</v>
      </c>
      <c r="U68" s="346">
        <v>0</v>
      </c>
      <c r="V68" s="347">
        <v>0</v>
      </c>
      <c r="W68" s="346">
        <v>0</v>
      </c>
      <c r="X68" s="165">
        <v>0</v>
      </c>
      <c r="Y68" s="346">
        <v>0</v>
      </c>
      <c r="Z68" s="346">
        <v>0</v>
      </c>
      <c r="AA68" s="347">
        <f>'12'!N66</f>
        <v>0</v>
      </c>
      <c r="AB68" s="346">
        <v>0</v>
      </c>
      <c r="AC68" s="347">
        <v>0</v>
      </c>
      <c r="AD68" s="346">
        <v>0</v>
      </c>
      <c r="AE68" s="347">
        <v>0</v>
      </c>
      <c r="AF68" s="346">
        <v>0</v>
      </c>
      <c r="AG68" s="346">
        <v>0</v>
      </c>
      <c r="AH68" s="347">
        <f>'12'!P66</f>
        <v>0</v>
      </c>
      <c r="AI68" s="346">
        <v>0</v>
      </c>
      <c r="AJ68" s="347">
        <v>0</v>
      </c>
      <c r="AK68" s="346">
        <v>0</v>
      </c>
      <c r="AL68" s="165">
        <v>0</v>
      </c>
      <c r="AM68" s="346">
        <v>0</v>
      </c>
      <c r="AN68" s="158">
        <f t="shared" si="102"/>
        <v>0</v>
      </c>
      <c r="AO68" s="158">
        <f t="shared" si="103"/>
        <v>0.20827932999999998</v>
      </c>
      <c r="AP68" s="158">
        <f t="shared" si="104"/>
        <v>0</v>
      </c>
      <c r="AQ68" s="158">
        <f t="shared" si="105"/>
        <v>0</v>
      </c>
      <c r="AR68" s="158">
        <f t="shared" si="106"/>
        <v>0.188</v>
      </c>
      <c r="AS68" s="158">
        <f t="shared" si="107"/>
        <v>0</v>
      </c>
      <c r="AT68" s="158">
        <f t="shared" si="108"/>
        <v>0</v>
      </c>
      <c r="AU68" s="158">
        <v>0</v>
      </c>
      <c r="AV68" s="158">
        <v>0</v>
      </c>
      <c r="AW68" s="158">
        <v>0</v>
      </c>
      <c r="AX68" s="158">
        <v>0</v>
      </c>
      <c r="AY68" s="158">
        <v>0</v>
      </c>
      <c r="AZ68" s="158">
        <v>0</v>
      </c>
      <c r="BA68" s="158">
        <v>0</v>
      </c>
      <c r="BB68" s="158">
        <v>0</v>
      </c>
      <c r="BC68" s="341">
        <f>'12'!D66</f>
        <v>0.20827932999999998</v>
      </c>
      <c r="BD68" s="158">
        <v>0</v>
      </c>
      <c r="BE68" s="158">
        <v>0</v>
      </c>
      <c r="BF68" s="346">
        <v>0.188</v>
      </c>
      <c r="BG68" s="165">
        <v>0</v>
      </c>
      <c r="BH68" s="158">
        <v>0</v>
      </c>
      <c r="BI68" s="158">
        <v>0</v>
      </c>
      <c r="BJ68" s="158">
        <v>0</v>
      </c>
      <c r="BK68" s="158">
        <v>0</v>
      </c>
      <c r="BL68" s="158">
        <v>0</v>
      </c>
      <c r="BM68" s="346">
        <v>0</v>
      </c>
      <c r="BN68" s="158">
        <v>0</v>
      </c>
      <c r="BO68" s="158">
        <v>0</v>
      </c>
      <c r="BP68" s="158">
        <v>0</v>
      </c>
      <c r="BQ68" s="158">
        <f>'12'!Q66</f>
        <v>0</v>
      </c>
      <c r="BR68" s="158">
        <v>0</v>
      </c>
      <c r="BS68" s="158">
        <v>0</v>
      </c>
      <c r="BT68" s="158">
        <v>0</v>
      </c>
      <c r="BU68" s="158">
        <v>0</v>
      </c>
      <c r="BV68" s="158">
        <v>0</v>
      </c>
      <c r="BW68" s="158">
        <v>0</v>
      </c>
      <c r="BX68" s="333">
        <v>0</v>
      </c>
      <c r="BY68" s="158">
        <f t="shared" si="109"/>
        <v>-0.20827932999999998</v>
      </c>
      <c r="BZ68" s="348"/>
      <c r="CA68" s="104" t="str">
        <f>'10'!T66</f>
        <v>Расходы согласно заключенного  договора на технологическое присоединение</v>
      </c>
      <c r="CB68" s="349"/>
    </row>
    <row r="69" spans="1:80" s="350" customFormat="1" ht="76.5" customHeight="1">
      <c r="A69" s="313" t="str">
        <f>'10'!A67</f>
        <v>1.1.1.1.37</v>
      </c>
      <c r="B69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9" s="313" t="str">
        <f>'10'!C67</f>
        <v>J_ets_106</v>
      </c>
      <c r="D69" s="345">
        <f t="shared" si="95"/>
        <v>0</v>
      </c>
      <c r="E69" s="346">
        <v>0</v>
      </c>
      <c r="F69" s="127">
        <f t="shared" si="96"/>
        <v>0</v>
      </c>
      <c r="G69" s="345">
        <f t="shared" si="97"/>
        <v>0</v>
      </c>
      <c r="H69" s="345">
        <f t="shared" si="98"/>
        <v>0</v>
      </c>
      <c r="I69" s="345">
        <f t="shared" si="99"/>
        <v>0</v>
      </c>
      <c r="J69" s="345">
        <f t="shared" si="100"/>
        <v>0</v>
      </c>
      <c r="K69" s="345">
        <f t="shared" si="101"/>
        <v>0</v>
      </c>
      <c r="L69" s="347">
        <v>0</v>
      </c>
      <c r="M69" s="346">
        <v>0</v>
      </c>
      <c r="N69" s="347">
        <v>0</v>
      </c>
      <c r="O69" s="346">
        <v>0</v>
      </c>
      <c r="P69" s="347">
        <v>0</v>
      </c>
      <c r="Q69" s="346">
        <v>0</v>
      </c>
      <c r="R69" s="347">
        <v>0</v>
      </c>
      <c r="S69" s="346">
        <v>0</v>
      </c>
      <c r="T69" s="347">
        <f>'12'!L67</f>
        <v>0</v>
      </c>
      <c r="U69" s="346">
        <v>0</v>
      </c>
      <c r="V69" s="347">
        <v>0</v>
      </c>
      <c r="W69" s="346">
        <v>0</v>
      </c>
      <c r="X69" s="165">
        <v>0</v>
      </c>
      <c r="Y69" s="346">
        <v>0</v>
      </c>
      <c r="Z69" s="346">
        <v>0</v>
      </c>
      <c r="AA69" s="347">
        <f>'12'!N67</f>
        <v>0</v>
      </c>
      <c r="AB69" s="346">
        <v>0</v>
      </c>
      <c r="AC69" s="347">
        <v>0</v>
      </c>
      <c r="AD69" s="346">
        <v>0</v>
      </c>
      <c r="AE69" s="347">
        <v>0</v>
      </c>
      <c r="AF69" s="346">
        <v>0</v>
      </c>
      <c r="AG69" s="346">
        <v>0</v>
      </c>
      <c r="AH69" s="347">
        <f>'12'!P67</f>
        <v>0</v>
      </c>
      <c r="AI69" s="346">
        <v>0</v>
      </c>
      <c r="AJ69" s="347">
        <v>0</v>
      </c>
      <c r="AK69" s="346">
        <v>0</v>
      </c>
      <c r="AL69" s="165">
        <v>0</v>
      </c>
      <c r="AM69" s="346">
        <v>0</v>
      </c>
      <c r="AN69" s="158">
        <f t="shared" si="102"/>
        <v>0</v>
      </c>
      <c r="AO69" s="158">
        <f t="shared" si="103"/>
        <v>0.22099613000000001</v>
      </c>
      <c r="AP69" s="158">
        <f t="shared" si="104"/>
        <v>0</v>
      </c>
      <c r="AQ69" s="158">
        <f t="shared" si="105"/>
        <v>0</v>
      </c>
      <c r="AR69" s="158">
        <f t="shared" si="106"/>
        <v>0.124</v>
      </c>
      <c r="AS69" s="158">
        <f t="shared" si="107"/>
        <v>0</v>
      </c>
      <c r="AT69" s="158">
        <f t="shared" si="108"/>
        <v>0</v>
      </c>
      <c r="AU69" s="158">
        <v>0</v>
      </c>
      <c r="AV69" s="158">
        <v>0</v>
      </c>
      <c r="AW69" s="158">
        <v>0</v>
      </c>
      <c r="AX69" s="158">
        <v>0</v>
      </c>
      <c r="AY69" s="158">
        <v>0</v>
      </c>
      <c r="AZ69" s="158">
        <v>0</v>
      </c>
      <c r="BA69" s="158">
        <v>0</v>
      </c>
      <c r="BB69" s="158">
        <v>0</v>
      </c>
      <c r="BC69" s="341">
        <v>0</v>
      </c>
      <c r="BD69" s="158">
        <v>0</v>
      </c>
      <c r="BE69" s="158">
        <v>0</v>
      </c>
      <c r="BF69" s="346">
        <v>0</v>
      </c>
      <c r="BG69" s="165">
        <v>0</v>
      </c>
      <c r="BH69" s="158">
        <v>0</v>
      </c>
      <c r="BI69" s="158">
        <v>0</v>
      </c>
      <c r="BJ69" s="341">
        <f>'12'!D67</f>
        <v>0.22099613000000001</v>
      </c>
      <c r="BK69" s="158">
        <v>0</v>
      </c>
      <c r="BL69" s="158">
        <v>0</v>
      </c>
      <c r="BM69" s="346">
        <v>0.124</v>
      </c>
      <c r="BN69" s="158">
        <v>0</v>
      </c>
      <c r="BO69" s="158">
        <v>0</v>
      </c>
      <c r="BP69" s="158">
        <v>0</v>
      </c>
      <c r="BQ69" s="158">
        <f>'12'!Q67</f>
        <v>0</v>
      </c>
      <c r="BR69" s="158">
        <v>0</v>
      </c>
      <c r="BS69" s="158">
        <v>0</v>
      </c>
      <c r="BT69" s="158">
        <v>0</v>
      </c>
      <c r="BU69" s="158">
        <v>0</v>
      </c>
      <c r="BV69" s="158">
        <v>0</v>
      </c>
      <c r="BW69" s="158">
        <v>0</v>
      </c>
      <c r="BX69" s="333">
        <v>0</v>
      </c>
      <c r="BY69" s="158">
        <f t="shared" si="109"/>
        <v>-0.22099613000000001</v>
      </c>
      <c r="BZ69" s="348"/>
      <c r="CA69" s="104" t="str">
        <f>'10'!T67</f>
        <v>Расходы согласно заключенного  договора на технологическое присоединение</v>
      </c>
      <c r="CB69" s="349"/>
    </row>
    <row r="70" spans="1:80" s="350" customFormat="1" ht="76.5" customHeight="1">
      <c r="A70" s="313" t="str">
        <f>'10'!A68</f>
        <v>1.1.1.1.38</v>
      </c>
      <c r="B70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70" s="313" t="str">
        <f>'10'!C68</f>
        <v>J_ets_107</v>
      </c>
      <c r="D70" s="345">
        <f t="shared" si="95"/>
        <v>0</v>
      </c>
      <c r="E70" s="346">
        <v>0</v>
      </c>
      <c r="F70" s="127">
        <f t="shared" si="96"/>
        <v>0</v>
      </c>
      <c r="G70" s="345">
        <f t="shared" si="97"/>
        <v>0</v>
      </c>
      <c r="H70" s="345">
        <f t="shared" si="98"/>
        <v>0</v>
      </c>
      <c r="I70" s="345">
        <f t="shared" si="99"/>
        <v>0</v>
      </c>
      <c r="J70" s="345">
        <f t="shared" si="100"/>
        <v>0</v>
      </c>
      <c r="K70" s="345">
        <f t="shared" si="101"/>
        <v>0</v>
      </c>
      <c r="L70" s="347">
        <v>0</v>
      </c>
      <c r="M70" s="346">
        <v>0</v>
      </c>
      <c r="N70" s="347">
        <v>0</v>
      </c>
      <c r="O70" s="346">
        <v>0</v>
      </c>
      <c r="P70" s="347">
        <v>0</v>
      </c>
      <c r="Q70" s="346">
        <v>0</v>
      </c>
      <c r="R70" s="347">
        <v>0</v>
      </c>
      <c r="S70" s="346">
        <v>0</v>
      </c>
      <c r="T70" s="347">
        <f>'12'!L68</f>
        <v>0</v>
      </c>
      <c r="U70" s="346">
        <v>0</v>
      </c>
      <c r="V70" s="347">
        <v>0</v>
      </c>
      <c r="W70" s="346">
        <v>0</v>
      </c>
      <c r="X70" s="165">
        <v>0</v>
      </c>
      <c r="Y70" s="346">
        <v>0</v>
      </c>
      <c r="Z70" s="346">
        <v>0</v>
      </c>
      <c r="AA70" s="347">
        <f>'12'!N68</f>
        <v>0</v>
      </c>
      <c r="AB70" s="346">
        <v>0</v>
      </c>
      <c r="AC70" s="347">
        <v>0</v>
      </c>
      <c r="AD70" s="346">
        <v>0</v>
      </c>
      <c r="AE70" s="347">
        <v>0</v>
      </c>
      <c r="AF70" s="346">
        <v>0</v>
      </c>
      <c r="AG70" s="346">
        <v>0</v>
      </c>
      <c r="AH70" s="347">
        <f>'12'!P68</f>
        <v>0</v>
      </c>
      <c r="AI70" s="346">
        <v>0</v>
      </c>
      <c r="AJ70" s="347">
        <v>0</v>
      </c>
      <c r="AK70" s="346">
        <v>0</v>
      </c>
      <c r="AL70" s="165">
        <v>0</v>
      </c>
      <c r="AM70" s="346">
        <v>0</v>
      </c>
      <c r="AN70" s="158">
        <f t="shared" si="102"/>
        <v>0</v>
      </c>
      <c r="AO70" s="158">
        <f t="shared" si="103"/>
        <v>6.7941350000000011E-2</v>
      </c>
      <c r="AP70" s="158">
        <f t="shared" si="104"/>
        <v>0</v>
      </c>
      <c r="AQ70" s="158">
        <f t="shared" si="105"/>
        <v>0</v>
      </c>
      <c r="AR70" s="158">
        <f t="shared" si="106"/>
        <v>2.4500000000000001E-2</v>
      </c>
      <c r="AS70" s="158">
        <f t="shared" si="107"/>
        <v>0</v>
      </c>
      <c r="AT70" s="158">
        <f t="shared" si="108"/>
        <v>0</v>
      </c>
      <c r="AU70" s="158">
        <v>0</v>
      </c>
      <c r="AV70" s="158">
        <v>0</v>
      </c>
      <c r="AW70" s="158">
        <v>0</v>
      </c>
      <c r="AX70" s="158">
        <v>0</v>
      </c>
      <c r="AY70" s="158">
        <v>0</v>
      </c>
      <c r="AZ70" s="158">
        <v>0</v>
      </c>
      <c r="BA70" s="158">
        <v>0</v>
      </c>
      <c r="BB70" s="158">
        <v>0</v>
      </c>
      <c r="BC70" s="341">
        <v>0</v>
      </c>
      <c r="BD70" s="158">
        <v>0</v>
      </c>
      <c r="BE70" s="158">
        <v>0</v>
      </c>
      <c r="BF70" s="346">
        <v>0</v>
      </c>
      <c r="BG70" s="165">
        <v>0</v>
      </c>
      <c r="BH70" s="158">
        <v>0</v>
      </c>
      <c r="BI70" s="158">
        <v>0</v>
      </c>
      <c r="BJ70" s="341">
        <f>'12'!D68</f>
        <v>6.7941350000000011E-2</v>
      </c>
      <c r="BK70" s="158">
        <v>0</v>
      </c>
      <c r="BL70" s="158">
        <v>0</v>
      </c>
      <c r="BM70" s="346">
        <v>2.4500000000000001E-2</v>
      </c>
      <c r="BN70" s="158">
        <v>0</v>
      </c>
      <c r="BO70" s="158">
        <v>0</v>
      </c>
      <c r="BP70" s="158">
        <v>0</v>
      </c>
      <c r="BQ70" s="158">
        <f>'12'!Q68</f>
        <v>0</v>
      </c>
      <c r="BR70" s="158">
        <v>0</v>
      </c>
      <c r="BS70" s="158">
        <v>0</v>
      </c>
      <c r="BT70" s="158">
        <v>0</v>
      </c>
      <c r="BU70" s="158">
        <v>0</v>
      </c>
      <c r="BV70" s="158">
        <v>0</v>
      </c>
      <c r="BW70" s="158">
        <v>0</v>
      </c>
      <c r="BX70" s="333">
        <v>0</v>
      </c>
      <c r="BY70" s="158">
        <f t="shared" si="109"/>
        <v>-6.7941350000000011E-2</v>
      </c>
      <c r="BZ70" s="348"/>
      <c r="CA70" s="104" t="str">
        <f>'10'!T68</f>
        <v>Расходы согласно заключенного  договора на технологическое присоединение</v>
      </c>
      <c r="CB70" s="349"/>
    </row>
    <row r="71" spans="1:80" s="350" customFormat="1" ht="68.25" customHeight="1">
      <c r="A71" s="313" t="str">
        <f>'10'!A69</f>
        <v>1.1.1.1.39</v>
      </c>
      <c r="B71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71" s="313" t="str">
        <f>'10'!C69</f>
        <v>J_ets_088</v>
      </c>
      <c r="D71" s="345">
        <f t="shared" si="95"/>
        <v>0</v>
      </c>
      <c r="E71" s="346">
        <v>0</v>
      </c>
      <c r="F71" s="127">
        <f t="shared" si="96"/>
        <v>0</v>
      </c>
      <c r="G71" s="345">
        <f t="shared" si="97"/>
        <v>0</v>
      </c>
      <c r="H71" s="345">
        <f t="shared" si="98"/>
        <v>0</v>
      </c>
      <c r="I71" s="345">
        <f t="shared" si="99"/>
        <v>0</v>
      </c>
      <c r="J71" s="345">
        <f t="shared" si="100"/>
        <v>0</v>
      </c>
      <c r="K71" s="345">
        <f t="shared" si="101"/>
        <v>0</v>
      </c>
      <c r="L71" s="347">
        <v>0</v>
      </c>
      <c r="M71" s="346">
        <v>0</v>
      </c>
      <c r="N71" s="347">
        <v>0</v>
      </c>
      <c r="O71" s="346">
        <v>0</v>
      </c>
      <c r="P71" s="347">
        <v>0</v>
      </c>
      <c r="Q71" s="346">
        <v>0</v>
      </c>
      <c r="R71" s="347">
        <v>0</v>
      </c>
      <c r="S71" s="346">
        <v>0</v>
      </c>
      <c r="T71" s="347">
        <f>'12'!L69</f>
        <v>0</v>
      </c>
      <c r="U71" s="346">
        <v>0</v>
      </c>
      <c r="V71" s="347">
        <v>0</v>
      </c>
      <c r="W71" s="346">
        <v>0</v>
      </c>
      <c r="X71" s="165">
        <v>0</v>
      </c>
      <c r="Y71" s="346">
        <v>0</v>
      </c>
      <c r="Z71" s="346">
        <v>0</v>
      </c>
      <c r="AA71" s="347">
        <f>'12'!N69</f>
        <v>0</v>
      </c>
      <c r="AB71" s="346">
        <v>0</v>
      </c>
      <c r="AC71" s="347">
        <v>0</v>
      </c>
      <c r="AD71" s="346">
        <v>0</v>
      </c>
      <c r="AE71" s="347">
        <v>0</v>
      </c>
      <c r="AF71" s="346">
        <v>0</v>
      </c>
      <c r="AG71" s="346">
        <v>0</v>
      </c>
      <c r="AH71" s="347">
        <f>'12'!P69</f>
        <v>0</v>
      </c>
      <c r="AI71" s="346">
        <v>0</v>
      </c>
      <c r="AJ71" s="347">
        <v>0</v>
      </c>
      <c r="AK71" s="346">
        <v>0</v>
      </c>
      <c r="AL71" s="165">
        <v>0</v>
      </c>
      <c r="AM71" s="346">
        <v>0</v>
      </c>
      <c r="AN71" s="158">
        <f t="shared" si="102"/>
        <v>0</v>
      </c>
      <c r="AO71" s="158">
        <f t="shared" si="103"/>
        <v>6.7607569999999992E-2</v>
      </c>
      <c r="AP71" s="158">
        <f t="shared" si="104"/>
        <v>0</v>
      </c>
      <c r="AQ71" s="158">
        <f t="shared" si="105"/>
        <v>0</v>
      </c>
      <c r="AR71" s="158">
        <f t="shared" si="106"/>
        <v>2.2499999999999999E-2</v>
      </c>
      <c r="AS71" s="158">
        <f t="shared" si="107"/>
        <v>0</v>
      </c>
      <c r="AT71" s="158">
        <f t="shared" si="108"/>
        <v>0</v>
      </c>
      <c r="AU71" s="158">
        <v>0</v>
      </c>
      <c r="AV71" s="158">
        <v>0</v>
      </c>
      <c r="AW71" s="158">
        <v>0</v>
      </c>
      <c r="AX71" s="158">
        <v>0</v>
      </c>
      <c r="AY71" s="158">
        <v>0</v>
      </c>
      <c r="AZ71" s="158">
        <v>0</v>
      </c>
      <c r="BA71" s="158">
        <v>0</v>
      </c>
      <c r="BB71" s="158">
        <v>0</v>
      </c>
      <c r="BC71" s="341">
        <f>'12'!D69</f>
        <v>6.7607569999999992E-2</v>
      </c>
      <c r="BD71" s="158">
        <v>0</v>
      </c>
      <c r="BE71" s="158">
        <v>0</v>
      </c>
      <c r="BF71" s="346">
        <v>2.2499999999999999E-2</v>
      </c>
      <c r="BG71" s="165">
        <v>0</v>
      </c>
      <c r="BH71" s="158">
        <v>0</v>
      </c>
      <c r="BI71" s="158">
        <v>0</v>
      </c>
      <c r="BJ71" s="158">
        <v>0</v>
      </c>
      <c r="BK71" s="158">
        <v>0</v>
      </c>
      <c r="BL71" s="158">
        <v>0</v>
      </c>
      <c r="BM71" s="346">
        <v>0</v>
      </c>
      <c r="BN71" s="158">
        <v>0</v>
      </c>
      <c r="BO71" s="158">
        <v>0</v>
      </c>
      <c r="BP71" s="158">
        <v>0</v>
      </c>
      <c r="BQ71" s="158">
        <f>'12'!Q69</f>
        <v>0</v>
      </c>
      <c r="BR71" s="158">
        <v>0</v>
      </c>
      <c r="BS71" s="158">
        <v>0</v>
      </c>
      <c r="BT71" s="158">
        <v>0</v>
      </c>
      <c r="BU71" s="158">
        <v>0</v>
      </c>
      <c r="BV71" s="158">
        <v>0</v>
      </c>
      <c r="BW71" s="158">
        <v>0</v>
      </c>
      <c r="BX71" s="333">
        <v>0</v>
      </c>
      <c r="BY71" s="158">
        <f t="shared" si="109"/>
        <v>-6.7607569999999992E-2</v>
      </c>
      <c r="BZ71" s="348"/>
      <c r="CA71" s="104" t="str">
        <f>'10'!T69</f>
        <v>Расходы согласно заключенного  договора на технологическое присоединение</v>
      </c>
      <c r="CB71" s="349"/>
    </row>
    <row r="72" spans="1:80" s="350" customFormat="1" ht="58.5" customHeight="1">
      <c r="A72" s="313" t="str">
        <f>'10'!A70</f>
        <v>1.1.1.1.40</v>
      </c>
      <c r="B72" s="314" t="str">
        <f>'10'!B70</f>
        <v>Строительство ВЛИ-0,22кВ-км, уст.опор. РМ, Зубово-Полянский район, п. Зубова Поляна (Коняшкин Г.Н.)</v>
      </c>
      <c r="C72" s="313" t="str">
        <f>'10'!C70</f>
        <v>J_ets_084</v>
      </c>
      <c r="D72" s="345">
        <f t="shared" si="95"/>
        <v>0</v>
      </c>
      <c r="E72" s="346">
        <v>0</v>
      </c>
      <c r="F72" s="127">
        <f t="shared" si="96"/>
        <v>0</v>
      </c>
      <c r="G72" s="345">
        <f t="shared" si="97"/>
        <v>0</v>
      </c>
      <c r="H72" s="345">
        <f t="shared" si="98"/>
        <v>0</v>
      </c>
      <c r="I72" s="345">
        <f t="shared" si="99"/>
        <v>0</v>
      </c>
      <c r="J72" s="345">
        <f t="shared" si="100"/>
        <v>0</v>
      </c>
      <c r="K72" s="345">
        <f t="shared" si="101"/>
        <v>0</v>
      </c>
      <c r="L72" s="347">
        <v>0</v>
      </c>
      <c r="M72" s="346">
        <v>0</v>
      </c>
      <c r="N72" s="347">
        <v>0</v>
      </c>
      <c r="O72" s="346">
        <v>0</v>
      </c>
      <c r="P72" s="347">
        <v>0</v>
      </c>
      <c r="Q72" s="346">
        <v>0</v>
      </c>
      <c r="R72" s="347">
        <v>0</v>
      </c>
      <c r="S72" s="346">
        <v>0</v>
      </c>
      <c r="T72" s="347">
        <f>'12'!L70</f>
        <v>0</v>
      </c>
      <c r="U72" s="346">
        <v>0</v>
      </c>
      <c r="V72" s="347">
        <v>0</v>
      </c>
      <c r="W72" s="346">
        <v>0</v>
      </c>
      <c r="X72" s="165">
        <v>0</v>
      </c>
      <c r="Y72" s="346">
        <v>0</v>
      </c>
      <c r="Z72" s="346">
        <v>0</v>
      </c>
      <c r="AA72" s="347">
        <f>'12'!N70</f>
        <v>0</v>
      </c>
      <c r="AB72" s="346">
        <v>0</v>
      </c>
      <c r="AC72" s="347">
        <v>0</v>
      </c>
      <c r="AD72" s="346">
        <v>0</v>
      </c>
      <c r="AE72" s="347">
        <v>0</v>
      </c>
      <c r="AF72" s="346">
        <v>0</v>
      </c>
      <c r="AG72" s="346">
        <v>0</v>
      </c>
      <c r="AH72" s="347">
        <f>'12'!P70</f>
        <v>0</v>
      </c>
      <c r="AI72" s="346">
        <v>0</v>
      </c>
      <c r="AJ72" s="347">
        <v>0</v>
      </c>
      <c r="AK72" s="346">
        <v>0</v>
      </c>
      <c r="AL72" s="165">
        <v>0</v>
      </c>
      <c r="AM72" s="346">
        <v>0</v>
      </c>
      <c r="AN72" s="158">
        <f t="shared" si="102"/>
        <v>0</v>
      </c>
      <c r="AO72" s="158">
        <f t="shared" si="103"/>
        <v>0.10593097999999999</v>
      </c>
      <c r="AP72" s="158">
        <f t="shared" si="104"/>
        <v>0</v>
      </c>
      <c r="AQ72" s="158">
        <f t="shared" si="105"/>
        <v>0</v>
      </c>
      <c r="AR72" s="158">
        <f t="shared" si="106"/>
        <v>3.5999999999999997E-2</v>
      </c>
      <c r="AS72" s="158">
        <f t="shared" si="107"/>
        <v>0</v>
      </c>
      <c r="AT72" s="158">
        <f t="shared" si="108"/>
        <v>0</v>
      </c>
      <c r="AU72" s="158">
        <v>0</v>
      </c>
      <c r="AV72" s="158">
        <v>0</v>
      </c>
      <c r="AW72" s="158">
        <v>0</v>
      </c>
      <c r="AX72" s="158">
        <v>0</v>
      </c>
      <c r="AY72" s="158">
        <v>0</v>
      </c>
      <c r="AZ72" s="158">
        <v>0</v>
      </c>
      <c r="BA72" s="158">
        <v>0</v>
      </c>
      <c r="BB72" s="158">
        <v>0</v>
      </c>
      <c r="BC72" s="341">
        <f>'12'!D70</f>
        <v>0.10593097999999999</v>
      </c>
      <c r="BD72" s="158">
        <v>0</v>
      </c>
      <c r="BE72" s="158">
        <v>0</v>
      </c>
      <c r="BF72" s="346">
        <v>3.5999999999999997E-2</v>
      </c>
      <c r="BG72" s="165">
        <v>0</v>
      </c>
      <c r="BH72" s="158">
        <v>0</v>
      </c>
      <c r="BI72" s="158">
        <v>0</v>
      </c>
      <c r="BJ72" s="158">
        <v>0</v>
      </c>
      <c r="BK72" s="158">
        <v>0</v>
      </c>
      <c r="BL72" s="158">
        <v>0</v>
      </c>
      <c r="BM72" s="346">
        <v>0</v>
      </c>
      <c r="BN72" s="158">
        <v>0</v>
      </c>
      <c r="BO72" s="158">
        <v>0</v>
      </c>
      <c r="BP72" s="158">
        <v>0</v>
      </c>
      <c r="BQ72" s="158">
        <f>'12'!Q70</f>
        <v>0</v>
      </c>
      <c r="BR72" s="158">
        <v>0</v>
      </c>
      <c r="BS72" s="158">
        <v>0</v>
      </c>
      <c r="BT72" s="158">
        <v>0</v>
      </c>
      <c r="BU72" s="158">
        <v>0</v>
      </c>
      <c r="BV72" s="158">
        <v>0</v>
      </c>
      <c r="BW72" s="158">
        <v>0</v>
      </c>
      <c r="BX72" s="333">
        <v>0</v>
      </c>
      <c r="BY72" s="158">
        <f t="shared" si="109"/>
        <v>-0.10593097999999999</v>
      </c>
      <c r="BZ72" s="348"/>
      <c r="CA72" s="104" t="str">
        <f>'10'!T70</f>
        <v>Расходы согласно заключенного  договора на технологическое присоединение</v>
      </c>
      <c r="CB72" s="349"/>
    </row>
    <row r="73" spans="1:80" s="350" customFormat="1" ht="76.5" customHeight="1">
      <c r="A73" s="313" t="str">
        <f>'10'!A71</f>
        <v>1.1.1.1.41</v>
      </c>
      <c r="B73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3" s="313" t="str">
        <f>'10'!C71</f>
        <v>J_ets_108</v>
      </c>
      <c r="D73" s="345">
        <f t="shared" si="95"/>
        <v>0</v>
      </c>
      <c r="E73" s="346">
        <v>0</v>
      </c>
      <c r="F73" s="127">
        <f t="shared" si="96"/>
        <v>0</v>
      </c>
      <c r="G73" s="345">
        <f t="shared" si="97"/>
        <v>0</v>
      </c>
      <c r="H73" s="345">
        <f t="shared" si="98"/>
        <v>0</v>
      </c>
      <c r="I73" s="345">
        <f t="shared" si="99"/>
        <v>0</v>
      </c>
      <c r="J73" s="345">
        <f t="shared" si="100"/>
        <v>0</v>
      </c>
      <c r="K73" s="345">
        <f t="shared" si="101"/>
        <v>0</v>
      </c>
      <c r="L73" s="347">
        <v>0</v>
      </c>
      <c r="M73" s="346">
        <v>0</v>
      </c>
      <c r="N73" s="347">
        <v>0</v>
      </c>
      <c r="O73" s="346">
        <v>0</v>
      </c>
      <c r="P73" s="347">
        <v>0</v>
      </c>
      <c r="Q73" s="346">
        <v>0</v>
      </c>
      <c r="R73" s="347">
        <v>0</v>
      </c>
      <c r="S73" s="346">
        <v>0</v>
      </c>
      <c r="T73" s="347">
        <f>'12'!L71</f>
        <v>0</v>
      </c>
      <c r="U73" s="346">
        <v>0</v>
      </c>
      <c r="V73" s="347">
        <v>0</v>
      </c>
      <c r="W73" s="346">
        <v>0</v>
      </c>
      <c r="X73" s="165">
        <v>0</v>
      </c>
      <c r="Y73" s="346">
        <v>0</v>
      </c>
      <c r="Z73" s="346">
        <v>0</v>
      </c>
      <c r="AA73" s="347">
        <f>'12'!N71</f>
        <v>0</v>
      </c>
      <c r="AB73" s="346">
        <v>0</v>
      </c>
      <c r="AC73" s="347">
        <v>0</v>
      </c>
      <c r="AD73" s="346">
        <v>0</v>
      </c>
      <c r="AE73" s="347">
        <v>0</v>
      </c>
      <c r="AF73" s="346">
        <v>0</v>
      </c>
      <c r="AG73" s="346">
        <v>0</v>
      </c>
      <c r="AH73" s="347">
        <f>'12'!P71</f>
        <v>0</v>
      </c>
      <c r="AI73" s="346">
        <v>0</v>
      </c>
      <c r="AJ73" s="347">
        <v>0</v>
      </c>
      <c r="AK73" s="346">
        <v>0</v>
      </c>
      <c r="AL73" s="165">
        <v>0</v>
      </c>
      <c r="AM73" s="346">
        <v>0</v>
      </c>
      <c r="AN73" s="158">
        <f t="shared" si="102"/>
        <v>0</v>
      </c>
      <c r="AO73" s="158">
        <f t="shared" si="103"/>
        <v>0.19635682000000002</v>
      </c>
      <c r="AP73" s="158">
        <f t="shared" si="104"/>
        <v>0</v>
      </c>
      <c r="AQ73" s="158">
        <f t="shared" si="105"/>
        <v>0</v>
      </c>
      <c r="AR73" s="158">
        <f t="shared" si="106"/>
        <v>0.17199999999999999</v>
      </c>
      <c r="AS73" s="158">
        <f t="shared" si="107"/>
        <v>0</v>
      </c>
      <c r="AT73" s="158">
        <f t="shared" si="108"/>
        <v>0</v>
      </c>
      <c r="AU73" s="158">
        <v>0</v>
      </c>
      <c r="AV73" s="158">
        <v>0</v>
      </c>
      <c r="AW73" s="158">
        <v>0</v>
      </c>
      <c r="AX73" s="158">
        <v>0</v>
      </c>
      <c r="AY73" s="158">
        <v>0</v>
      </c>
      <c r="AZ73" s="158">
        <v>0</v>
      </c>
      <c r="BA73" s="158">
        <v>0</v>
      </c>
      <c r="BB73" s="158">
        <v>0</v>
      </c>
      <c r="BC73" s="341">
        <v>0</v>
      </c>
      <c r="BD73" s="158">
        <v>0</v>
      </c>
      <c r="BE73" s="158">
        <v>0</v>
      </c>
      <c r="BF73" s="346">
        <v>0</v>
      </c>
      <c r="BG73" s="165">
        <v>0</v>
      </c>
      <c r="BH73" s="158">
        <v>0</v>
      </c>
      <c r="BI73" s="158">
        <v>0</v>
      </c>
      <c r="BJ73" s="341">
        <f>'12'!D71</f>
        <v>0.19635682000000002</v>
      </c>
      <c r="BK73" s="158">
        <v>0</v>
      </c>
      <c r="BL73" s="158">
        <v>0</v>
      </c>
      <c r="BM73" s="346">
        <v>0.17199999999999999</v>
      </c>
      <c r="BN73" s="158">
        <v>0</v>
      </c>
      <c r="BO73" s="158">
        <v>0</v>
      </c>
      <c r="BP73" s="158">
        <v>0</v>
      </c>
      <c r="BQ73" s="158">
        <f>'12'!Q71</f>
        <v>0</v>
      </c>
      <c r="BR73" s="158">
        <v>0</v>
      </c>
      <c r="BS73" s="158">
        <v>0</v>
      </c>
      <c r="BT73" s="158">
        <v>0</v>
      </c>
      <c r="BU73" s="158">
        <v>0</v>
      </c>
      <c r="BV73" s="158">
        <v>0</v>
      </c>
      <c r="BW73" s="158">
        <v>0</v>
      </c>
      <c r="BX73" s="333">
        <v>0</v>
      </c>
      <c r="BY73" s="158">
        <f t="shared" si="109"/>
        <v>-0.19635682000000002</v>
      </c>
      <c r="BZ73" s="348"/>
      <c r="CA73" s="104" t="str">
        <f>'10'!T71</f>
        <v>Расходы согласно заключенного  договора на технологическое присоединение</v>
      </c>
      <c r="CB73" s="349"/>
    </row>
    <row r="74" spans="1:80" s="350" customFormat="1" ht="68.25" customHeight="1">
      <c r="A74" s="313" t="str">
        <f>'10'!A72</f>
        <v>1.1.1.1.42</v>
      </c>
      <c r="B74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4" s="313" t="str">
        <f>'10'!C72</f>
        <v>J_ets_109</v>
      </c>
      <c r="D74" s="345">
        <f t="shared" si="95"/>
        <v>0</v>
      </c>
      <c r="E74" s="346">
        <v>0</v>
      </c>
      <c r="F74" s="127">
        <f t="shared" si="96"/>
        <v>0</v>
      </c>
      <c r="G74" s="345">
        <f t="shared" si="97"/>
        <v>0</v>
      </c>
      <c r="H74" s="345">
        <f t="shared" si="98"/>
        <v>0</v>
      </c>
      <c r="I74" s="345">
        <f t="shared" si="99"/>
        <v>0</v>
      </c>
      <c r="J74" s="345">
        <f t="shared" si="100"/>
        <v>0</v>
      </c>
      <c r="K74" s="345">
        <f t="shared" si="101"/>
        <v>0</v>
      </c>
      <c r="L74" s="347">
        <v>0</v>
      </c>
      <c r="M74" s="346">
        <v>0</v>
      </c>
      <c r="N74" s="347">
        <v>0</v>
      </c>
      <c r="O74" s="346">
        <v>0</v>
      </c>
      <c r="P74" s="347">
        <v>0</v>
      </c>
      <c r="Q74" s="346">
        <v>0</v>
      </c>
      <c r="R74" s="347">
        <v>0</v>
      </c>
      <c r="S74" s="346">
        <v>0</v>
      </c>
      <c r="T74" s="347">
        <f>'12'!L72</f>
        <v>0</v>
      </c>
      <c r="U74" s="346">
        <v>0</v>
      </c>
      <c r="V74" s="347">
        <v>0</v>
      </c>
      <c r="W74" s="346">
        <v>0</v>
      </c>
      <c r="X74" s="165">
        <v>0</v>
      </c>
      <c r="Y74" s="346">
        <v>0</v>
      </c>
      <c r="Z74" s="346">
        <v>0</v>
      </c>
      <c r="AA74" s="347">
        <f>'12'!N72</f>
        <v>0</v>
      </c>
      <c r="AB74" s="346">
        <v>0</v>
      </c>
      <c r="AC74" s="347">
        <v>0</v>
      </c>
      <c r="AD74" s="346">
        <v>0</v>
      </c>
      <c r="AE74" s="347">
        <v>0</v>
      </c>
      <c r="AF74" s="346">
        <v>0</v>
      </c>
      <c r="AG74" s="346">
        <v>0</v>
      </c>
      <c r="AH74" s="347">
        <f>'12'!P72</f>
        <v>0</v>
      </c>
      <c r="AI74" s="346">
        <v>0</v>
      </c>
      <c r="AJ74" s="347">
        <v>0</v>
      </c>
      <c r="AK74" s="346">
        <v>0</v>
      </c>
      <c r="AL74" s="165">
        <v>0</v>
      </c>
      <c r="AM74" s="346">
        <v>0</v>
      </c>
      <c r="AN74" s="158">
        <f t="shared" si="102"/>
        <v>0</v>
      </c>
      <c r="AO74" s="158">
        <f t="shared" si="103"/>
        <v>0.11165866000000001</v>
      </c>
      <c r="AP74" s="158">
        <f t="shared" si="104"/>
        <v>0</v>
      </c>
      <c r="AQ74" s="158">
        <f t="shared" si="105"/>
        <v>0</v>
      </c>
      <c r="AR74" s="158">
        <f t="shared" si="106"/>
        <v>4.9000000000000002E-2</v>
      </c>
      <c r="AS74" s="158">
        <f t="shared" si="107"/>
        <v>0</v>
      </c>
      <c r="AT74" s="158">
        <f t="shared" si="108"/>
        <v>0</v>
      </c>
      <c r="AU74" s="158">
        <v>0</v>
      </c>
      <c r="AV74" s="158">
        <v>0</v>
      </c>
      <c r="AW74" s="158">
        <v>0</v>
      </c>
      <c r="AX74" s="158">
        <v>0</v>
      </c>
      <c r="AY74" s="158">
        <v>0</v>
      </c>
      <c r="AZ74" s="158">
        <v>0</v>
      </c>
      <c r="BA74" s="158">
        <v>0</v>
      </c>
      <c r="BB74" s="158">
        <v>0</v>
      </c>
      <c r="BC74" s="341">
        <v>0</v>
      </c>
      <c r="BD74" s="158">
        <v>0</v>
      </c>
      <c r="BE74" s="158">
        <v>0</v>
      </c>
      <c r="BF74" s="346">
        <v>0</v>
      </c>
      <c r="BG74" s="165">
        <v>0</v>
      </c>
      <c r="BH74" s="158">
        <v>0</v>
      </c>
      <c r="BI74" s="158">
        <v>0</v>
      </c>
      <c r="BJ74" s="341">
        <f>'12'!D72</f>
        <v>0.11165866000000001</v>
      </c>
      <c r="BK74" s="158">
        <v>0</v>
      </c>
      <c r="BL74" s="158">
        <v>0</v>
      </c>
      <c r="BM74" s="346">
        <v>4.9000000000000002E-2</v>
      </c>
      <c r="BN74" s="158">
        <v>0</v>
      </c>
      <c r="BO74" s="158">
        <v>0</v>
      </c>
      <c r="BP74" s="158">
        <v>0</v>
      </c>
      <c r="BQ74" s="158">
        <f>'12'!Q72</f>
        <v>0</v>
      </c>
      <c r="BR74" s="158">
        <v>0</v>
      </c>
      <c r="BS74" s="158">
        <v>0</v>
      </c>
      <c r="BT74" s="158">
        <v>0</v>
      </c>
      <c r="BU74" s="158">
        <v>0</v>
      </c>
      <c r="BV74" s="158">
        <v>0</v>
      </c>
      <c r="BW74" s="158">
        <v>0</v>
      </c>
      <c r="BX74" s="333">
        <v>0</v>
      </c>
      <c r="BY74" s="158">
        <f t="shared" si="109"/>
        <v>-0.11165866000000001</v>
      </c>
      <c r="BZ74" s="348"/>
      <c r="CA74" s="104" t="str">
        <f>'10'!T72</f>
        <v>Расходы согласно заключенного  договора на технологическое присоединение</v>
      </c>
      <c r="CB74" s="349"/>
    </row>
    <row r="75" spans="1:80" s="350" customFormat="1" ht="57.75" customHeight="1">
      <c r="A75" s="313" t="str">
        <f>'10'!A73</f>
        <v>1.1.1.1.43</v>
      </c>
      <c r="B75" s="314" t="str">
        <f>'10'!B73</f>
        <v>Строительство ВЛИ-0,22кВ-км, уст.опор. РМ, Зубово-Полянский район, п. Зубова Поляна (Матвеева Р.К.)</v>
      </c>
      <c r="C75" s="313" t="str">
        <f>'10'!C73</f>
        <v>J_ets_090</v>
      </c>
      <c r="D75" s="345">
        <f t="shared" si="95"/>
        <v>0</v>
      </c>
      <c r="E75" s="346">
        <v>0</v>
      </c>
      <c r="F75" s="127">
        <f t="shared" si="96"/>
        <v>0</v>
      </c>
      <c r="G75" s="345">
        <f t="shared" si="97"/>
        <v>0</v>
      </c>
      <c r="H75" s="345">
        <f t="shared" si="98"/>
        <v>0</v>
      </c>
      <c r="I75" s="345">
        <f t="shared" si="99"/>
        <v>0</v>
      </c>
      <c r="J75" s="345">
        <f t="shared" si="100"/>
        <v>0</v>
      </c>
      <c r="K75" s="345">
        <f t="shared" si="101"/>
        <v>0</v>
      </c>
      <c r="L75" s="347">
        <v>0</v>
      </c>
      <c r="M75" s="346">
        <v>0</v>
      </c>
      <c r="N75" s="347">
        <v>0</v>
      </c>
      <c r="O75" s="346">
        <v>0</v>
      </c>
      <c r="P75" s="347">
        <v>0</v>
      </c>
      <c r="Q75" s="346">
        <v>0</v>
      </c>
      <c r="R75" s="347">
        <v>0</v>
      </c>
      <c r="S75" s="346">
        <v>0</v>
      </c>
      <c r="T75" s="347">
        <f>'12'!L73</f>
        <v>0</v>
      </c>
      <c r="U75" s="346">
        <v>0</v>
      </c>
      <c r="V75" s="347">
        <v>0</v>
      </c>
      <c r="W75" s="346">
        <v>0</v>
      </c>
      <c r="X75" s="165">
        <v>0</v>
      </c>
      <c r="Y75" s="346">
        <v>0</v>
      </c>
      <c r="Z75" s="346">
        <v>0</v>
      </c>
      <c r="AA75" s="347">
        <f>'12'!N73</f>
        <v>0</v>
      </c>
      <c r="AB75" s="346">
        <v>0</v>
      </c>
      <c r="AC75" s="347">
        <v>0</v>
      </c>
      <c r="AD75" s="346">
        <v>0</v>
      </c>
      <c r="AE75" s="347">
        <v>0</v>
      </c>
      <c r="AF75" s="346">
        <v>0</v>
      </c>
      <c r="AG75" s="346">
        <v>0</v>
      </c>
      <c r="AH75" s="347">
        <f>'12'!P73</f>
        <v>0</v>
      </c>
      <c r="AI75" s="346">
        <v>0</v>
      </c>
      <c r="AJ75" s="347">
        <v>0</v>
      </c>
      <c r="AK75" s="346">
        <v>0</v>
      </c>
      <c r="AL75" s="165">
        <v>0</v>
      </c>
      <c r="AM75" s="346">
        <v>0</v>
      </c>
      <c r="AN75" s="158">
        <f t="shared" si="102"/>
        <v>0</v>
      </c>
      <c r="AO75" s="158">
        <f t="shared" si="103"/>
        <v>7.2404490000000002E-2</v>
      </c>
      <c r="AP75" s="158">
        <f t="shared" si="104"/>
        <v>0</v>
      </c>
      <c r="AQ75" s="158">
        <f t="shared" si="105"/>
        <v>0</v>
      </c>
      <c r="AR75" s="158">
        <f t="shared" si="106"/>
        <v>1.4E-2</v>
      </c>
      <c r="AS75" s="158">
        <f t="shared" si="107"/>
        <v>0</v>
      </c>
      <c r="AT75" s="158">
        <f t="shared" si="108"/>
        <v>0</v>
      </c>
      <c r="AU75" s="158">
        <v>0</v>
      </c>
      <c r="AV75" s="158">
        <v>0</v>
      </c>
      <c r="AW75" s="158">
        <v>0</v>
      </c>
      <c r="AX75" s="158">
        <v>0</v>
      </c>
      <c r="AY75" s="158">
        <v>0</v>
      </c>
      <c r="AZ75" s="158">
        <v>0</v>
      </c>
      <c r="BA75" s="158">
        <v>0</v>
      </c>
      <c r="BB75" s="158">
        <v>0</v>
      </c>
      <c r="BC75" s="341">
        <f>'12'!D73</f>
        <v>7.2404490000000002E-2</v>
      </c>
      <c r="BD75" s="158">
        <v>0</v>
      </c>
      <c r="BE75" s="158">
        <v>0</v>
      </c>
      <c r="BF75" s="346">
        <v>1.4E-2</v>
      </c>
      <c r="BG75" s="165">
        <v>0</v>
      </c>
      <c r="BH75" s="158">
        <v>0</v>
      </c>
      <c r="BI75" s="158">
        <v>0</v>
      </c>
      <c r="BJ75" s="158">
        <v>0</v>
      </c>
      <c r="BK75" s="158">
        <v>0</v>
      </c>
      <c r="BL75" s="158">
        <v>0</v>
      </c>
      <c r="BM75" s="346">
        <v>0</v>
      </c>
      <c r="BN75" s="158">
        <v>0</v>
      </c>
      <c r="BO75" s="158">
        <v>0</v>
      </c>
      <c r="BP75" s="158">
        <v>0</v>
      </c>
      <c r="BQ75" s="158">
        <f>'12'!Q73</f>
        <v>0</v>
      </c>
      <c r="BR75" s="158">
        <v>0</v>
      </c>
      <c r="BS75" s="158">
        <v>0</v>
      </c>
      <c r="BT75" s="158">
        <v>0</v>
      </c>
      <c r="BU75" s="158">
        <v>0</v>
      </c>
      <c r="BV75" s="158">
        <v>0</v>
      </c>
      <c r="BW75" s="158">
        <v>0</v>
      </c>
      <c r="BX75" s="333">
        <v>0</v>
      </c>
      <c r="BY75" s="158">
        <f t="shared" si="109"/>
        <v>-7.2404490000000002E-2</v>
      </c>
      <c r="BZ75" s="348"/>
      <c r="CA75" s="104" t="str">
        <f>'10'!T73</f>
        <v>Расходы согласно заключенного  договора на технологическое присоединение</v>
      </c>
      <c r="CB75" s="349"/>
    </row>
    <row r="76" spans="1:80" s="350" customFormat="1" ht="76.5" customHeight="1">
      <c r="A76" s="313" t="str">
        <f>'10'!A74</f>
        <v>1.1.1.1.44</v>
      </c>
      <c r="B76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6" s="313" t="str">
        <f>'10'!C74</f>
        <v>J_ets_110</v>
      </c>
      <c r="D76" s="345">
        <f t="shared" si="95"/>
        <v>0</v>
      </c>
      <c r="E76" s="346">
        <v>0</v>
      </c>
      <c r="F76" s="127">
        <f t="shared" si="96"/>
        <v>0</v>
      </c>
      <c r="G76" s="345">
        <f t="shared" si="97"/>
        <v>0</v>
      </c>
      <c r="H76" s="345">
        <f t="shared" si="98"/>
        <v>0</v>
      </c>
      <c r="I76" s="345">
        <f t="shared" si="99"/>
        <v>0</v>
      </c>
      <c r="J76" s="345">
        <f t="shared" si="100"/>
        <v>0</v>
      </c>
      <c r="K76" s="345">
        <f t="shared" si="101"/>
        <v>0</v>
      </c>
      <c r="L76" s="347">
        <v>0</v>
      </c>
      <c r="M76" s="346">
        <v>0</v>
      </c>
      <c r="N76" s="347">
        <v>0</v>
      </c>
      <c r="O76" s="346">
        <v>0</v>
      </c>
      <c r="P76" s="347">
        <v>0</v>
      </c>
      <c r="Q76" s="346">
        <v>0</v>
      </c>
      <c r="R76" s="347">
        <v>0</v>
      </c>
      <c r="S76" s="346">
        <v>0</v>
      </c>
      <c r="T76" s="347">
        <f>'12'!L74</f>
        <v>0</v>
      </c>
      <c r="U76" s="346">
        <v>0</v>
      </c>
      <c r="V76" s="347">
        <v>0</v>
      </c>
      <c r="W76" s="346">
        <v>0</v>
      </c>
      <c r="X76" s="165">
        <v>0</v>
      </c>
      <c r="Y76" s="346">
        <v>0</v>
      </c>
      <c r="Z76" s="346">
        <v>0</v>
      </c>
      <c r="AA76" s="347">
        <f>'12'!N74</f>
        <v>0</v>
      </c>
      <c r="AB76" s="346">
        <v>0</v>
      </c>
      <c r="AC76" s="347">
        <v>0</v>
      </c>
      <c r="AD76" s="346">
        <v>0</v>
      </c>
      <c r="AE76" s="347">
        <v>0</v>
      </c>
      <c r="AF76" s="346">
        <v>0</v>
      </c>
      <c r="AG76" s="346">
        <v>0</v>
      </c>
      <c r="AH76" s="347">
        <f>'12'!P74</f>
        <v>0</v>
      </c>
      <c r="AI76" s="346">
        <v>0</v>
      </c>
      <c r="AJ76" s="347">
        <v>0</v>
      </c>
      <c r="AK76" s="346">
        <v>0</v>
      </c>
      <c r="AL76" s="165">
        <v>0</v>
      </c>
      <c r="AM76" s="346">
        <v>0</v>
      </c>
      <c r="AN76" s="158">
        <f t="shared" si="102"/>
        <v>0</v>
      </c>
      <c r="AO76" s="158">
        <f t="shared" si="103"/>
        <v>0.11655583999999999</v>
      </c>
      <c r="AP76" s="158">
        <f t="shared" si="104"/>
        <v>0</v>
      </c>
      <c r="AQ76" s="158">
        <f t="shared" si="105"/>
        <v>0</v>
      </c>
      <c r="AR76" s="158">
        <f t="shared" si="106"/>
        <v>3.4000000000000002E-2</v>
      </c>
      <c r="AS76" s="158">
        <f t="shared" si="107"/>
        <v>0</v>
      </c>
      <c r="AT76" s="158">
        <f t="shared" si="108"/>
        <v>0</v>
      </c>
      <c r="AU76" s="158">
        <v>0</v>
      </c>
      <c r="AV76" s="158">
        <v>0</v>
      </c>
      <c r="AW76" s="158">
        <v>0</v>
      </c>
      <c r="AX76" s="158">
        <v>0</v>
      </c>
      <c r="AY76" s="158">
        <v>0</v>
      </c>
      <c r="AZ76" s="158">
        <v>0</v>
      </c>
      <c r="BA76" s="158">
        <v>0</v>
      </c>
      <c r="BB76" s="158">
        <v>0</v>
      </c>
      <c r="BC76" s="341">
        <f>'12'!D74</f>
        <v>0.11655583999999999</v>
      </c>
      <c r="BD76" s="158">
        <v>0</v>
      </c>
      <c r="BE76" s="158">
        <v>0</v>
      </c>
      <c r="BF76" s="346">
        <v>3.4000000000000002E-2</v>
      </c>
      <c r="BG76" s="165">
        <v>0</v>
      </c>
      <c r="BH76" s="158">
        <v>0</v>
      </c>
      <c r="BI76" s="158">
        <v>0</v>
      </c>
      <c r="BJ76" s="158">
        <v>0</v>
      </c>
      <c r="BK76" s="158">
        <v>0</v>
      </c>
      <c r="BL76" s="158">
        <v>0</v>
      </c>
      <c r="BM76" s="346">
        <v>0</v>
      </c>
      <c r="BN76" s="158">
        <v>0</v>
      </c>
      <c r="BO76" s="158">
        <v>0</v>
      </c>
      <c r="BP76" s="158">
        <v>0</v>
      </c>
      <c r="BQ76" s="158">
        <f>'12'!Q74</f>
        <v>0</v>
      </c>
      <c r="BR76" s="158">
        <v>0</v>
      </c>
      <c r="BS76" s="158">
        <v>0</v>
      </c>
      <c r="BT76" s="158">
        <v>0</v>
      </c>
      <c r="BU76" s="158">
        <v>0</v>
      </c>
      <c r="BV76" s="158">
        <v>0</v>
      </c>
      <c r="BW76" s="158">
        <v>0</v>
      </c>
      <c r="BX76" s="333">
        <v>0</v>
      </c>
      <c r="BY76" s="158">
        <f t="shared" si="109"/>
        <v>-0.11655583999999999</v>
      </c>
      <c r="BZ76" s="348"/>
      <c r="CA76" s="104" t="str">
        <f>'10'!T74</f>
        <v>Расходы согласно заключенного  договора на технологическое присоединение</v>
      </c>
      <c r="CB76" s="349"/>
    </row>
    <row r="77" spans="1:80" s="350" customFormat="1" ht="71.25" customHeight="1">
      <c r="A77" s="313" t="str">
        <f>'10'!A75</f>
        <v>1.1.1.1.45</v>
      </c>
      <c r="B77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7" s="313" t="str">
        <f>'10'!C75</f>
        <v>J_ets_111</v>
      </c>
      <c r="D77" s="345">
        <f t="shared" si="95"/>
        <v>0</v>
      </c>
      <c r="E77" s="346">
        <v>0</v>
      </c>
      <c r="F77" s="127">
        <f t="shared" si="96"/>
        <v>0</v>
      </c>
      <c r="G77" s="345">
        <f t="shared" si="97"/>
        <v>0</v>
      </c>
      <c r="H77" s="345">
        <f t="shared" si="98"/>
        <v>0</v>
      </c>
      <c r="I77" s="345">
        <f t="shared" si="99"/>
        <v>0</v>
      </c>
      <c r="J77" s="345">
        <f t="shared" si="100"/>
        <v>0</v>
      </c>
      <c r="K77" s="345">
        <f t="shared" si="101"/>
        <v>0</v>
      </c>
      <c r="L77" s="347">
        <v>0</v>
      </c>
      <c r="M77" s="346">
        <v>0</v>
      </c>
      <c r="N77" s="347">
        <v>0</v>
      </c>
      <c r="O77" s="346">
        <v>0</v>
      </c>
      <c r="P77" s="347">
        <v>0</v>
      </c>
      <c r="Q77" s="346">
        <v>0</v>
      </c>
      <c r="R77" s="347">
        <v>0</v>
      </c>
      <c r="S77" s="346">
        <v>0</v>
      </c>
      <c r="T77" s="347">
        <f>'12'!L75</f>
        <v>0</v>
      </c>
      <c r="U77" s="346">
        <v>0</v>
      </c>
      <c r="V77" s="347">
        <v>0</v>
      </c>
      <c r="W77" s="346">
        <v>0</v>
      </c>
      <c r="X77" s="165">
        <v>0</v>
      </c>
      <c r="Y77" s="346">
        <v>0</v>
      </c>
      <c r="Z77" s="346">
        <v>0</v>
      </c>
      <c r="AA77" s="347">
        <f>'12'!N75</f>
        <v>0</v>
      </c>
      <c r="AB77" s="346">
        <v>0</v>
      </c>
      <c r="AC77" s="347">
        <v>0</v>
      </c>
      <c r="AD77" s="346">
        <v>0</v>
      </c>
      <c r="AE77" s="347">
        <v>0</v>
      </c>
      <c r="AF77" s="346">
        <v>0</v>
      </c>
      <c r="AG77" s="346">
        <v>0</v>
      </c>
      <c r="AH77" s="347">
        <f>'12'!P75</f>
        <v>0</v>
      </c>
      <c r="AI77" s="346">
        <v>0</v>
      </c>
      <c r="AJ77" s="347">
        <v>0</v>
      </c>
      <c r="AK77" s="346">
        <v>0</v>
      </c>
      <c r="AL77" s="165">
        <v>0</v>
      </c>
      <c r="AM77" s="346">
        <v>0</v>
      </c>
      <c r="AN77" s="158">
        <f t="shared" si="102"/>
        <v>0</v>
      </c>
      <c r="AO77" s="158">
        <f t="shared" si="103"/>
        <v>0.16599938</v>
      </c>
      <c r="AP77" s="158">
        <f t="shared" si="104"/>
        <v>0</v>
      </c>
      <c r="AQ77" s="158">
        <f t="shared" si="105"/>
        <v>0</v>
      </c>
      <c r="AR77" s="158">
        <f t="shared" si="106"/>
        <v>0.1</v>
      </c>
      <c r="AS77" s="158">
        <f t="shared" si="107"/>
        <v>0</v>
      </c>
      <c r="AT77" s="158">
        <f t="shared" si="108"/>
        <v>0</v>
      </c>
      <c r="AU77" s="158">
        <v>0</v>
      </c>
      <c r="AV77" s="158">
        <v>0</v>
      </c>
      <c r="AW77" s="158">
        <v>0</v>
      </c>
      <c r="AX77" s="158">
        <v>0</v>
      </c>
      <c r="AY77" s="158">
        <v>0</v>
      </c>
      <c r="AZ77" s="158">
        <v>0</v>
      </c>
      <c r="BA77" s="158">
        <v>0</v>
      </c>
      <c r="BB77" s="158">
        <v>0</v>
      </c>
      <c r="BC77" s="341">
        <f>'12'!D75</f>
        <v>0.16599938</v>
      </c>
      <c r="BD77" s="158">
        <v>0</v>
      </c>
      <c r="BE77" s="158">
        <v>0</v>
      </c>
      <c r="BF77" s="346">
        <v>0.1</v>
      </c>
      <c r="BG77" s="165">
        <v>0</v>
      </c>
      <c r="BH77" s="158">
        <v>0</v>
      </c>
      <c r="BI77" s="158">
        <v>0</v>
      </c>
      <c r="BJ77" s="158">
        <v>0</v>
      </c>
      <c r="BK77" s="158">
        <v>0</v>
      </c>
      <c r="BL77" s="158">
        <v>0</v>
      </c>
      <c r="BM77" s="346">
        <v>0</v>
      </c>
      <c r="BN77" s="158">
        <v>0</v>
      </c>
      <c r="BO77" s="158">
        <v>0</v>
      </c>
      <c r="BP77" s="158">
        <v>0</v>
      </c>
      <c r="BQ77" s="158">
        <f>'12'!Q75</f>
        <v>0</v>
      </c>
      <c r="BR77" s="158">
        <v>0</v>
      </c>
      <c r="BS77" s="158">
        <v>0</v>
      </c>
      <c r="BT77" s="158">
        <v>0</v>
      </c>
      <c r="BU77" s="158">
        <v>0</v>
      </c>
      <c r="BV77" s="158">
        <v>0</v>
      </c>
      <c r="BW77" s="158">
        <v>0</v>
      </c>
      <c r="BX77" s="333">
        <v>0</v>
      </c>
      <c r="BY77" s="158">
        <f t="shared" si="109"/>
        <v>-0.16599938</v>
      </c>
      <c r="BZ77" s="348"/>
      <c r="CA77" s="104" t="str">
        <f>'10'!T75</f>
        <v>Расходы согласно заключенного  договора на технологическое присоединение</v>
      </c>
      <c r="CB77" s="349"/>
    </row>
    <row r="78" spans="1:80" s="350" customFormat="1" ht="57.75" customHeight="1">
      <c r="A78" s="313" t="str">
        <f>'10'!A76</f>
        <v>1.1.1.1.46</v>
      </c>
      <c r="B78" s="314" t="str">
        <f>'10'!B76</f>
        <v>Строительство ВЛИ-0,22кВ-км, уст.опор. РМ, Зубово-Полянский район, п. Явас (Чавычалов Л.А.)</v>
      </c>
      <c r="C78" s="313" t="str">
        <f>'10'!C76</f>
        <v>J_ets_085</v>
      </c>
      <c r="D78" s="345">
        <f t="shared" si="95"/>
        <v>0</v>
      </c>
      <c r="E78" s="346">
        <v>0</v>
      </c>
      <c r="F78" s="127">
        <f t="shared" si="96"/>
        <v>0</v>
      </c>
      <c r="G78" s="345">
        <f t="shared" si="97"/>
        <v>0</v>
      </c>
      <c r="H78" s="345">
        <f t="shared" si="98"/>
        <v>0</v>
      </c>
      <c r="I78" s="345">
        <f t="shared" si="99"/>
        <v>0</v>
      </c>
      <c r="J78" s="345">
        <f t="shared" si="100"/>
        <v>0</v>
      </c>
      <c r="K78" s="345">
        <f t="shared" si="101"/>
        <v>0</v>
      </c>
      <c r="L78" s="347">
        <v>0</v>
      </c>
      <c r="M78" s="346">
        <v>0</v>
      </c>
      <c r="N78" s="347">
        <v>0</v>
      </c>
      <c r="O78" s="346">
        <v>0</v>
      </c>
      <c r="P78" s="347">
        <v>0</v>
      </c>
      <c r="Q78" s="346">
        <v>0</v>
      </c>
      <c r="R78" s="347">
        <v>0</v>
      </c>
      <c r="S78" s="346">
        <v>0</v>
      </c>
      <c r="T78" s="347">
        <f>'12'!L76</f>
        <v>0</v>
      </c>
      <c r="U78" s="346">
        <v>0</v>
      </c>
      <c r="V78" s="347">
        <v>0</v>
      </c>
      <c r="W78" s="346">
        <v>0</v>
      </c>
      <c r="X78" s="165">
        <v>0</v>
      </c>
      <c r="Y78" s="346">
        <v>0</v>
      </c>
      <c r="Z78" s="346">
        <v>0</v>
      </c>
      <c r="AA78" s="347">
        <f>'12'!N76</f>
        <v>0</v>
      </c>
      <c r="AB78" s="346">
        <v>0</v>
      </c>
      <c r="AC78" s="347">
        <v>0</v>
      </c>
      <c r="AD78" s="346">
        <v>0</v>
      </c>
      <c r="AE78" s="347">
        <v>0</v>
      </c>
      <c r="AF78" s="346">
        <v>0</v>
      </c>
      <c r="AG78" s="346">
        <v>0</v>
      </c>
      <c r="AH78" s="347">
        <f>'12'!P76</f>
        <v>0</v>
      </c>
      <c r="AI78" s="346">
        <v>0</v>
      </c>
      <c r="AJ78" s="347">
        <v>0</v>
      </c>
      <c r="AK78" s="346">
        <v>0</v>
      </c>
      <c r="AL78" s="165">
        <v>0</v>
      </c>
      <c r="AM78" s="346">
        <v>0</v>
      </c>
      <c r="AN78" s="158">
        <f t="shared" si="102"/>
        <v>0</v>
      </c>
      <c r="AO78" s="158">
        <f t="shared" si="103"/>
        <v>0.13330254</v>
      </c>
      <c r="AP78" s="158">
        <f t="shared" si="104"/>
        <v>0</v>
      </c>
      <c r="AQ78" s="158">
        <f t="shared" si="105"/>
        <v>0</v>
      </c>
      <c r="AR78" s="158">
        <f t="shared" si="106"/>
        <v>5.7000000000000002E-2</v>
      </c>
      <c r="AS78" s="158">
        <f t="shared" si="107"/>
        <v>0</v>
      </c>
      <c r="AT78" s="158">
        <f t="shared" si="108"/>
        <v>0</v>
      </c>
      <c r="AU78" s="158">
        <v>0</v>
      </c>
      <c r="AV78" s="158">
        <v>0</v>
      </c>
      <c r="AW78" s="158">
        <v>0</v>
      </c>
      <c r="AX78" s="158">
        <v>0</v>
      </c>
      <c r="AY78" s="158">
        <v>0</v>
      </c>
      <c r="AZ78" s="158">
        <v>0</v>
      </c>
      <c r="BA78" s="158">
        <v>0</v>
      </c>
      <c r="BB78" s="158">
        <v>0</v>
      </c>
      <c r="BC78" s="341">
        <f>'12'!D76</f>
        <v>0.13330254</v>
      </c>
      <c r="BD78" s="158">
        <v>0</v>
      </c>
      <c r="BE78" s="158">
        <v>0</v>
      </c>
      <c r="BF78" s="346">
        <v>5.7000000000000002E-2</v>
      </c>
      <c r="BG78" s="165">
        <v>0</v>
      </c>
      <c r="BH78" s="158">
        <v>0</v>
      </c>
      <c r="BI78" s="158">
        <v>0</v>
      </c>
      <c r="BJ78" s="158">
        <v>0</v>
      </c>
      <c r="BK78" s="158">
        <v>0</v>
      </c>
      <c r="BL78" s="158">
        <v>0</v>
      </c>
      <c r="BM78" s="346">
        <v>0</v>
      </c>
      <c r="BN78" s="158">
        <v>0</v>
      </c>
      <c r="BO78" s="158">
        <v>0</v>
      </c>
      <c r="BP78" s="158">
        <v>0</v>
      </c>
      <c r="BQ78" s="158">
        <f>'12'!Q76</f>
        <v>0</v>
      </c>
      <c r="BR78" s="158">
        <v>0</v>
      </c>
      <c r="BS78" s="158">
        <v>0</v>
      </c>
      <c r="BT78" s="158">
        <v>0</v>
      </c>
      <c r="BU78" s="158">
        <v>0</v>
      </c>
      <c r="BV78" s="158">
        <v>0</v>
      </c>
      <c r="BW78" s="158">
        <v>0</v>
      </c>
      <c r="BX78" s="333">
        <v>0</v>
      </c>
      <c r="BY78" s="158">
        <f t="shared" si="109"/>
        <v>-0.13330254</v>
      </c>
      <c r="BZ78" s="348"/>
      <c r="CA78" s="104" t="str">
        <f>'10'!T76</f>
        <v>Расходы согласно заключенного  договора на технологическое присоединение</v>
      </c>
      <c r="CB78" s="349"/>
    </row>
    <row r="79" spans="1:80" s="350" customFormat="1" ht="56.25" customHeight="1">
      <c r="A79" s="313" t="str">
        <f>'10'!A77</f>
        <v>1.1.1.1.47</v>
      </c>
      <c r="B79" s="314" t="str">
        <f>'10'!B77</f>
        <v>Строительство ВЛИ-0,22кВ-км, уст.опор. РМ, Зубово-Полянский район, п. Явас (Чекашев А.С.)</v>
      </c>
      <c r="C79" s="313" t="str">
        <f>'10'!C77</f>
        <v>J_ets_086</v>
      </c>
      <c r="D79" s="345">
        <f t="shared" si="95"/>
        <v>0</v>
      </c>
      <c r="E79" s="346">
        <v>0</v>
      </c>
      <c r="F79" s="127">
        <f t="shared" si="96"/>
        <v>0</v>
      </c>
      <c r="G79" s="345">
        <f t="shared" si="97"/>
        <v>0</v>
      </c>
      <c r="H79" s="345">
        <f t="shared" si="98"/>
        <v>0</v>
      </c>
      <c r="I79" s="345">
        <f t="shared" si="99"/>
        <v>0</v>
      </c>
      <c r="J79" s="345">
        <f t="shared" si="100"/>
        <v>0</v>
      </c>
      <c r="K79" s="345">
        <f t="shared" si="101"/>
        <v>0</v>
      </c>
      <c r="L79" s="347">
        <v>0</v>
      </c>
      <c r="M79" s="346">
        <v>0</v>
      </c>
      <c r="N79" s="347">
        <v>0</v>
      </c>
      <c r="O79" s="346">
        <v>0</v>
      </c>
      <c r="P79" s="347">
        <v>0</v>
      </c>
      <c r="Q79" s="346">
        <v>0</v>
      </c>
      <c r="R79" s="347">
        <v>0</v>
      </c>
      <c r="S79" s="346">
        <v>0</v>
      </c>
      <c r="T79" s="347">
        <f>'12'!L77</f>
        <v>0</v>
      </c>
      <c r="U79" s="346">
        <v>0</v>
      </c>
      <c r="V79" s="347">
        <v>0</v>
      </c>
      <c r="W79" s="346">
        <v>0</v>
      </c>
      <c r="X79" s="165">
        <v>0</v>
      </c>
      <c r="Y79" s="346">
        <v>0</v>
      </c>
      <c r="Z79" s="346">
        <v>0</v>
      </c>
      <c r="AA79" s="347">
        <f>'12'!N77</f>
        <v>0</v>
      </c>
      <c r="AB79" s="346">
        <v>0</v>
      </c>
      <c r="AC79" s="347">
        <v>0</v>
      </c>
      <c r="AD79" s="346">
        <v>0</v>
      </c>
      <c r="AE79" s="347">
        <v>0</v>
      </c>
      <c r="AF79" s="346">
        <v>0</v>
      </c>
      <c r="AG79" s="346">
        <v>0</v>
      </c>
      <c r="AH79" s="347">
        <f>'12'!P77</f>
        <v>0</v>
      </c>
      <c r="AI79" s="346">
        <v>0</v>
      </c>
      <c r="AJ79" s="347">
        <v>0</v>
      </c>
      <c r="AK79" s="346">
        <v>0</v>
      </c>
      <c r="AL79" s="165">
        <v>0</v>
      </c>
      <c r="AM79" s="346">
        <v>0</v>
      </c>
      <c r="AN79" s="158">
        <f t="shared" si="102"/>
        <v>0</v>
      </c>
      <c r="AO79" s="158">
        <f t="shared" si="103"/>
        <v>0.10611858</v>
      </c>
      <c r="AP79" s="158">
        <f t="shared" si="104"/>
        <v>0</v>
      </c>
      <c r="AQ79" s="158">
        <f t="shared" si="105"/>
        <v>0</v>
      </c>
      <c r="AR79" s="158">
        <f t="shared" si="106"/>
        <v>2.1000000000000001E-2</v>
      </c>
      <c r="AS79" s="158">
        <f t="shared" si="107"/>
        <v>0</v>
      </c>
      <c r="AT79" s="158">
        <f t="shared" si="108"/>
        <v>0</v>
      </c>
      <c r="AU79" s="158">
        <v>0</v>
      </c>
      <c r="AV79" s="158">
        <v>0</v>
      </c>
      <c r="AW79" s="158">
        <v>0</v>
      </c>
      <c r="AX79" s="158">
        <v>0</v>
      </c>
      <c r="AY79" s="158">
        <v>0</v>
      </c>
      <c r="AZ79" s="158">
        <v>0</v>
      </c>
      <c r="BA79" s="158">
        <v>0</v>
      </c>
      <c r="BB79" s="158">
        <v>0</v>
      </c>
      <c r="BC79" s="341">
        <f>'12'!D77</f>
        <v>0.10611858</v>
      </c>
      <c r="BD79" s="158">
        <v>0</v>
      </c>
      <c r="BE79" s="158">
        <v>0</v>
      </c>
      <c r="BF79" s="346">
        <v>2.1000000000000001E-2</v>
      </c>
      <c r="BG79" s="165">
        <v>0</v>
      </c>
      <c r="BH79" s="158">
        <v>0</v>
      </c>
      <c r="BI79" s="158">
        <v>0</v>
      </c>
      <c r="BJ79" s="158">
        <v>0</v>
      </c>
      <c r="BK79" s="158">
        <v>0</v>
      </c>
      <c r="BL79" s="158">
        <v>0</v>
      </c>
      <c r="BM79" s="346">
        <v>0</v>
      </c>
      <c r="BN79" s="158">
        <v>0</v>
      </c>
      <c r="BO79" s="158">
        <v>0</v>
      </c>
      <c r="BP79" s="158">
        <v>0</v>
      </c>
      <c r="BQ79" s="158">
        <f>'12'!Q77</f>
        <v>0</v>
      </c>
      <c r="BR79" s="158">
        <v>0</v>
      </c>
      <c r="BS79" s="158">
        <v>0</v>
      </c>
      <c r="BT79" s="158">
        <v>0</v>
      </c>
      <c r="BU79" s="158">
        <v>0</v>
      </c>
      <c r="BV79" s="158">
        <v>0</v>
      </c>
      <c r="BW79" s="158">
        <v>0</v>
      </c>
      <c r="BX79" s="333">
        <v>0</v>
      </c>
      <c r="BY79" s="158">
        <f t="shared" si="109"/>
        <v>-0.10611858</v>
      </c>
      <c r="BZ79" s="348"/>
      <c r="CA79" s="104" t="str">
        <f>'10'!T77</f>
        <v>Расходы согласно заключенного  договора на технологическое присоединение</v>
      </c>
      <c r="CB79" s="349"/>
    </row>
    <row r="80" spans="1:80" s="350" customFormat="1" ht="57.75" customHeight="1">
      <c r="A80" s="313" t="str">
        <f>'10'!A78</f>
        <v>1.1.1.1.48</v>
      </c>
      <c r="B80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80" s="313" t="str">
        <f>'10'!C78</f>
        <v>J_ets_112</v>
      </c>
      <c r="D80" s="345">
        <f t="shared" si="95"/>
        <v>0</v>
      </c>
      <c r="E80" s="346">
        <v>0</v>
      </c>
      <c r="F80" s="127">
        <f t="shared" si="96"/>
        <v>0</v>
      </c>
      <c r="G80" s="345">
        <f t="shared" si="97"/>
        <v>0</v>
      </c>
      <c r="H80" s="345">
        <f t="shared" si="98"/>
        <v>0</v>
      </c>
      <c r="I80" s="345">
        <f t="shared" si="99"/>
        <v>0</v>
      </c>
      <c r="J80" s="345">
        <f t="shared" si="100"/>
        <v>0</v>
      </c>
      <c r="K80" s="345">
        <f t="shared" si="101"/>
        <v>0</v>
      </c>
      <c r="L80" s="347">
        <v>0</v>
      </c>
      <c r="M80" s="346">
        <v>0</v>
      </c>
      <c r="N80" s="347">
        <v>0</v>
      </c>
      <c r="O80" s="346">
        <v>0</v>
      </c>
      <c r="P80" s="347">
        <v>0</v>
      </c>
      <c r="Q80" s="346">
        <v>0</v>
      </c>
      <c r="R80" s="347">
        <v>0</v>
      </c>
      <c r="S80" s="346">
        <v>0</v>
      </c>
      <c r="T80" s="347">
        <f>'12'!L78</f>
        <v>0</v>
      </c>
      <c r="U80" s="346">
        <v>0</v>
      </c>
      <c r="V80" s="347">
        <v>0</v>
      </c>
      <c r="W80" s="346">
        <v>0</v>
      </c>
      <c r="X80" s="165">
        <v>0</v>
      </c>
      <c r="Y80" s="346">
        <v>0</v>
      </c>
      <c r="Z80" s="346">
        <v>0</v>
      </c>
      <c r="AA80" s="347">
        <f>'12'!N78</f>
        <v>0</v>
      </c>
      <c r="AB80" s="346">
        <v>0</v>
      </c>
      <c r="AC80" s="347">
        <v>0</v>
      </c>
      <c r="AD80" s="346">
        <v>0</v>
      </c>
      <c r="AE80" s="347">
        <v>0</v>
      </c>
      <c r="AF80" s="346">
        <v>0</v>
      </c>
      <c r="AG80" s="346">
        <v>0</v>
      </c>
      <c r="AH80" s="347">
        <f>'12'!P78</f>
        <v>0</v>
      </c>
      <c r="AI80" s="346">
        <v>0</v>
      </c>
      <c r="AJ80" s="347">
        <v>0</v>
      </c>
      <c r="AK80" s="346">
        <v>0</v>
      </c>
      <c r="AL80" s="165">
        <v>0</v>
      </c>
      <c r="AM80" s="346">
        <v>0</v>
      </c>
      <c r="AN80" s="158">
        <f t="shared" si="102"/>
        <v>0</v>
      </c>
      <c r="AO80" s="158">
        <f t="shared" si="103"/>
        <v>7.5135220000000003E-2</v>
      </c>
      <c r="AP80" s="158">
        <f t="shared" si="104"/>
        <v>0</v>
      </c>
      <c r="AQ80" s="158">
        <f t="shared" si="105"/>
        <v>0</v>
      </c>
      <c r="AR80" s="158">
        <f t="shared" si="106"/>
        <v>3.1E-2</v>
      </c>
      <c r="AS80" s="158">
        <f t="shared" si="107"/>
        <v>0</v>
      </c>
      <c r="AT80" s="158">
        <f t="shared" si="108"/>
        <v>0</v>
      </c>
      <c r="AU80" s="158">
        <v>0</v>
      </c>
      <c r="AV80" s="158">
        <v>0</v>
      </c>
      <c r="AW80" s="158">
        <v>0</v>
      </c>
      <c r="AX80" s="158">
        <v>0</v>
      </c>
      <c r="AY80" s="158">
        <v>0</v>
      </c>
      <c r="AZ80" s="158">
        <v>0</v>
      </c>
      <c r="BA80" s="158">
        <v>0</v>
      </c>
      <c r="BB80" s="158">
        <v>0</v>
      </c>
      <c r="BC80" s="341">
        <v>0</v>
      </c>
      <c r="BD80" s="158">
        <v>0</v>
      </c>
      <c r="BE80" s="158">
        <v>0</v>
      </c>
      <c r="BF80" s="346">
        <v>0</v>
      </c>
      <c r="BG80" s="165">
        <v>0</v>
      </c>
      <c r="BH80" s="158">
        <v>0</v>
      </c>
      <c r="BI80" s="158">
        <v>0</v>
      </c>
      <c r="BJ80" s="341">
        <f>'12'!D78</f>
        <v>7.5135220000000003E-2</v>
      </c>
      <c r="BK80" s="158">
        <v>0</v>
      </c>
      <c r="BL80" s="158">
        <v>0</v>
      </c>
      <c r="BM80" s="346">
        <v>3.1E-2</v>
      </c>
      <c r="BN80" s="158">
        <v>0</v>
      </c>
      <c r="BO80" s="158">
        <v>0</v>
      </c>
      <c r="BP80" s="158">
        <v>0</v>
      </c>
      <c r="BQ80" s="158">
        <f>'12'!Q78</f>
        <v>0</v>
      </c>
      <c r="BR80" s="158">
        <v>0</v>
      </c>
      <c r="BS80" s="158">
        <v>0</v>
      </c>
      <c r="BT80" s="158">
        <v>0</v>
      </c>
      <c r="BU80" s="158">
        <v>0</v>
      </c>
      <c r="BV80" s="158">
        <v>0</v>
      </c>
      <c r="BW80" s="158">
        <v>0</v>
      </c>
      <c r="BX80" s="333">
        <v>0</v>
      </c>
      <c r="BY80" s="158">
        <f t="shared" si="109"/>
        <v>-7.5135220000000003E-2</v>
      </c>
      <c r="BZ80" s="348"/>
      <c r="CA80" s="104" t="str">
        <f>'10'!T78</f>
        <v>Расходы согласно заключенного  договора на технологическое присоединение</v>
      </c>
      <c r="CB80" s="349"/>
    </row>
    <row r="81" spans="1:80" s="350" customFormat="1" ht="61.5" customHeight="1">
      <c r="A81" s="313" t="str">
        <f>'10'!A79</f>
        <v>1.1.1.1.49</v>
      </c>
      <c r="B81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81" s="313" t="str">
        <f>'10'!C79</f>
        <v>J_ets_087</v>
      </c>
      <c r="D81" s="345">
        <f t="shared" si="95"/>
        <v>0</v>
      </c>
      <c r="E81" s="346">
        <v>0</v>
      </c>
      <c r="F81" s="127">
        <f t="shared" si="96"/>
        <v>0</v>
      </c>
      <c r="G81" s="345">
        <f t="shared" si="97"/>
        <v>0</v>
      </c>
      <c r="H81" s="345">
        <f t="shared" si="98"/>
        <v>0</v>
      </c>
      <c r="I81" s="345">
        <f t="shared" si="99"/>
        <v>0</v>
      </c>
      <c r="J81" s="345">
        <f t="shared" si="100"/>
        <v>0</v>
      </c>
      <c r="K81" s="345">
        <f t="shared" si="101"/>
        <v>0</v>
      </c>
      <c r="L81" s="347">
        <v>0</v>
      </c>
      <c r="M81" s="346">
        <v>0</v>
      </c>
      <c r="N81" s="347">
        <v>0</v>
      </c>
      <c r="O81" s="346">
        <v>0</v>
      </c>
      <c r="P81" s="347">
        <v>0</v>
      </c>
      <c r="Q81" s="346">
        <v>0</v>
      </c>
      <c r="R81" s="347">
        <v>0</v>
      </c>
      <c r="S81" s="346">
        <v>0</v>
      </c>
      <c r="T81" s="347">
        <f>'12'!L79</f>
        <v>0</v>
      </c>
      <c r="U81" s="346">
        <v>0</v>
      </c>
      <c r="V81" s="347">
        <v>0</v>
      </c>
      <c r="W81" s="346">
        <v>0</v>
      </c>
      <c r="X81" s="165">
        <v>0</v>
      </c>
      <c r="Y81" s="346">
        <v>0</v>
      </c>
      <c r="Z81" s="346">
        <v>0</v>
      </c>
      <c r="AA81" s="347">
        <f>'12'!N79</f>
        <v>0</v>
      </c>
      <c r="AB81" s="346">
        <v>0</v>
      </c>
      <c r="AC81" s="347">
        <v>0</v>
      </c>
      <c r="AD81" s="346">
        <v>0</v>
      </c>
      <c r="AE81" s="347">
        <v>0</v>
      </c>
      <c r="AF81" s="346">
        <v>0</v>
      </c>
      <c r="AG81" s="346">
        <v>0</v>
      </c>
      <c r="AH81" s="347">
        <f>'12'!P79</f>
        <v>0</v>
      </c>
      <c r="AI81" s="346">
        <v>0</v>
      </c>
      <c r="AJ81" s="347">
        <v>0</v>
      </c>
      <c r="AK81" s="346">
        <v>0</v>
      </c>
      <c r="AL81" s="165">
        <v>0</v>
      </c>
      <c r="AM81" s="346">
        <v>0</v>
      </c>
      <c r="AN81" s="158">
        <f t="shared" si="102"/>
        <v>0</v>
      </c>
      <c r="AO81" s="158">
        <f t="shared" si="103"/>
        <v>0.17337986999999999</v>
      </c>
      <c r="AP81" s="158">
        <f t="shared" si="104"/>
        <v>0</v>
      </c>
      <c r="AQ81" s="158">
        <f t="shared" si="105"/>
        <v>0</v>
      </c>
      <c r="AR81" s="158">
        <f t="shared" si="106"/>
        <v>0.11700000000000001</v>
      </c>
      <c r="AS81" s="158">
        <f t="shared" si="107"/>
        <v>0</v>
      </c>
      <c r="AT81" s="158">
        <f t="shared" si="108"/>
        <v>0</v>
      </c>
      <c r="AU81" s="158">
        <v>0</v>
      </c>
      <c r="AV81" s="158">
        <v>0</v>
      </c>
      <c r="AW81" s="158">
        <v>0</v>
      </c>
      <c r="AX81" s="158">
        <v>0</v>
      </c>
      <c r="AY81" s="158">
        <v>0</v>
      </c>
      <c r="AZ81" s="158">
        <v>0</v>
      </c>
      <c r="BA81" s="158">
        <v>0</v>
      </c>
      <c r="BB81" s="158">
        <v>0</v>
      </c>
      <c r="BC81" s="341">
        <f>'12'!D79</f>
        <v>0.17337986999999999</v>
      </c>
      <c r="BD81" s="158">
        <v>0</v>
      </c>
      <c r="BE81" s="158">
        <v>0</v>
      </c>
      <c r="BF81" s="346">
        <v>0.11700000000000001</v>
      </c>
      <c r="BG81" s="165">
        <v>0</v>
      </c>
      <c r="BH81" s="158">
        <v>0</v>
      </c>
      <c r="BI81" s="158">
        <v>0</v>
      </c>
      <c r="BJ81" s="158">
        <v>0</v>
      </c>
      <c r="BK81" s="158">
        <v>0</v>
      </c>
      <c r="BL81" s="158">
        <v>0</v>
      </c>
      <c r="BM81" s="346">
        <v>0</v>
      </c>
      <c r="BN81" s="158">
        <v>0</v>
      </c>
      <c r="BO81" s="158">
        <v>0</v>
      </c>
      <c r="BP81" s="158">
        <v>0</v>
      </c>
      <c r="BQ81" s="158">
        <f>'12'!Q79</f>
        <v>0</v>
      </c>
      <c r="BR81" s="158">
        <v>0</v>
      </c>
      <c r="BS81" s="158">
        <v>0</v>
      </c>
      <c r="BT81" s="158">
        <v>0</v>
      </c>
      <c r="BU81" s="158">
        <v>0</v>
      </c>
      <c r="BV81" s="158">
        <v>0</v>
      </c>
      <c r="BW81" s="158">
        <v>0</v>
      </c>
      <c r="BX81" s="333">
        <v>0</v>
      </c>
      <c r="BY81" s="158">
        <f t="shared" si="109"/>
        <v>-0.17337986999999999</v>
      </c>
      <c r="BZ81" s="348"/>
      <c r="CA81" s="104" t="str">
        <f>'10'!T79</f>
        <v>Расходы согласно заключенного  договора на технологическое присоединение</v>
      </c>
      <c r="CB81" s="349"/>
    </row>
    <row r="82" spans="1:80" s="350" customFormat="1" ht="65.45" customHeight="1">
      <c r="A82" s="313" t="str">
        <f>'10'!A80</f>
        <v>1.1.1.1.50</v>
      </c>
      <c r="B82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2" s="313" t="str">
        <f>'10'!C80</f>
        <v>J_ets_113</v>
      </c>
      <c r="D82" s="345">
        <f t="shared" ref="D82" si="110">F82</f>
        <v>0</v>
      </c>
      <c r="E82" s="346">
        <v>0</v>
      </c>
      <c r="F82" s="127">
        <f t="shared" ref="F82" si="111">M82+T82+AA82+AH82</f>
        <v>0</v>
      </c>
      <c r="G82" s="345">
        <f t="shared" ref="G82" si="112">N82+U82+AB82+AI82</f>
        <v>0</v>
      </c>
      <c r="H82" s="345">
        <f t="shared" ref="H82" si="113">O82+V82+AC82+AJ82</f>
        <v>0</v>
      </c>
      <c r="I82" s="345">
        <f t="shared" ref="I82" si="114">P82+W82+AD82+AK82</f>
        <v>0</v>
      </c>
      <c r="J82" s="345">
        <f t="shared" ref="J82" si="115">Q82+X82+AE82+AL82</f>
        <v>0</v>
      </c>
      <c r="K82" s="345">
        <f t="shared" ref="K82" si="116">R82+Y82+AF82+AM82</f>
        <v>0</v>
      </c>
      <c r="L82" s="347">
        <v>0</v>
      </c>
      <c r="M82" s="346">
        <v>0</v>
      </c>
      <c r="N82" s="347">
        <v>0</v>
      </c>
      <c r="O82" s="346">
        <v>0</v>
      </c>
      <c r="P82" s="347">
        <v>0</v>
      </c>
      <c r="Q82" s="346">
        <v>0</v>
      </c>
      <c r="R82" s="347">
        <v>0</v>
      </c>
      <c r="S82" s="346">
        <v>0</v>
      </c>
      <c r="T82" s="347">
        <f>'12'!L80</f>
        <v>0</v>
      </c>
      <c r="U82" s="346">
        <v>0</v>
      </c>
      <c r="V82" s="347">
        <v>0</v>
      </c>
      <c r="W82" s="346">
        <v>0</v>
      </c>
      <c r="X82" s="165">
        <v>0</v>
      </c>
      <c r="Y82" s="346">
        <v>0</v>
      </c>
      <c r="Z82" s="346">
        <v>0</v>
      </c>
      <c r="AA82" s="347">
        <f>'12'!N80</f>
        <v>0</v>
      </c>
      <c r="AB82" s="346">
        <v>0</v>
      </c>
      <c r="AC82" s="347">
        <v>0</v>
      </c>
      <c r="AD82" s="346">
        <v>0</v>
      </c>
      <c r="AE82" s="347">
        <v>0</v>
      </c>
      <c r="AF82" s="346">
        <v>0</v>
      </c>
      <c r="AG82" s="346">
        <v>0</v>
      </c>
      <c r="AH82" s="347">
        <f>'12'!P80</f>
        <v>0</v>
      </c>
      <c r="AI82" s="346">
        <v>0</v>
      </c>
      <c r="AJ82" s="347">
        <v>0</v>
      </c>
      <c r="AK82" s="346">
        <v>0</v>
      </c>
      <c r="AL82" s="165">
        <v>0</v>
      </c>
      <c r="AM82" s="346">
        <v>0</v>
      </c>
      <c r="AN82" s="158">
        <f t="shared" ref="AN82" si="117">AU82+BB82+BI82+BP82</f>
        <v>0</v>
      </c>
      <c r="AO82" s="158">
        <f t="shared" ref="AO82" si="118">AV82+BC82+BJ82+BQ82</f>
        <v>6.8380949999999996E-2</v>
      </c>
      <c r="AP82" s="158">
        <f t="shared" ref="AP82" si="119">AW82+BD82+BK82+BR82</f>
        <v>0</v>
      </c>
      <c r="AQ82" s="158">
        <f t="shared" ref="AQ82" si="120">AX82+BE82+BL82+BS82</f>
        <v>0</v>
      </c>
      <c r="AR82" s="158">
        <f t="shared" ref="AR82" si="121">AY82+BF82+BM82+BT82</f>
        <v>0.02</v>
      </c>
      <c r="AS82" s="158">
        <f t="shared" ref="AS82" si="122">AZ82+BG82+BN82+BU82</f>
        <v>0</v>
      </c>
      <c r="AT82" s="158">
        <f t="shared" ref="AT82" si="123">BA82+BH82+BO82+BV82</f>
        <v>0</v>
      </c>
      <c r="AU82" s="158">
        <v>0</v>
      </c>
      <c r="AV82" s="158">
        <v>0</v>
      </c>
      <c r="AW82" s="158">
        <v>0</v>
      </c>
      <c r="AX82" s="158">
        <v>0</v>
      </c>
      <c r="AY82" s="158">
        <v>0</v>
      </c>
      <c r="AZ82" s="158">
        <v>0</v>
      </c>
      <c r="BA82" s="158">
        <v>0</v>
      </c>
      <c r="BB82" s="158">
        <v>0</v>
      </c>
      <c r="BC82" s="341">
        <f>'12'!D80</f>
        <v>6.8380949999999996E-2</v>
      </c>
      <c r="BD82" s="158">
        <v>0</v>
      </c>
      <c r="BE82" s="158">
        <v>0</v>
      </c>
      <c r="BF82" s="346">
        <v>0.02</v>
      </c>
      <c r="BG82" s="165">
        <v>0</v>
      </c>
      <c r="BH82" s="158">
        <v>0</v>
      </c>
      <c r="BI82" s="158">
        <v>0</v>
      </c>
      <c r="BJ82" s="158">
        <v>0</v>
      </c>
      <c r="BK82" s="158">
        <v>0</v>
      </c>
      <c r="BL82" s="158">
        <v>0</v>
      </c>
      <c r="BM82" s="346">
        <v>0</v>
      </c>
      <c r="BN82" s="158">
        <v>0</v>
      </c>
      <c r="BO82" s="158">
        <v>0</v>
      </c>
      <c r="BP82" s="158">
        <v>0</v>
      </c>
      <c r="BQ82" s="158">
        <f>'12'!Q80</f>
        <v>0</v>
      </c>
      <c r="BR82" s="158">
        <v>0</v>
      </c>
      <c r="BS82" s="158">
        <v>0</v>
      </c>
      <c r="BT82" s="158">
        <v>0</v>
      </c>
      <c r="BU82" s="158">
        <v>0</v>
      </c>
      <c r="BV82" s="158">
        <v>0</v>
      </c>
      <c r="BW82" s="158">
        <v>0</v>
      </c>
      <c r="BX82" s="333">
        <v>0</v>
      </c>
      <c r="BY82" s="158">
        <f t="shared" ref="BY82" si="124">F82-AO82</f>
        <v>-6.8380949999999996E-2</v>
      </c>
      <c r="BZ82" s="348"/>
      <c r="CA82" s="104" t="str">
        <f>'10'!T80</f>
        <v>Расходы согласно заключенного  договора на технологическое присоединение</v>
      </c>
      <c r="CB82" s="349"/>
    </row>
    <row r="83" spans="1:80" s="350" customFormat="1" ht="65.45" customHeight="1">
      <c r="A83" s="313" t="str">
        <f>'10'!A81</f>
        <v>1.1.1.1.51</v>
      </c>
      <c r="B83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3" s="313" t="str">
        <f>'10'!C81</f>
        <v>J_ets_114</v>
      </c>
      <c r="D83" s="345">
        <f t="shared" ref="D83:D97" si="125">F83</f>
        <v>0</v>
      </c>
      <c r="E83" s="346">
        <v>0</v>
      </c>
      <c r="F83" s="127">
        <f t="shared" ref="F83:F97" si="126">M83+T83+AA83+AH83</f>
        <v>0</v>
      </c>
      <c r="G83" s="345">
        <f t="shared" ref="G83:G97" si="127">N83+U83+AB83+AI83</f>
        <v>0</v>
      </c>
      <c r="H83" s="345">
        <f t="shared" ref="H83:H97" si="128">O83+V83+AC83+AJ83</f>
        <v>0</v>
      </c>
      <c r="I83" s="345">
        <f t="shared" ref="I83:I97" si="129">P83+W83+AD83+AK83</f>
        <v>0</v>
      </c>
      <c r="J83" s="345">
        <f t="shared" ref="J83:J97" si="130">Q83+X83+AE83+AL83</f>
        <v>0</v>
      </c>
      <c r="K83" s="345">
        <f t="shared" ref="K83:K97" si="131">R83+Y83+AF83+AM83</f>
        <v>0</v>
      </c>
      <c r="L83" s="347">
        <v>0</v>
      </c>
      <c r="M83" s="346">
        <v>0</v>
      </c>
      <c r="N83" s="347">
        <v>0</v>
      </c>
      <c r="O83" s="346">
        <v>0</v>
      </c>
      <c r="P83" s="347">
        <v>0</v>
      </c>
      <c r="Q83" s="346">
        <v>0</v>
      </c>
      <c r="R83" s="347">
        <v>0</v>
      </c>
      <c r="S83" s="346">
        <v>0</v>
      </c>
      <c r="T83" s="347">
        <f>'12'!L81</f>
        <v>0</v>
      </c>
      <c r="U83" s="346">
        <v>0</v>
      </c>
      <c r="V83" s="347">
        <v>0</v>
      </c>
      <c r="W83" s="346">
        <v>0</v>
      </c>
      <c r="X83" s="165">
        <v>0</v>
      </c>
      <c r="Y83" s="346">
        <v>0</v>
      </c>
      <c r="Z83" s="346">
        <v>0</v>
      </c>
      <c r="AA83" s="347">
        <f>'12'!N81</f>
        <v>0</v>
      </c>
      <c r="AB83" s="346">
        <v>0</v>
      </c>
      <c r="AC83" s="347">
        <v>0</v>
      </c>
      <c r="AD83" s="346">
        <v>0</v>
      </c>
      <c r="AE83" s="347">
        <v>0</v>
      </c>
      <c r="AF83" s="346">
        <v>0</v>
      </c>
      <c r="AG83" s="346">
        <v>0</v>
      </c>
      <c r="AH83" s="347">
        <f>'12'!P81</f>
        <v>0</v>
      </c>
      <c r="AI83" s="346">
        <v>0</v>
      </c>
      <c r="AJ83" s="347">
        <v>0</v>
      </c>
      <c r="AK83" s="346">
        <v>0</v>
      </c>
      <c r="AL83" s="165">
        <v>0</v>
      </c>
      <c r="AM83" s="346">
        <v>0</v>
      </c>
      <c r="AN83" s="158">
        <f t="shared" ref="AN83:AN97" si="132">AU83+BB83+BI83+BP83</f>
        <v>0</v>
      </c>
      <c r="AO83" s="158">
        <f t="shared" ref="AO83:AO97" si="133">AV83+BC83+BJ83+BQ83</f>
        <v>0.19406000999999998</v>
      </c>
      <c r="AP83" s="158">
        <f t="shared" ref="AP83:AP97" si="134">AW83+BD83+BK83+BR83</f>
        <v>0</v>
      </c>
      <c r="AQ83" s="158">
        <f t="shared" ref="AQ83:AQ97" si="135">AX83+BE83+BL83+BS83</f>
        <v>0</v>
      </c>
      <c r="AR83" s="158">
        <f t="shared" ref="AR83:AR97" si="136">AY83+BF83+BM83+BT83</f>
        <v>0.112</v>
      </c>
      <c r="AS83" s="158">
        <f t="shared" ref="AS83:AS97" si="137">AZ83+BG83+BN83+BU83</f>
        <v>0</v>
      </c>
      <c r="AT83" s="158">
        <f t="shared" ref="AT83:AT97" si="138">BA83+BH83+BO83+BV83</f>
        <v>0</v>
      </c>
      <c r="AU83" s="158">
        <v>0</v>
      </c>
      <c r="AV83" s="158">
        <v>0</v>
      </c>
      <c r="AW83" s="158">
        <v>0</v>
      </c>
      <c r="AX83" s="158">
        <v>0</v>
      </c>
      <c r="AY83" s="158">
        <v>0</v>
      </c>
      <c r="AZ83" s="158">
        <v>0</v>
      </c>
      <c r="BA83" s="158">
        <v>0</v>
      </c>
      <c r="BB83" s="158">
        <v>0</v>
      </c>
      <c r="BC83" s="341">
        <v>0</v>
      </c>
      <c r="BD83" s="158">
        <v>0</v>
      </c>
      <c r="BE83" s="158">
        <v>0</v>
      </c>
      <c r="BF83" s="346">
        <v>0</v>
      </c>
      <c r="BG83" s="165">
        <v>0</v>
      </c>
      <c r="BH83" s="158">
        <v>0</v>
      </c>
      <c r="BI83" s="158">
        <v>0</v>
      </c>
      <c r="BJ83" s="158">
        <v>0</v>
      </c>
      <c r="BK83" s="158">
        <v>0</v>
      </c>
      <c r="BL83" s="158">
        <v>0</v>
      </c>
      <c r="BM83" s="346">
        <v>0</v>
      </c>
      <c r="BN83" s="158">
        <v>0</v>
      </c>
      <c r="BO83" s="158">
        <v>0</v>
      </c>
      <c r="BP83" s="158">
        <v>0</v>
      </c>
      <c r="BQ83" s="158">
        <f>'12'!D81</f>
        <v>0.19406000999999998</v>
      </c>
      <c r="BR83" s="158">
        <v>0</v>
      </c>
      <c r="BS83" s="158">
        <v>0</v>
      </c>
      <c r="BT83" s="158">
        <v>0.112</v>
      </c>
      <c r="BU83" s="158">
        <v>0</v>
      </c>
      <c r="BV83" s="158">
        <v>0</v>
      </c>
      <c r="BW83" s="158">
        <v>0</v>
      </c>
      <c r="BX83" s="333">
        <v>0</v>
      </c>
      <c r="BY83" s="158">
        <f t="shared" ref="BY83:BY97" si="139">F83-AO83</f>
        <v>-0.19406000999999998</v>
      </c>
      <c r="BZ83" s="348"/>
      <c r="CA83" s="104" t="str">
        <f>'10'!T81</f>
        <v>Расходы согласно заключенного  договора на технологическое присоединение</v>
      </c>
      <c r="CB83" s="349"/>
    </row>
    <row r="84" spans="1:80" s="350" customFormat="1" ht="65.45" customHeight="1">
      <c r="A84" s="313" t="str">
        <f>'10'!A82</f>
        <v>1.1.1.1.52</v>
      </c>
      <c r="B84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4" s="313" t="str">
        <f>'10'!C82</f>
        <v>J_ets_115</v>
      </c>
      <c r="D84" s="345">
        <f t="shared" si="125"/>
        <v>0</v>
      </c>
      <c r="E84" s="346">
        <v>0</v>
      </c>
      <c r="F84" s="127">
        <f t="shared" si="126"/>
        <v>0</v>
      </c>
      <c r="G84" s="345">
        <f t="shared" si="127"/>
        <v>0</v>
      </c>
      <c r="H84" s="345">
        <f t="shared" si="128"/>
        <v>0</v>
      </c>
      <c r="I84" s="345">
        <f t="shared" si="129"/>
        <v>0</v>
      </c>
      <c r="J84" s="345">
        <f t="shared" si="130"/>
        <v>0</v>
      </c>
      <c r="K84" s="345">
        <f t="shared" si="131"/>
        <v>0</v>
      </c>
      <c r="L84" s="347">
        <v>0</v>
      </c>
      <c r="M84" s="346">
        <v>0</v>
      </c>
      <c r="N84" s="347">
        <v>0</v>
      </c>
      <c r="O84" s="346">
        <v>0</v>
      </c>
      <c r="P84" s="347">
        <v>0</v>
      </c>
      <c r="Q84" s="346">
        <v>0</v>
      </c>
      <c r="R84" s="347">
        <v>0</v>
      </c>
      <c r="S84" s="346">
        <v>0</v>
      </c>
      <c r="T84" s="347">
        <f>'12'!L82</f>
        <v>0</v>
      </c>
      <c r="U84" s="346">
        <v>0</v>
      </c>
      <c r="V84" s="347">
        <v>0</v>
      </c>
      <c r="W84" s="346">
        <v>0</v>
      </c>
      <c r="X84" s="165">
        <v>0</v>
      </c>
      <c r="Y84" s="346">
        <v>0</v>
      </c>
      <c r="Z84" s="346">
        <v>0</v>
      </c>
      <c r="AA84" s="347">
        <f>'12'!N82</f>
        <v>0</v>
      </c>
      <c r="AB84" s="346">
        <v>0</v>
      </c>
      <c r="AC84" s="347">
        <v>0</v>
      </c>
      <c r="AD84" s="346">
        <v>0</v>
      </c>
      <c r="AE84" s="347">
        <v>0</v>
      </c>
      <c r="AF84" s="346">
        <v>0</v>
      </c>
      <c r="AG84" s="346">
        <v>0</v>
      </c>
      <c r="AH84" s="347">
        <f>'12'!P82</f>
        <v>0</v>
      </c>
      <c r="AI84" s="346">
        <v>0</v>
      </c>
      <c r="AJ84" s="347">
        <v>0</v>
      </c>
      <c r="AK84" s="346">
        <v>0</v>
      </c>
      <c r="AL84" s="165">
        <v>0</v>
      </c>
      <c r="AM84" s="346">
        <v>0</v>
      </c>
      <c r="AN84" s="158">
        <f t="shared" si="132"/>
        <v>0</v>
      </c>
      <c r="AO84" s="158">
        <f t="shared" si="133"/>
        <v>0.22182328000000001</v>
      </c>
      <c r="AP84" s="158">
        <f t="shared" si="134"/>
        <v>0</v>
      </c>
      <c r="AQ84" s="158">
        <f t="shared" si="135"/>
        <v>0</v>
      </c>
      <c r="AR84" s="158">
        <f t="shared" si="136"/>
        <v>0.189</v>
      </c>
      <c r="AS84" s="158">
        <f t="shared" si="137"/>
        <v>0</v>
      </c>
      <c r="AT84" s="158">
        <f t="shared" si="138"/>
        <v>0</v>
      </c>
      <c r="AU84" s="158">
        <v>0</v>
      </c>
      <c r="AV84" s="158">
        <v>0</v>
      </c>
      <c r="AW84" s="158">
        <v>0</v>
      </c>
      <c r="AX84" s="158">
        <v>0</v>
      </c>
      <c r="AY84" s="158">
        <v>0</v>
      </c>
      <c r="AZ84" s="158">
        <v>0</v>
      </c>
      <c r="BA84" s="158">
        <v>0</v>
      </c>
      <c r="BB84" s="158">
        <v>0</v>
      </c>
      <c r="BC84" s="341">
        <v>0</v>
      </c>
      <c r="BD84" s="158">
        <v>0</v>
      </c>
      <c r="BE84" s="158">
        <v>0</v>
      </c>
      <c r="BF84" s="346">
        <v>0</v>
      </c>
      <c r="BG84" s="165">
        <v>0</v>
      </c>
      <c r="BH84" s="158">
        <v>0</v>
      </c>
      <c r="BI84" s="158">
        <v>0</v>
      </c>
      <c r="BJ84" s="341">
        <f>'12'!D82</f>
        <v>0.22182328000000001</v>
      </c>
      <c r="BK84" s="158">
        <v>0</v>
      </c>
      <c r="BL84" s="158">
        <v>0</v>
      </c>
      <c r="BM84" s="346">
        <v>0.189</v>
      </c>
      <c r="BN84" s="158">
        <v>0</v>
      </c>
      <c r="BO84" s="158">
        <v>0</v>
      </c>
      <c r="BP84" s="158">
        <v>0</v>
      </c>
      <c r="BQ84" s="158">
        <f>'12'!Q82</f>
        <v>0</v>
      </c>
      <c r="BR84" s="158">
        <v>0</v>
      </c>
      <c r="BS84" s="158">
        <v>0</v>
      </c>
      <c r="BT84" s="158">
        <v>0</v>
      </c>
      <c r="BU84" s="158">
        <v>0</v>
      </c>
      <c r="BV84" s="158">
        <v>0</v>
      </c>
      <c r="BW84" s="158">
        <v>0</v>
      </c>
      <c r="BX84" s="333">
        <v>0</v>
      </c>
      <c r="BY84" s="158">
        <f t="shared" si="139"/>
        <v>-0.22182328000000001</v>
      </c>
      <c r="BZ84" s="348"/>
      <c r="CA84" s="104" t="str">
        <f>'10'!T82</f>
        <v>Расходы согласно заключенного  договора на технологическое присоединение</v>
      </c>
      <c r="CB84" s="349"/>
    </row>
    <row r="85" spans="1:80" s="350" customFormat="1" ht="65.45" customHeight="1">
      <c r="A85" s="313" t="str">
        <f>'10'!A83</f>
        <v>1.1.1.1.53</v>
      </c>
      <c r="B85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5" s="313" t="str">
        <f>'10'!C83</f>
        <v>J_ets_116</v>
      </c>
      <c r="D85" s="345">
        <f t="shared" si="125"/>
        <v>0</v>
      </c>
      <c r="E85" s="346">
        <v>0</v>
      </c>
      <c r="F85" s="127">
        <f t="shared" si="126"/>
        <v>0</v>
      </c>
      <c r="G85" s="345">
        <f t="shared" si="127"/>
        <v>0</v>
      </c>
      <c r="H85" s="345">
        <f t="shared" si="128"/>
        <v>0</v>
      </c>
      <c r="I85" s="345">
        <f t="shared" si="129"/>
        <v>0</v>
      </c>
      <c r="J85" s="345">
        <f t="shared" si="130"/>
        <v>0</v>
      </c>
      <c r="K85" s="345">
        <f t="shared" si="131"/>
        <v>0</v>
      </c>
      <c r="L85" s="347">
        <v>0</v>
      </c>
      <c r="M85" s="346">
        <v>0</v>
      </c>
      <c r="N85" s="347">
        <v>0</v>
      </c>
      <c r="O85" s="346">
        <v>0</v>
      </c>
      <c r="P85" s="347">
        <v>0</v>
      </c>
      <c r="Q85" s="346">
        <v>0</v>
      </c>
      <c r="R85" s="347">
        <v>0</v>
      </c>
      <c r="S85" s="346">
        <v>0</v>
      </c>
      <c r="T85" s="347">
        <f>'12'!L83</f>
        <v>0</v>
      </c>
      <c r="U85" s="346">
        <v>0</v>
      </c>
      <c r="V85" s="347">
        <v>0</v>
      </c>
      <c r="W85" s="346">
        <v>0</v>
      </c>
      <c r="X85" s="165">
        <v>0</v>
      </c>
      <c r="Y85" s="346">
        <v>0</v>
      </c>
      <c r="Z85" s="346">
        <v>0</v>
      </c>
      <c r="AA85" s="347">
        <f>'12'!N83</f>
        <v>0</v>
      </c>
      <c r="AB85" s="346">
        <v>0</v>
      </c>
      <c r="AC85" s="347">
        <v>0</v>
      </c>
      <c r="AD85" s="346">
        <v>0</v>
      </c>
      <c r="AE85" s="347">
        <v>0</v>
      </c>
      <c r="AF85" s="346">
        <v>0</v>
      </c>
      <c r="AG85" s="346">
        <v>0</v>
      </c>
      <c r="AH85" s="347">
        <f>'12'!P83</f>
        <v>0</v>
      </c>
      <c r="AI85" s="346">
        <v>0</v>
      </c>
      <c r="AJ85" s="347">
        <v>0</v>
      </c>
      <c r="AK85" s="346">
        <v>0</v>
      </c>
      <c r="AL85" s="165">
        <v>0</v>
      </c>
      <c r="AM85" s="346">
        <v>0</v>
      </c>
      <c r="AN85" s="158">
        <f t="shared" si="132"/>
        <v>0</v>
      </c>
      <c r="AO85" s="158">
        <f t="shared" si="133"/>
        <v>7.4984730000000013E-2</v>
      </c>
      <c r="AP85" s="158">
        <f t="shared" si="134"/>
        <v>0</v>
      </c>
      <c r="AQ85" s="158">
        <f t="shared" si="135"/>
        <v>0</v>
      </c>
      <c r="AR85" s="158">
        <f t="shared" si="136"/>
        <v>3.5999999999999997E-2</v>
      </c>
      <c r="AS85" s="158">
        <f t="shared" si="137"/>
        <v>0</v>
      </c>
      <c r="AT85" s="158">
        <f t="shared" si="138"/>
        <v>0</v>
      </c>
      <c r="AU85" s="158">
        <v>0</v>
      </c>
      <c r="AV85" s="158">
        <v>0</v>
      </c>
      <c r="AW85" s="158">
        <v>0</v>
      </c>
      <c r="AX85" s="158">
        <v>0</v>
      </c>
      <c r="AY85" s="158">
        <v>0</v>
      </c>
      <c r="AZ85" s="158">
        <v>0</v>
      </c>
      <c r="BA85" s="158">
        <v>0</v>
      </c>
      <c r="BB85" s="158">
        <v>0</v>
      </c>
      <c r="BC85" s="341">
        <v>0</v>
      </c>
      <c r="BD85" s="158">
        <v>0</v>
      </c>
      <c r="BE85" s="158">
        <v>0</v>
      </c>
      <c r="BF85" s="346">
        <v>0</v>
      </c>
      <c r="BG85" s="165">
        <v>0</v>
      </c>
      <c r="BH85" s="158">
        <v>0</v>
      </c>
      <c r="BI85" s="158">
        <v>0</v>
      </c>
      <c r="BJ85" s="341">
        <f>'12'!D83</f>
        <v>7.4984730000000013E-2</v>
      </c>
      <c r="BK85" s="158">
        <v>0</v>
      </c>
      <c r="BL85" s="158">
        <v>0</v>
      </c>
      <c r="BM85" s="346">
        <v>3.5999999999999997E-2</v>
      </c>
      <c r="BN85" s="158">
        <v>0</v>
      </c>
      <c r="BO85" s="158">
        <v>0</v>
      </c>
      <c r="BP85" s="158">
        <v>0</v>
      </c>
      <c r="BQ85" s="158">
        <f>'12'!Q83</f>
        <v>0</v>
      </c>
      <c r="BR85" s="158">
        <v>0</v>
      </c>
      <c r="BS85" s="158">
        <v>0</v>
      </c>
      <c r="BT85" s="158">
        <v>0</v>
      </c>
      <c r="BU85" s="158">
        <v>0</v>
      </c>
      <c r="BV85" s="158">
        <v>0</v>
      </c>
      <c r="BW85" s="158">
        <v>0</v>
      </c>
      <c r="BX85" s="333">
        <v>0</v>
      </c>
      <c r="BY85" s="158">
        <f t="shared" si="139"/>
        <v>-7.4984730000000013E-2</v>
      </c>
      <c r="BZ85" s="348"/>
      <c r="CA85" s="104" t="str">
        <f>'10'!T83</f>
        <v>Расходы согласно заключенного  договора на технологическое присоединение</v>
      </c>
      <c r="CB85" s="349"/>
    </row>
    <row r="86" spans="1:80" s="350" customFormat="1" ht="65.45" customHeight="1">
      <c r="A86" s="313" t="str">
        <f>'10'!A84</f>
        <v>1.1.1.1.54</v>
      </c>
      <c r="B86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6" s="313" t="str">
        <f>'10'!C84</f>
        <v>J_ets_117</v>
      </c>
      <c r="D86" s="345">
        <f t="shared" si="125"/>
        <v>0</v>
      </c>
      <c r="E86" s="346">
        <v>0</v>
      </c>
      <c r="F86" s="127">
        <f t="shared" si="126"/>
        <v>0</v>
      </c>
      <c r="G86" s="345">
        <f t="shared" si="127"/>
        <v>0</v>
      </c>
      <c r="H86" s="345">
        <f t="shared" si="128"/>
        <v>0</v>
      </c>
      <c r="I86" s="345">
        <f t="shared" si="129"/>
        <v>0</v>
      </c>
      <c r="J86" s="345">
        <f t="shared" si="130"/>
        <v>0</v>
      </c>
      <c r="K86" s="345">
        <f t="shared" si="131"/>
        <v>0</v>
      </c>
      <c r="L86" s="347">
        <v>0</v>
      </c>
      <c r="M86" s="346">
        <v>0</v>
      </c>
      <c r="N86" s="347">
        <v>0</v>
      </c>
      <c r="O86" s="346">
        <v>0</v>
      </c>
      <c r="P86" s="347">
        <v>0</v>
      </c>
      <c r="Q86" s="346">
        <v>0</v>
      </c>
      <c r="R86" s="347">
        <v>0</v>
      </c>
      <c r="S86" s="346">
        <v>0</v>
      </c>
      <c r="T86" s="347">
        <f>'12'!L84</f>
        <v>0</v>
      </c>
      <c r="U86" s="346">
        <v>0</v>
      </c>
      <c r="V86" s="347">
        <v>0</v>
      </c>
      <c r="W86" s="346">
        <v>0</v>
      </c>
      <c r="X86" s="165">
        <v>0</v>
      </c>
      <c r="Y86" s="346">
        <v>0</v>
      </c>
      <c r="Z86" s="346">
        <v>0</v>
      </c>
      <c r="AA86" s="347">
        <f>'12'!N84</f>
        <v>0</v>
      </c>
      <c r="AB86" s="346">
        <v>0</v>
      </c>
      <c r="AC86" s="347">
        <v>0</v>
      </c>
      <c r="AD86" s="346">
        <v>0</v>
      </c>
      <c r="AE86" s="347">
        <v>0</v>
      </c>
      <c r="AF86" s="346">
        <v>0</v>
      </c>
      <c r="AG86" s="346">
        <v>0</v>
      </c>
      <c r="AH86" s="347">
        <f>'12'!P84</f>
        <v>0</v>
      </c>
      <c r="AI86" s="346">
        <v>0</v>
      </c>
      <c r="AJ86" s="347">
        <v>0</v>
      </c>
      <c r="AK86" s="346">
        <v>0</v>
      </c>
      <c r="AL86" s="165">
        <v>0</v>
      </c>
      <c r="AM86" s="346">
        <v>0</v>
      </c>
      <c r="AN86" s="158">
        <f t="shared" si="132"/>
        <v>0</v>
      </c>
      <c r="AO86" s="158">
        <f t="shared" si="133"/>
        <v>0.11855591</v>
      </c>
      <c r="AP86" s="158">
        <f t="shared" si="134"/>
        <v>0</v>
      </c>
      <c r="AQ86" s="158">
        <f t="shared" si="135"/>
        <v>0</v>
      </c>
      <c r="AR86" s="158">
        <f t="shared" si="136"/>
        <v>7.8E-2</v>
      </c>
      <c r="AS86" s="158">
        <f t="shared" si="137"/>
        <v>0</v>
      </c>
      <c r="AT86" s="158">
        <f t="shared" si="138"/>
        <v>0</v>
      </c>
      <c r="AU86" s="158">
        <v>0</v>
      </c>
      <c r="AV86" s="158">
        <v>0</v>
      </c>
      <c r="AW86" s="158">
        <v>0</v>
      </c>
      <c r="AX86" s="158">
        <v>0</v>
      </c>
      <c r="AY86" s="158">
        <v>0</v>
      </c>
      <c r="AZ86" s="158">
        <v>0</v>
      </c>
      <c r="BA86" s="158">
        <v>0</v>
      </c>
      <c r="BB86" s="158">
        <v>0</v>
      </c>
      <c r="BC86" s="341">
        <v>0</v>
      </c>
      <c r="BD86" s="158">
        <v>0</v>
      </c>
      <c r="BE86" s="158">
        <v>0</v>
      </c>
      <c r="BF86" s="346">
        <v>0</v>
      </c>
      <c r="BG86" s="165">
        <v>0</v>
      </c>
      <c r="BH86" s="158">
        <v>0</v>
      </c>
      <c r="BI86" s="158">
        <v>0</v>
      </c>
      <c r="BJ86" s="158">
        <v>0</v>
      </c>
      <c r="BK86" s="158">
        <v>0</v>
      </c>
      <c r="BL86" s="158">
        <v>0</v>
      </c>
      <c r="BM86" s="346">
        <v>0</v>
      </c>
      <c r="BN86" s="158">
        <v>0</v>
      </c>
      <c r="BO86" s="158">
        <v>0</v>
      </c>
      <c r="BP86" s="158">
        <v>0</v>
      </c>
      <c r="BQ86" s="158">
        <f>'12'!D84</f>
        <v>0.11855591</v>
      </c>
      <c r="BR86" s="158">
        <v>0</v>
      </c>
      <c r="BS86" s="158">
        <v>0</v>
      </c>
      <c r="BT86" s="158">
        <v>7.8E-2</v>
      </c>
      <c r="BU86" s="158">
        <v>0</v>
      </c>
      <c r="BV86" s="158">
        <v>0</v>
      </c>
      <c r="BW86" s="158">
        <v>0</v>
      </c>
      <c r="BX86" s="333">
        <v>0</v>
      </c>
      <c r="BY86" s="158">
        <f t="shared" si="139"/>
        <v>-0.11855591</v>
      </c>
      <c r="BZ86" s="348"/>
      <c r="CA86" s="104" t="str">
        <f>'10'!T84</f>
        <v>Расходы согласно заключенного  договора на технологическое присоединение</v>
      </c>
      <c r="CB86" s="349"/>
    </row>
    <row r="87" spans="1:80" s="350" customFormat="1" ht="58.5" customHeight="1">
      <c r="A87" s="313" t="str">
        <f>'10'!A85</f>
        <v>1.1.1.1.55</v>
      </c>
      <c r="B87" s="314" t="str">
        <f>'10'!B85</f>
        <v>Строительство ВЛИ-0,22кВ-км, уст.опор.,РМ, Зубово-Полянский район, п. Парца., (Горохов Виталий Николаевич)</v>
      </c>
      <c r="C87" s="313" t="str">
        <f>'10'!C85</f>
        <v>J_ets_118</v>
      </c>
      <c r="D87" s="345">
        <f t="shared" si="125"/>
        <v>0</v>
      </c>
      <c r="E87" s="346">
        <v>0</v>
      </c>
      <c r="F87" s="127">
        <f t="shared" si="126"/>
        <v>0</v>
      </c>
      <c r="G87" s="345">
        <f t="shared" si="127"/>
        <v>0</v>
      </c>
      <c r="H87" s="345">
        <f t="shared" si="128"/>
        <v>0</v>
      </c>
      <c r="I87" s="345">
        <f t="shared" si="129"/>
        <v>0</v>
      </c>
      <c r="J87" s="345">
        <f t="shared" si="130"/>
        <v>0</v>
      </c>
      <c r="K87" s="345">
        <f t="shared" si="131"/>
        <v>0</v>
      </c>
      <c r="L87" s="347">
        <v>0</v>
      </c>
      <c r="M87" s="346">
        <v>0</v>
      </c>
      <c r="N87" s="347">
        <v>0</v>
      </c>
      <c r="O87" s="346">
        <v>0</v>
      </c>
      <c r="P87" s="347">
        <v>0</v>
      </c>
      <c r="Q87" s="346">
        <v>0</v>
      </c>
      <c r="R87" s="347">
        <v>0</v>
      </c>
      <c r="S87" s="346">
        <v>0</v>
      </c>
      <c r="T87" s="347">
        <f>'12'!L85</f>
        <v>0</v>
      </c>
      <c r="U87" s="346">
        <v>0</v>
      </c>
      <c r="V87" s="347">
        <v>0</v>
      </c>
      <c r="W87" s="346">
        <v>0</v>
      </c>
      <c r="X87" s="165">
        <v>0</v>
      </c>
      <c r="Y87" s="346">
        <v>0</v>
      </c>
      <c r="Z87" s="346">
        <v>0</v>
      </c>
      <c r="AA87" s="347">
        <f>'12'!N85</f>
        <v>0</v>
      </c>
      <c r="AB87" s="346">
        <v>0</v>
      </c>
      <c r="AC87" s="347">
        <v>0</v>
      </c>
      <c r="AD87" s="346">
        <v>0</v>
      </c>
      <c r="AE87" s="347">
        <v>0</v>
      </c>
      <c r="AF87" s="346">
        <v>0</v>
      </c>
      <c r="AG87" s="346">
        <v>0</v>
      </c>
      <c r="AH87" s="347">
        <f>'12'!P85</f>
        <v>0</v>
      </c>
      <c r="AI87" s="346">
        <v>0</v>
      </c>
      <c r="AJ87" s="347">
        <v>0</v>
      </c>
      <c r="AK87" s="346">
        <v>0</v>
      </c>
      <c r="AL87" s="165">
        <v>0</v>
      </c>
      <c r="AM87" s="346">
        <v>0</v>
      </c>
      <c r="AN87" s="158">
        <f t="shared" si="132"/>
        <v>0</v>
      </c>
      <c r="AO87" s="158">
        <f t="shared" si="133"/>
        <v>0.16502384</v>
      </c>
      <c r="AP87" s="158">
        <f t="shared" si="134"/>
        <v>0</v>
      </c>
      <c r="AQ87" s="158">
        <f t="shared" si="135"/>
        <v>0</v>
      </c>
      <c r="AR87" s="158">
        <f t="shared" si="136"/>
        <v>0.1555</v>
      </c>
      <c r="AS87" s="158">
        <f t="shared" si="137"/>
        <v>0</v>
      </c>
      <c r="AT87" s="158">
        <f t="shared" si="138"/>
        <v>0</v>
      </c>
      <c r="AU87" s="158">
        <v>0</v>
      </c>
      <c r="AV87" s="158">
        <v>0</v>
      </c>
      <c r="AW87" s="158">
        <v>0</v>
      </c>
      <c r="AX87" s="158">
        <v>0</v>
      </c>
      <c r="AY87" s="158">
        <v>0</v>
      </c>
      <c r="AZ87" s="158">
        <v>0</v>
      </c>
      <c r="BA87" s="158">
        <v>0</v>
      </c>
      <c r="BB87" s="158">
        <v>0</v>
      </c>
      <c r="BC87" s="341">
        <v>0</v>
      </c>
      <c r="BD87" s="158">
        <v>0</v>
      </c>
      <c r="BE87" s="158">
        <v>0</v>
      </c>
      <c r="BF87" s="346">
        <v>0</v>
      </c>
      <c r="BG87" s="165">
        <v>0</v>
      </c>
      <c r="BH87" s="158">
        <v>0</v>
      </c>
      <c r="BI87" s="158">
        <v>0</v>
      </c>
      <c r="BJ87" s="158">
        <v>0</v>
      </c>
      <c r="BK87" s="158">
        <v>0</v>
      </c>
      <c r="BL87" s="158">
        <v>0</v>
      </c>
      <c r="BM87" s="346">
        <v>0</v>
      </c>
      <c r="BN87" s="158">
        <v>0</v>
      </c>
      <c r="BO87" s="158">
        <v>0</v>
      </c>
      <c r="BP87" s="158">
        <v>0</v>
      </c>
      <c r="BQ87" s="158">
        <f>'12'!D85</f>
        <v>0.16502384</v>
      </c>
      <c r="BR87" s="158">
        <v>0</v>
      </c>
      <c r="BS87" s="158">
        <v>0</v>
      </c>
      <c r="BT87" s="158">
        <v>0.1555</v>
      </c>
      <c r="BU87" s="158">
        <v>0</v>
      </c>
      <c r="BV87" s="158">
        <v>0</v>
      </c>
      <c r="BW87" s="158">
        <v>0</v>
      </c>
      <c r="BX87" s="333">
        <v>0</v>
      </c>
      <c r="BY87" s="158">
        <f t="shared" si="139"/>
        <v>-0.16502384</v>
      </c>
      <c r="BZ87" s="348"/>
      <c r="CA87" s="104" t="str">
        <f>'10'!T85</f>
        <v>Расходы согласно заключенного  договора на технологическое присоединение</v>
      </c>
      <c r="CB87" s="349"/>
    </row>
    <row r="88" spans="1:80" s="350" customFormat="1" ht="65.45" customHeight="1">
      <c r="A88" s="313" t="str">
        <f>'10'!A86</f>
        <v>1.1.1.1.56</v>
      </c>
      <c r="B88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8" s="313" t="str">
        <f>'10'!C86</f>
        <v>J_ets_119</v>
      </c>
      <c r="D88" s="345">
        <f t="shared" si="125"/>
        <v>0</v>
      </c>
      <c r="E88" s="346">
        <v>0</v>
      </c>
      <c r="F88" s="127">
        <f t="shared" si="126"/>
        <v>0</v>
      </c>
      <c r="G88" s="345">
        <f t="shared" si="127"/>
        <v>0</v>
      </c>
      <c r="H88" s="345">
        <f t="shared" si="128"/>
        <v>0</v>
      </c>
      <c r="I88" s="345">
        <f t="shared" si="129"/>
        <v>0</v>
      </c>
      <c r="J88" s="345">
        <f t="shared" si="130"/>
        <v>0</v>
      </c>
      <c r="K88" s="345">
        <f t="shared" si="131"/>
        <v>0</v>
      </c>
      <c r="L88" s="347">
        <v>0</v>
      </c>
      <c r="M88" s="346">
        <v>0</v>
      </c>
      <c r="N88" s="347">
        <v>0</v>
      </c>
      <c r="O88" s="346">
        <v>0</v>
      </c>
      <c r="P88" s="347">
        <v>0</v>
      </c>
      <c r="Q88" s="346">
        <v>0</v>
      </c>
      <c r="R88" s="347">
        <v>0</v>
      </c>
      <c r="S88" s="346">
        <v>0</v>
      </c>
      <c r="T88" s="347">
        <f>'12'!L86</f>
        <v>0</v>
      </c>
      <c r="U88" s="346">
        <v>0</v>
      </c>
      <c r="V88" s="347">
        <v>0</v>
      </c>
      <c r="W88" s="346">
        <v>0</v>
      </c>
      <c r="X88" s="165">
        <v>0</v>
      </c>
      <c r="Y88" s="346">
        <v>0</v>
      </c>
      <c r="Z88" s="346">
        <v>0</v>
      </c>
      <c r="AA88" s="347">
        <f>'12'!N86</f>
        <v>0</v>
      </c>
      <c r="AB88" s="346">
        <v>0</v>
      </c>
      <c r="AC88" s="347">
        <v>0</v>
      </c>
      <c r="AD88" s="346">
        <v>0</v>
      </c>
      <c r="AE88" s="347">
        <v>0</v>
      </c>
      <c r="AF88" s="346">
        <v>0</v>
      </c>
      <c r="AG88" s="346">
        <v>0</v>
      </c>
      <c r="AH88" s="347">
        <f>'12'!P86</f>
        <v>0</v>
      </c>
      <c r="AI88" s="346">
        <v>0</v>
      </c>
      <c r="AJ88" s="347">
        <v>0</v>
      </c>
      <c r="AK88" s="346">
        <v>0</v>
      </c>
      <c r="AL88" s="165">
        <v>0</v>
      </c>
      <c r="AM88" s="346">
        <v>0</v>
      </c>
      <c r="AN88" s="158">
        <f t="shared" si="132"/>
        <v>0</v>
      </c>
      <c r="AO88" s="158">
        <f t="shared" si="133"/>
        <v>8.3834260000000008E-2</v>
      </c>
      <c r="AP88" s="158">
        <f t="shared" si="134"/>
        <v>0</v>
      </c>
      <c r="AQ88" s="158">
        <f t="shared" si="135"/>
        <v>0</v>
      </c>
      <c r="AR88" s="158">
        <f t="shared" si="136"/>
        <v>6.25E-2</v>
      </c>
      <c r="AS88" s="158">
        <f t="shared" si="137"/>
        <v>0</v>
      </c>
      <c r="AT88" s="158">
        <f t="shared" si="138"/>
        <v>0</v>
      </c>
      <c r="AU88" s="158">
        <v>0</v>
      </c>
      <c r="AV88" s="158">
        <v>0</v>
      </c>
      <c r="AW88" s="158">
        <v>0</v>
      </c>
      <c r="AX88" s="158">
        <v>0</v>
      </c>
      <c r="AY88" s="158">
        <v>0</v>
      </c>
      <c r="AZ88" s="158">
        <v>0</v>
      </c>
      <c r="BA88" s="158">
        <v>0</v>
      </c>
      <c r="BB88" s="158">
        <v>0</v>
      </c>
      <c r="BC88" s="341">
        <v>0</v>
      </c>
      <c r="BD88" s="158">
        <v>0</v>
      </c>
      <c r="BE88" s="158">
        <v>0</v>
      </c>
      <c r="BF88" s="346">
        <v>0</v>
      </c>
      <c r="BG88" s="165">
        <v>0</v>
      </c>
      <c r="BH88" s="158">
        <v>0</v>
      </c>
      <c r="BI88" s="158">
        <v>0</v>
      </c>
      <c r="BJ88" s="158">
        <v>0</v>
      </c>
      <c r="BK88" s="158">
        <v>0</v>
      </c>
      <c r="BL88" s="158">
        <v>0</v>
      </c>
      <c r="BM88" s="346">
        <v>0</v>
      </c>
      <c r="BN88" s="158">
        <v>0</v>
      </c>
      <c r="BO88" s="158">
        <v>0</v>
      </c>
      <c r="BP88" s="158">
        <v>0</v>
      </c>
      <c r="BQ88" s="158">
        <f>'12'!D86</f>
        <v>8.3834260000000008E-2</v>
      </c>
      <c r="BR88" s="158">
        <v>0</v>
      </c>
      <c r="BS88" s="158">
        <v>0</v>
      </c>
      <c r="BT88" s="158">
        <v>6.25E-2</v>
      </c>
      <c r="BU88" s="158">
        <v>0</v>
      </c>
      <c r="BV88" s="158">
        <v>0</v>
      </c>
      <c r="BW88" s="158">
        <v>0</v>
      </c>
      <c r="BX88" s="333">
        <v>0</v>
      </c>
      <c r="BY88" s="158">
        <f t="shared" si="139"/>
        <v>-8.3834260000000008E-2</v>
      </c>
      <c r="BZ88" s="348"/>
      <c r="CA88" s="104" t="str">
        <f>'10'!T86</f>
        <v>Расходы согласно заключенного  договора на технологическое присоединение</v>
      </c>
      <c r="CB88" s="349"/>
    </row>
    <row r="89" spans="1:80" s="350" customFormat="1" ht="65.45" customHeight="1">
      <c r="A89" s="313" t="str">
        <f>'10'!A87</f>
        <v>1.1.1.1.57</v>
      </c>
      <c r="B89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9" s="313" t="str">
        <f>'10'!C87</f>
        <v>J_ets_120</v>
      </c>
      <c r="D89" s="345">
        <f t="shared" si="125"/>
        <v>0</v>
      </c>
      <c r="E89" s="346">
        <v>0</v>
      </c>
      <c r="F89" s="127">
        <f t="shared" si="126"/>
        <v>0</v>
      </c>
      <c r="G89" s="345">
        <f t="shared" si="127"/>
        <v>0</v>
      </c>
      <c r="H89" s="345">
        <f t="shared" si="128"/>
        <v>0</v>
      </c>
      <c r="I89" s="345">
        <f t="shared" si="129"/>
        <v>0</v>
      </c>
      <c r="J89" s="345">
        <f t="shared" si="130"/>
        <v>0</v>
      </c>
      <c r="K89" s="345">
        <f t="shared" si="131"/>
        <v>0</v>
      </c>
      <c r="L89" s="347">
        <v>0</v>
      </c>
      <c r="M89" s="346">
        <v>0</v>
      </c>
      <c r="N89" s="347">
        <v>0</v>
      </c>
      <c r="O89" s="346">
        <v>0</v>
      </c>
      <c r="P89" s="347">
        <v>0</v>
      </c>
      <c r="Q89" s="346">
        <v>0</v>
      </c>
      <c r="R89" s="347">
        <v>0</v>
      </c>
      <c r="S89" s="346">
        <v>0</v>
      </c>
      <c r="T89" s="347">
        <f>'12'!L87</f>
        <v>0</v>
      </c>
      <c r="U89" s="346">
        <v>0</v>
      </c>
      <c r="V89" s="347">
        <v>0</v>
      </c>
      <c r="W89" s="346">
        <v>0</v>
      </c>
      <c r="X89" s="165">
        <v>0</v>
      </c>
      <c r="Y89" s="346">
        <v>0</v>
      </c>
      <c r="Z89" s="346">
        <v>0</v>
      </c>
      <c r="AA89" s="347">
        <f>'12'!N87</f>
        <v>0</v>
      </c>
      <c r="AB89" s="346">
        <v>0</v>
      </c>
      <c r="AC89" s="347">
        <v>0</v>
      </c>
      <c r="AD89" s="346">
        <v>0</v>
      </c>
      <c r="AE89" s="347">
        <v>0</v>
      </c>
      <c r="AF89" s="346">
        <v>0</v>
      </c>
      <c r="AG89" s="346">
        <v>0</v>
      </c>
      <c r="AH89" s="347">
        <f>'12'!P87</f>
        <v>0</v>
      </c>
      <c r="AI89" s="346">
        <v>0</v>
      </c>
      <c r="AJ89" s="347">
        <v>0</v>
      </c>
      <c r="AK89" s="346">
        <v>0</v>
      </c>
      <c r="AL89" s="165">
        <v>0</v>
      </c>
      <c r="AM89" s="346">
        <v>0</v>
      </c>
      <c r="AN89" s="158">
        <f t="shared" si="132"/>
        <v>0</v>
      </c>
      <c r="AO89" s="158">
        <f t="shared" si="133"/>
        <v>6.7525489999999994E-2</v>
      </c>
      <c r="AP89" s="158">
        <f t="shared" si="134"/>
        <v>0</v>
      </c>
      <c r="AQ89" s="158">
        <f t="shared" si="135"/>
        <v>0</v>
      </c>
      <c r="AR89" s="158">
        <f t="shared" si="136"/>
        <v>1.8499999999999999E-2</v>
      </c>
      <c r="AS89" s="158">
        <f t="shared" si="137"/>
        <v>0</v>
      </c>
      <c r="AT89" s="158">
        <f t="shared" si="138"/>
        <v>0</v>
      </c>
      <c r="AU89" s="158">
        <v>0</v>
      </c>
      <c r="AV89" s="158">
        <v>0</v>
      </c>
      <c r="AW89" s="158">
        <v>0</v>
      </c>
      <c r="AX89" s="158">
        <v>0</v>
      </c>
      <c r="AY89" s="158">
        <v>0</v>
      </c>
      <c r="AZ89" s="158">
        <v>0</v>
      </c>
      <c r="BA89" s="158">
        <v>0</v>
      </c>
      <c r="BB89" s="158">
        <v>0</v>
      </c>
      <c r="BC89" s="341">
        <v>0</v>
      </c>
      <c r="BD89" s="158">
        <v>0</v>
      </c>
      <c r="BE89" s="158">
        <v>0</v>
      </c>
      <c r="BF89" s="346">
        <v>0</v>
      </c>
      <c r="BG89" s="165">
        <v>0</v>
      </c>
      <c r="BH89" s="158">
        <v>0</v>
      </c>
      <c r="BI89" s="158">
        <v>0</v>
      </c>
      <c r="BJ89" s="341">
        <f>'12'!D87</f>
        <v>6.7525489999999994E-2</v>
      </c>
      <c r="BK89" s="158">
        <v>0</v>
      </c>
      <c r="BL89" s="158">
        <v>0</v>
      </c>
      <c r="BM89" s="346">
        <v>1.8499999999999999E-2</v>
      </c>
      <c r="BN89" s="158">
        <v>0</v>
      </c>
      <c r="BO89" s="158">
        <v>0</v>
      </c>
      <c r="BP89" s="158">
        <v>0</v>
      </c>
      <c r="BQ89" s="158">
        <f>'12'!Q87</f>
        <v>0</v>
      </c>
      <c r="BR89" s="158">
        <v>0</v>
      </c>
      <c r="BS89" s="158">
        <v>0</v>
      </c>
      <c r="BT89" s="158">
        <v>0</v>
      </c>
      <c r="BU89" s="158">
        <v>0</v>
      </c>
      <c r="BV89" s="158">
        <v>0</v>
      </c>
      <c r="BW89" s="158">
        <v>0</v>
      </c>
      <c r="BX89" s="333">
        <v>0</v>
      </c>
      <c r="BY89" s="158">
        <f t="shared" si="139"/>
        <v>-6.7525489999999994E-2</v>
      </c>
      <c r="BZ89" s="348"/>
      <c r="CA89" s="104" t="str">
        <f>'10'!T87</f>
        <v>Расходы согласно заключенного  договора на технологическое присоединение</v>
      </c>
      <c r="CB89" s="349"/>
    </row>
    <row r="90" spans="1:80" s="350" customFormat="1" ht="65.45" customHeight="1">
      <c r="A90" s="313" t="str">
        <f>'10'!A88</f>
        <v>1.1.1.1.58</v>
      </c>
      <c r="B90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90" s="313" t="str">
        <f>'10'!C88</f>
        <v>J_ets_121</v>
      </c>
      <c r="D90" s="345">
        <f t="shared" si="125"/>
        <v>0</v>
      </c>
      <c r="E90" s="346">
        <v>0</v>
      </c>
      <c r="F90" s="127">
        <f t="shared" si="126"/>
        <v>0</v>
      </c>
      <c r="G90" s="345">
        <f t="shared" si="127"/>
        <v>0</v>
      </c>
      <c r="H90" s="345">
        <f t="shared" si="128"/>
        <v>0</v>
      </c>
      <c r="I90" s="345">
        <f t="shared" si="129"/>
        <v>0</v>
      </c>
      <c r="J90" s="345">
        <f t="shared" si="130"/>
        <v>0</v>
      </c>
      <c r="K90" s="345">
        <f t="shared" si="131"/>
        <v>0</v>
      </c>
      <c r="L90" s="347">
        <v>0</v>
      </c>
      <c r="M90" s="346">
        <v>0</v>
      </c>
      <c r="N90" s="347">
        <v>0</v>
      </c>
      <c r="O90" s="346">
        <v>0</v>
      </c>
      <c r="P90" s="347">
        <v>0</v>
      </c>
      <c r="Q90" s="346">
        <v>0</v>
      </c>
      <c r="R90" s="347">
        <v>0</v>
      </c>
      <c r="S90" s="346">
        <v>0</v>
      </c>
      <c r="T90" s="347">
        <f>'12'!L88</f>
        <v>0</v>
      </c>
      <c r="U90" s="346">
        <v>0</v>
      </c>
      <c r="V90" s="347">
        <v>0</v>
      </c>
      <c r="W90" s="346">
        <v>0</v>
      </c>
      <c r="X90" s="165">
        <v>0</v>
      </c>
      <c r="Y90" s="346">
        <v>0</v>
      </c>
      <c r="Z90" s="346">
        <v>0</v>
      </c>
      <c r="AA90" s="347">
        <f>'12'!N88</f>
        <v>0</v>
      </c>
      <c r="AB90" s="346">
        <v>0</v>
      </c>
      <c r="AC90" s="347">
        <v>0</v>
      </c>
      <c r="AD90" s="346">
        <v>0</v>
      </c>
      <c r="AE90" s="347">
        <v>0</v>
      </c>
      <c r="AF90" s="346">
        <v>0</v>
      </c>
      <c r="AG90" s="346">
        <v>0</v>
      </c>
      <c r="AH90" s="347">
        <f>'12'!P88</f>
        <v>0</v>
      </c>
      <c r="AI90" s="346">
        <v>0</v>
      </c>
      <c r="AJ90" s="347">
        <v>0</v>
      </c>
      <c r="AK90" s="346">
        <v>0</v>
      </c>
      <c r="AL90" s="165">
        <v>0</v>
      </c>
      <c r="AM90" s="346">
        <v>0</v>
      </c>
      <c r="AN90" s="158">
        <f t="shared" si="132"/>
        <v>0</v>
      </c>
      <c r="AO90" s="158">
        <f t="shared" si="133"/>
        <v>0.10981254</v>
      </c>
      <c r="AP90" s="158">
        <f t="shared" si="134"/>
        <v>0</v>
      </c>
      <c r="AQ90" s="158">
        <f t="shared" si="135"/>
        <v>0</v>
      </c>
      <c r="AR90" s="158">
        <f t="shared" si="136"/>
        <v>0.05</v>
      </c>
      <c r="AS90" s="158">
        <f t="shared" si="137"/>
        <v>0</v>
      </c>
      <c r="AT90" s="158">
        <f t="shared" si="138"/>
        <v>0</v>
      </c>
      <c r="AU90" s="158">
        <v>0</v>
      </c>
      <c r="AV90" s="158">
        <v>0</v>
      </c>
      <c r="AW90" s="158">
        <v>0</v>
      </c>
      <c r="AX90" s="158">
        <v>0</v>
      </c>
      <c r="AY90" s="158">
        <v>0</v>
      </c>
      <c r="AZ90" s="158">
        <v>0</v>
      </c>
      <c r="BA90" s="158">
        <v>0</v>
      </c>
      <c r="BB90" s="158">
        <v>0</v>
      </c>
      <c r="BC90" s="341">
        <v>0</v>
      </c>
      <c r="BD90" s="158">
        <v>0</v>
      </c>
      <c r="BE90" s="158">
        <v>0</v>
      </c>
      <c r="BF90" s="346">
        <v>0</v>
      </c>
      <c r="BG90" s="165">
        <v>0</v>
      </c>
      <c r="BH90" s="158">
        <v>0</v>
      </c>
      <c r="BI90" s="158">
        <v>0</v>
      </c>
      <c r="BJ90" s="341">
        <f>'12'!D88</f>
        <v>0.10981254</v>
      </c>
      <c r="BK90" s="158">
        <v>0</v>
      </c>
      <c r="BL90" s="158">
        <v>0</v>
      </c>
      <c r="BM90" s="346">
        <v>0.05</v>
      </c>
      <c r="BN90" s="158">
        <v>0</v>
      </c>
      <c r="BO90" s="158">
        <v>0</v>
      </c>
      <c r="BP90" s="158">
        <v>0</v>
      </c>
      <c r="BQ90" s="158">
        <f>'12'!Q88</f>
        <v>0</v>
      </c>
      <c r="BR90" s="158">
        <v>0</v>
      </c>
      <c r="BS90" s="158">
        <v>0</v>
      </c>
      <c r="BT90" s="158">
        <v>0</v>
      </c>
      <c r="BU90" s="158">
        <v>0</v>
      </c>
      <c r="BV90" s="158">
        <v>0</v>
      </c>
      <c r="BW90" s="158">
        <v>0</v>
      </c>
      <c r="BX90" s="333">
        <v>0</v>
      </c>
      <c r="BY90" s="158">
        <f t="shared" si="139"/>
        <v>-0.10981254</v>
      </c>
      <c r="BZ90" s="348"/>
      <c r="CA90" s="104" t="str">
        <f>'10'!T88</f>
        <v>Расходы согласно заключенного  договора на технологическое присоединение</v>
      </c>
      <c r="CB90" s="349"/>
    </row>
    <row r="91" spans="1:80" s="350" customFormat="1" ht="65.45" customHeight="1">
      <c r="A91" s="313" t="str">
        <f>'10'!A89</f>
        <v>1.1.1.1.59</v>
      </c>
      <c r="B91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91" s="313" t="str">
        <f>'10'!C89</f>
        <v>J_ets_122</v>
      </c>
      <c r="D91" s="345">
        <f t="shared" si="125"/>
        <v>0</v>
      </c>
      <c r="E91" s="346">
        <v>0</v>
      </c>
      <c r="F91" s="127">
        <f t="shared" si="126"/>
        <v>0</v>
      </c>
      <c r="G91" s="345">
        <f t="shared" si="127"/>
        <v>0</v>
      </c>
      <c r="H91" s="345">
        <f t="shared" si="128"/>
        <v>0</v>
      </c>
      <c r="I91" s="345">
        <f t="shared" si="129"/>
        <v>0</v>
      </c>
      <c r="J91" s="345">
        <f t="shared" si="130"/>
        <v>0</v>
      </c>
      <c r="K91" s="345">
        <f t="shared" si="131"/>
        <v>0</v>
      </c>
      <c r="L91" s="347">
        <v>0</v>
      </c>
      <c r="M91" s="346">
        <v>0</v>
      </c>
      <c r="N91" s="347">
        <v>0</v>
      </c>
      <c r="O91" s="346">
        <v>0</v>
      </c>
      <c r="P91" s="347">
        <v>0</v>
      </c>
      <c r="Q91" s="346">
        <v>0</v>
      </c>
      <c r="R91" s="347">
        <v>0</v>
      </c>
      <c r="S91" s="346">
        <v>0</v>
      </c>
      <c r="T91" s="347">
        <f>'12'!L89</f>
        <v>0</v>
      </c>
      <c r="U91" s="346">
        <v>0</v>
      </c>
      <c r="V91" s="347">
        <v>0</v>
      </c>
      <c r="W91" s="346">
        <v>0</v>
      </c>
      <c r="X91" s="165">
        <v>0</v>
      </c>
      <c r="Y91" s="346">
        <v>0</v>
      </c>
      <c r="Z91" s="346">
        <v>0</v>
      </c>
      <c r="AA91" s="347">
        <f>'12'!N89</f>
        <v>0</v>
      </c>
      <c r="AB91" s="346">
        <v>0</v>
      </c>
      <c r="AC91" s="347">
        <v>0</v>
      </c>
      <c r="AD91" s="346">
        <v>0</v>
      </c>
      <c r="AE91" s="347">
        <v>0</v>
      </c>
      <c r="AF91" s="346">
        <v>0</v>
      </c>
      <c r="AG91" s="346">
        <v>0</v>
      </c>
      <c r="AH91" s="347">
        <f>'12'!P89</f>
        <v>0</v>
      </c>
      <c r="AI91" s="346">
        <v>0</v>
      </c>
      <c r="AJ91" s="347">
        <v>0</v>
      </c>
      <c r="AK91" s="346">
        <v>0</v>
      </c>
      <c r="AL91" s="165">
        <v>0</v>
      </c>
      <c r="AM91" s="346">
        <v>0</v>
      </c>
      <c r="AN91" s="158">
        <f t="shared" si="132"/>
        <v>0</v>
      </c>
      <c r="AO91" s="158">
        <f t="shared" si="133"/>
        <v>8.3915889999999993E-2</v>
      </c>
      <c r="AP91" s="158">
        <f t="shared" si="134"/>
        <v>0</v>
      </c>
      <c r="AQ91" s="158">
        <f t="shared" si="135"/>
        <v>0</v>
      </c>
      <c r="AR91" s="158">
        <f t="shared" si="136"/>
        <v>1.6500000000000001E-2</v>
      </c>
      <c r="AS91" s="158">
        <f t="shared" si="137"/>
        <v>0</v>
      </c>
      <c r="AT91" s="158">
        <f t="shared" si="138"/>
        <v>0</v>
      </c>
      <c r="AU91" s="158">
        <v>0</v>
      </c>
      <c r="AV91" s="158">
        <v>0</v>
      </c>
      <c r="AW91" s="158">
        <v>0</v>
      </c>
      <c r="AX91" s="158">
        <v>0</v>
      </c>
      <c r="AY91" s="158">
        <v>0</v>
      </c>
      <c r="AZ91" s="158">
        <v>0</v>
      </c>
      <c r="BA91" s="158">
        <v>0</v>
      </c>
      <c r="BB91" s="158">
        <v>0</v>
      </c>
      <c r="BC91" s="341">
        <v>0</v>
      </c>
      <c r="BD91" s="158">
        <v>0</v>
      </c>
      <c r="BE91" s="158">
        <v>0</v>
      </c>
      <c r="BF91" s="346">
        <v>0</v>
      </c>
      <c r="BG91" s="165">
        <v>0</v>
      </c>
      <c r="BH91" s="158">
        <v>0</v>
      </c>
      <c r="BI91" s="158">
        <v>0</v>
      </c>
      <c r="BJ91" s="158">
        <v>0</v>
      </c>
      <c r="BK91" s="158">
        <v>0</v>
      </c>
      <c r="BL91" s="158">
        <v>0</v>
      </c>
      <c r="BM91" s="346">
        <v>0</v>
      </c>
      <c r="BN91" s="158">
        <v>0</v>
      </c>
      <c r="BO91" s="158">
        <v>0</v>
      </c>
      <c r="BP91" s="158">
        <v>0</v>
      </c>
      <c r="BQ91" s="158">
        <f>'12'!D89</f>
        <v>8.3915889999999993E-2</v>
      </c>
      <c r="BR91" s="158">
        <v>0</v>
      </c>
      <c r="BS91" s="158">
        <v>0</v>
      </c>
      <c r="BT91" s="158">
        <v>1.6500000000000001E-2</v>
      </c>
      <c r="BU91" s="158">
        <v>0</v>
      </c>
      <c r="BV91" s="158">
        <v>0</v>
      </c>
      <c r="BW91" s="158">
        <v>0</v>
      </c>
      <c r="BX91" s="333">
        <v>0</v>
      </c>
      <c r="BY91" s="158">
        <f t="shared" si="139"/>
        <v>-8.3915889999999993E-2</v>
      </c>
      <c r="BZ91" s="348"/>
      <c r="CA91" s="104" t="str">
        <f>'10'!T89</f>
        <v>Расходы согласно заключенного  договора на технологическое присоединение</v>
      </c>
      <c r="CB91" s="349"/>
    </row>
    <row r="92" spans="1:80" s="350" customFormat="1" ht="65.45" customHeight="1">
      <c r="A92" s="313" t="str">
        <f>'10'!A90</f>
        <v>1.1.1.1.60</v>
      </c>
      <c r="B92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2" s="313" t="str">
        <f>'10'!C90</f>
        <v>J_ets_123</v>
      </c>
      <c r="D92" s="345">
        <f t="shared" si="125"/>
        <v>0</v>
      </c>
      <c r="E92" s="346">
        <v>0</v>
      </c>
      <c r="F92" s="127">
        <f t="shared" si="126"/>
        <v>0</v>
      </c>
      <c r="G92" s="345">
        <f t="shared" si="127"/>
        <v>0</v>
      </c>
      <c r="H92" s="345">
        <f t="shared" si="128"/>
        <v>0</v>
      </c>
      <c r="I92" s="345">
        <f t="shared" si="129"/>
        <v>0</v>
      </c>
      <c r="J92" s="345">
        <f t="shared" si="130"/>
        <v>0</v>
      </c>
      <c r="K92" s="345">
        <f t="shared" si="131"/>
        <v>0</v>
      </c>
      <c r="L92" s="347">
        <v>0</v>
      </c>
      <c r="M92" s="346">
        <v>0</v>
      </c>
      <c r="N92" s="347">
        <v>0</v>
      </c>
      <c r="O92" s="346">
        <v>0</v>
      </c>
      <c r="P92" s="347">
        <v>0</v>
      </c>
      <c r="Q92" s="346">
        <v>0</v>
      </c>
      <c r="R92" s="347">
        <v>0</v>
      </c>
      <c r="S92" s="346">
        <v>0</v>
      </c>
      <c r="T92" s="347">
        <f>'12'!L90</f>
        <v>0</v>
      </c>
      <c r="U92" s="346">
        <v>0</v>
      </c>
      <c r="V92" s="347">
        <v>0</v>
      </c>
      <c r="W92" s="346">
        <v>0</v>
      </c>
      <c r="X92" s="165">
        <v>0</v>
      </c>
      <c r="Y92" s="346">
        <v>0</v>
      </c>
      <c r="Z92" s="346">
        <v>0</v>
      </c>
      <c r="AA92" s="347">
        <f>'12'!N90</f>
        <v>0</v>
      </c>
      <c r="AB92" s="346">
        <v>0</v>
      </c>
      <c r="AC92" s="347">
        <v>0</v>
      </c>
      <c r="AD92" s="346">
        <v>0</v>
      </c>
      <c r="AE92" s="347">
        <v>0</v>
      </c>
      <c r="AF92" s="346">
        <v>0</v>
      </c>
      <c r="AG92" s="346">
        <v>0</v>
      </c>
      <c r="AH92" s="347">
        <f>'12'!P90</f>
        <v>0</v>
      </c>
      <c r="AI92" s="346">
        <v>0</v>
      </c>
      <c r="AJ92" s="347">
        <v>0</v>
      </c>
      <c r="AK92" s="346">
        <v>0</v>
      </c>
      <c r="AL92" s="165">
        <v>0</v>
      </c>
      <c r="AM92" s="346">
        <v>0</v>
      </c>
      <c r="AN92" s="158">
        <f t="shared" si="132"/>
        <v>0</v>
      </c>
      <c r="AO92" s="158">
        <f t="shared" si="133"/>
        <v>0.1819161</v>
      </c>
      <c r="AP92" s="158">
        <f t="shared" si="134"/>
        <v>0</v>
      </c>
      <c r="AQ92" s="158">
        <f t="shared" si="135"/>
        <v>0</v>
      </c>
      <c r="AR92" s="158">
        <f t="shared" si="136"/>
        <v>0.127</v>
      </c>
      <c r="AS92" s="158">
        <f t="shared" si="137"/>
        <v>0</v>
      </c>
      <c r="AT92" s="158">
        <f t="shared" si="138"/>
        <v>0</v>
      </c>
      <c r="AU92" s="158">
        <v>0</v>
      </c>
      <c r="AV92" s="158">
        <v>0</v>
      </c>
      <c r="AW92" s="158">
        <v>0</v>
      </c>
      <c r="AX92" s="158">
        <v>0</v>
      </c>
      <c r="AY92" s="158">
        <v>0</v>
      </c>
      <c r="AZ92" s="158">
        <v>0</v>
      </c>
      <c r="BA92" s="158">
        <v>0</v>
      </c>
      <c r="BB92" s="158">
        <v>0</v>
      </c>
      <c r="BC92" s="341">
        <v>0</v>
      </c>
      <c r="BD92" s="158">
        <v>0</v>
      </c>
      <c r="BE92" s="158">
        <v>0</v>
      </c>
      <c r="BF92" s="346">
        <v>0</v>
      </c>
      <c r="BG92" s="165">
        <v>0</v>
      </c>
      <c r="BH92" s="158">
        <v>0</v>
      </c>
      <c r="BI92" s="158">
        <v>0</v>
      </c>
      <c r="BJ92" s="158">
        <v>0</v>
      </c>
      <c r="BK92" s="158">
        <v>0</v>
      </c>
      <c r="BL92" s="158">
        <v>0</v>
      </c>
      <c r="BM92" s="346">
        <v>0</v>
      </c>
      <c r="BN92" s="158">
        <v>0</v>
      </c>
      <c r="BO92" s="158">
        <v>0</v>
      </c>
      <c r="BP92" s="158">
        <v>0</v>
      </c>
      <c r="BQ92" s="158">
        <f>'12'!D90</f>
        <v>0.1819161</v>
      </c>
      <c r="BR92" s="158">
        <v>0</v>
      </c>
      <c r="BS92" s="158">
        <v>0</v>
      </c>
      <c r="BT92" s="158">
        <v>0.127</v>
      </c>
      <c r="BU92" s="158">
        <v>0</v>
      </c>
      <c r="BV92" s="158">
        <v>0</v>
      </c>
      <c r="BW92" s="158">
        <v>0</v>
      </c>
      <c r="BX92" s="333">
        <v>0</v>
      </c>
      <c r="BY92" s="158">
        <f t="shared" si="139"/>
        <v>-0.1819161</v>
      </c>
      <c r="BZ92" s="348"/>
      <c r="CA92" s="104" t="str">
        <f>'10'!T90</f>
        <v>Расходы согласно заключенного  договора на технологическое присоединение</v>
      </c>
      <c r="CB92" s="349"/>
    </row>
    <row r="93" spans="1:80" s="350" customFormat="1" ht="65.45" customHeight="1">
      <c r="A93" s="313" t="str">
        <f>'10'!A91</f>
        <v>1.1.1.1.61</v>
      </c>
      <c r="B93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3" s="313" t="str">
        <f>'10'!C91</f>
        <v>J_ets_124</v>
      </c>
      <c r="D93" s="345">
        <f t="shared" si="125"/>
        <v>0</v>
      </c>
      <c r="E93" s="346">
        <v>0</v>
      </c>
      <c r="F93" s="127">
        <f t="shared" si="126"/>
        <v>0</v>
      </c>
      <c r="G93" s="345">
        <f t="shared" si="127"/>
        <v>0</v>
      </c>
      <c r="H93" s="345">
        <f t="shared" si="128"/>
        <v>0</v>
      </c>
      <c r="I93" s="345">
        <f t="shared" si="129"/>
        <v>0</v>
      </c>
      <c r="J93" s="345">
        <f t="shared" si="130"/>
        <v>0</v>
      </c>
      <c r="K93" s="345">
        <f t="shared" si="131"/>
        <v>0</v>
      </c>
      <c r="L93" s="347">
        <v>0</v>
      </c>
      <c r="M93" s="346">
        <v>0</v>
      </c>
      <c r="N93" s="347">
        <v>0</v>
      </c>
      <c r="O93" s="346">
        <v>0</v>
      </c>
      <c r="P93" s="347">
        <v>0</v>
      </c>
      <c r="Q93" s="346">
        <v>0</v>
      </c>
      <c r="R93" s="347">
        <v>0</v>
      </c>
      <c r="S93" s="346">
        <v>0</v>
      </c>
      <c r="T93" s="347">
        <f>'12'!L91</f>
        <v>0</v>
      </c>
      <c r="U93" s="346">
        <v>0</v>
      </c>
      <c r="V93" s="347">
        <v>0</v>
      </c>
      <c r="W93" s="346">
        <v>0</v>
      </c>
      <c r="X93" s="165">
        <v>0</v>
      </c>
      <c r="Y93" s="346">
        <v>0</v>
      </c>
      <c r="Z93" s="346">
        <v>0</v>
      </c>
      <c r="AA93" s="347">
        <f>'12'!N91</f>
        <v>0</v>
      </c>
      <c r="AB93" s="346">
        <v>0</v>
      </c>
      <c r="AC93" s="347">
        <v>0</v>
      </c>
      <c r="AD93" s="346">
        <v>0</v>
      </c>
      <c r="AE93" s="347">
        <v>0</v>
      </c>
      <c r="AF93" s="346">
        <v>0</v>
      </c>
      <c r="AG93" s="346">
        <v>0</v>
      </c>
      <c r="AH93" s="347">
        <f>'12'!P91</f>
        <v>0</v>
      </c>
      <c r="AI93" s="346">
        <v>0</v>
      </c>
      <c r="AJ93" s="347">
        <v>0</v>
      </c>
      <c r="AK93" s="346">
        <v>0</v>
      </c>
      <c r="AL93" s="165">
        <v>0</v>
      </c>
      <c r="AM93" s="346">
        <v>0</v>
      </c>
      <c r="AN93" s="158">
        <f t="shared" si="132"/>
        <v>0</v>
      </c>
      <c r="AO93" s="158">
        <f t="shared" si="133"/>
        <v>7.2709220000000005E-2</v>
      </c>
      <c r="AP93" s="158">
        <f t="shared" si="134"/>
        <v>0</v>
      </c>
      <c r="AQ93" s="158">
        <f t="shared" si="135"/>
        <v>0</v>
      </c>
      <c r="AR93" s="158">
        <f t="shared" si="136"/>
        <v>3.2800000000000003E-2</v>
      </c>
      <c r="AS93" s="158">
        <f t="shared" si="137"/>
        <v>0</v>
      </c>
      <c r="AT93" s="158">
        <f t="shared" si="138"/>
        <v>0</v>
      </c>
      <c r="AU93" s="158">
        <v>0</v>
      </c>
      <c r="AV93" s="158">
        <v>0</v>
      </c>
      <c r="AW93" s="158">
        <v>0</v>
      </c>
      <c r="AX93" s="158">
        <v>0</v>
      </c>
      <c r="AY93" s="158">
        <v>0</v>
      </c>
      <c r="AZ93" s="158">
        <v>0</v>
      </c>
      <c r="BA93" s="158">
        <v>0</v>
      </c>
      <c r="BB93" s="158">
        <v>0</v>
      </c>
      <c r="BC93" s="341">
        <v>0</v>
      </c>
      <c r="BD93" s="158">
        <v>0</v>
      </c>
      <c r="BE93" s="158">
        <v>0</v>
      </c>
      <c r="BF93" s="346">
        <v>0</v>
      </c>
      <c r="BG93" s="165">
        <v>0</v>
      </c>
      <c r="BH93" s="158">
        <v>0</v>
      </c>
      <c r="BI93" s="158">
        <v>0</v>
      </c>
      <c r="BJ93" s="341">
        <f>'12'!D91</f>
        <v>7.2709220000000005E-2</v>
      </c>
      <c r="BK93" s="158">
        <v>0</v>
      </c>
      <c r="BL93" s="158">
        <v>0</v>
      </c>
      <c r="BM93" s="346">
        <v>3.2800000000000003E-2</v>
      </c>
      <c r="BN93" s="158">
        <v>0</v>
      </c>
      <c r="BO93" s="158">
        <v>0</v>
      </c>
      <c r="BP93" s="158">
        <v>0</v>
      </c>
      <c r="BQ93" s="158">
        <f>'12'!Q91</f>
        <v>0</v>
      </c>
      <c r="BR93" s="158">
        <v>0</v>
      </c>
      <c r="BS93" s="158">
        <v>0</v>
      </c>
      <c r="BT93" s="158">
        <v>0</v>
      </c>
      <c r="BU93" s="158">
        <v>0</v>
      </c>
      <c r="BV93" s="158">
        <v>0</v>
      </c>
      <c r="BW93" s="158">
        <v>0</v>
      </c>
      <c r="BX93" s="333">
        <v>0</v>
      </c>
      <c r="BY93" s="158">
        <f t="shared" si="139"/>
        <v>-7.2709220000000005E-2</v>
      </c>
      <c r="BZ93" s="348"/>
      <c r="CA93" s="104" t="str">
        <f>'10'!T91</f>
        <v>Расходы согласно заключенного  договора на технологическое присоединение</v>
      </c>
      <c r="CB93" s="349"/>
    </row>
    <row r="94" spans="1:80" s="350" customFormat="1" ht="65.45" customHeight="1">
      <c r="A94" s="313" t="str">
        <f>'10'!A92</f>
        <v>1.1.1.1.62</v>
      </c>
      <c r="B94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4" s="313" t="str">
        <f>'10'!C92</f>
        <v>J_ets_125</v>
      </c>
      <c r="D94" s="345">
        <f t="shared" si="125"/>
        <v>0</v>
      </c>
      <c r="E94" s="346">
        <v>0</v>
      </c>
      <c r="F94" s="127">
        <f t="shared" si="126"/>
        <v>0</v>
      </c>
      <c r="G94" s="345">
        <f t="shared" si="127"/>
        <v>0</v>
      </c>
      <c r="H94" s="345">
        <f t="shared" si="128"/>
        <v>0</v>
      </c>
      <c r="I94" s="345">
        <f t="shared" si="129"/>
        <v>0</v>
      </c>
      <c r="J94" s="345">
        <f t="shared" si="130"/>
        <v>0</v>
      </c>
      <c r="K94" s="345">
        <f t="shared" si="131"/>
        <v>0</v>
      </c>
      <c r="L94" s="347">
        <v>0</v>
      </c>
      <c r="M94" s="346">
        <v>0</v>
      </c>
      <c r="N94" s="347">
        <v>0</v>
      </c>
      <c r="O94" s="346">
        <v>0</v>
      </c>
      <c r="P94" s="347">
        <v>0</v>
      </c>
      <c r="Q94" s="346">
        <v>0</v>
      </c>
      <c r="R94" s="347">
        <v>0</v>
      </c>
      <c r="S94" s="346">
        <v>0</v>
      </c>
      <c r="T94" s="347">
        <f>'12'!L92</f>
        <v>0</v>
      </c>
      <c r="U94" s="346">
        <v>0</v>
      </c>
      <c r="V94" s="347">
        <v>0</v>
      </c>
      <c r="W94" s="346">
        <v>0</v>
      </c>
      <c r="X94" s="165">
        <v>0</v>
      </c>
      <c r="Y94" s="346">
        <v>0</v>
      </c>
      <c r="Z94" s="346">
        <v>0</v>
      </c>
      <c r="AA94" s="347">
        <f>'12'!N92</f>
        <v>0</v>
      </c>
      <c r="AB94" s="346">
        <v>0</v>
      </c>
      <c r="AC94" s="347">
        <v>0</v>
      </c>
      <c r="AD94" s="346">
        <v>0</v>
      </c>
      <c r="AE94" s="347">
        <v>0</v>
      </c>
      <c r="AF94" s="346">
        <v>0</v>
      </c>
      <c r="AG94" s="346">
        <v>0</v>
      </c>
      <c r="AH94" s="347">
        <f>'12'!P92</f>
        <v>0</v>
      </c>
      <c r="AI94" s="346">
        <v>0</v>
      </c>
      <c r="AJ94" s="347">
        <v>0</v>
      </c>
      <c r="AK94" s="346">
        <v>0</v>
      </c>
      <c r="AL94" s="165">
        <v>0</v>
      </c>
      <c r="AM94" s="346">
        <v>0</v>
      </c>
      <c r="AN94" s="158">
        <f t="shared" si="132"/>
        <v>0</v>
      </c>
      <c r="AO94" s="158">
        <f t="shared" si="133"/>
        <v>2.3452618200000002</v>
      </c>
      <c r="AP94" s="158">
        <f t="shared" si="134"/>
        <v>0</v>
      </c>
      <c r="AQ94" s="158">
        <f t="shared" si="135"/>
        <v>0</v>
      </c>
      <c r="AR94" s="158">
        <f t="shared" si="136"/>
        <v>0.45800000000000002</v>
      </c>
      <c r="AS94" s="158">
        <f t="shared" si="137"/>
        <v>0.16</v>
      </c>
      <c r="AT94" s="158">
        <f t="shared" si="138"/>
        <v>0</v>
      </c>
      <c r="AU94" s="158">
        <v>0</v>
      </c>
      <c r="AV94" s="158">
        <v>0</v>
      </c>
      <c r="AW94" s="158">
        <v>0</v>
      </c>
      <c r="AX94" s="158">
        <v>0</v>
      </c>
      <c r="AY94" s="158">
        <v>0</v>
      </c>
      <c r="AZ94" s="158">
        <v>0</v>
      </c>
      <c r="BA94" s="158">
        <v>0</v>
      </c>
      <c r="BB94" s="158">
        <v>0</v>
      </c>
      <c r="BC94" s="341">
        <v>0</v>
      </c>
      <c r="BD94" s="158">
        <v>0</v>
      </c>
      <c r="BE94" s="158">
        <v>0</v>
      </c>
      <c r="BF94" s="346">
        <v>0</v>
      </c>
      <c r="BG94" s="165">
        <v>0</v>
      </c>
      <c r="BH94" s="158">
        <v>0</v>
      </c>
      <c r="BI94" s="158">
        <v>0</v>
      </c>
      <c r="BJ94" s="158">
        <v>0</v>
      </c>
      <c r="BK94" s="158">
        <v>0</v>
      </c>
      <c r="BL94" s="158">
        <v>0</v>
      </c>
      <c r="BM94" s="346">
        <v>0</v>
      </c>
      <c r="BN94" s="158">
        <v>0</v>
      </c>
      <c r="BO94" s="158">
        <v>0</v>
      </c>
      <c r="BP94" s="158">
        <v>0</v>
      </c>
      <c r="BQ94" s="158">
        <f>'12'!D92</f>
        <v>2.3452618200000002</v>
      </c>
      <c r="BR94" s="158">
        <v>0</v>
      </c>
      <c r="BS94" s="158">
        <v>0</v>
      </c>
      <c r="BT94" s="158">
        <f>0.333+0.125</f>
        <v>0.45800000000000002</v>
      </c>
      <c r="BU94" s="158">
        <v>0.16</v>
      </c>
      <c r="BV94" s="158">
        <v>0</v>
      </c>
      <c r="BW94" s="158">
        <v>0</v>
      </c>
      <c r="BX94" s="333">
        <v>0</v>
      </c>
      <c r="BY94" s="158">
        <f t="shared" si="139"/>
        <v>-2.3452618200000002</v>
      </c>
      <c r="BZ94" s="348"/>
      <c r="CA94" s="104" t="str">
        <f>'10'!T92</f>
        <v>Расходы согласно заключенного  договора на технологическое присоединение</v>
      </c>
      <c r="CB94" s="349"/>
    </row>
    <row r="95" spans="1:80" s="350" customFormat="1" ht="65.45" customHeight="1">
      <c r="A95" s="313" t="str">
        <f>'10'!A93</f>
        <v>1.1.1.1.63</v>
      </c>
      <c r="B95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5" s="313" t="str">
        <f>'10'!C93</f>
        <v>J_ets_126</v>
      </c>
      <c r="D95" s="345">
        <f t="shared" si="125"/>
        <v>0</v>
      </c>
      <c r="E95" s="346">
        <v>0</v>
      </c>
      <c r="F95" s="127">
        <f t="shared" si="126"/>
        <v>0</v>
      </c>
      <c r="G95" s="345">
        <f t="shared" si="127"/>
        <v>0</v>
      </c>
      <c r="H95" s="345">
        <f t="shared" si="128"/>
        <v>0</v>
      </c>
      <c r="I95" s="345">
        <f t="shared" si="129"/>
        <v>0</v>
      </c>
      <c r="J95" s="345">
        <f t="shared" si="130"/>
        <v>0</v>
      </c>
      <c r="K95" s="345">
        <f t="shared" si="131"/>
        <v>0</v>
      </c>
      <c r="L95" s="347">
        <v>0</v>
      </c>
      <c r="M95" s="346">
        <v>0</v>
      </c>
      <c r="N95" s="347">
        <v>0</v>
      </c>
      <c r="O95" s="346">
        <v>0</v>
      </c>
      <c r="P95" s="347">
        <v>0</v>
      </c>
      <c r="Q95" s="346">
        <v>0</v>
      </c>
      <c r="R95" s="347">
        <v>0</v>
      </c>
      <c r="S95" s="346">
        <v>0</v>
      </c>
      <c r="T95" s="347">
        <f>'12'!L93</f>
        <v>0</v>
      </c>
      <c r="U95" s="346">
        <v>0</v>
      </c>
      <c r="V95" s="347">
        <v>0</v>
      </c>
      <c r="W95" s="346">
        <v>0</v>
      </c>
      <c r="X95" s="165">
        <v>0</v>
      </c>
      <c r="Y95" s="346">
        <v>0</v>
      </c>
      <c r="Z95" s="346">
        <v>0</v>
      </c>
      <c r="AA95" s="347">
        <f>'12'!N93</f>
        <v>0</v>
      </c>
      <c r="AB95" s="346">
        <v>0</v>
      </c>
      <c r="AC95" s="347">
        <v>0</v>
      </c>
      <c r="AD95" s="346">
        <v>0</v>
      </c>
      <c r="AE95" s="347">
        <v>0</v>
      </c>
      <c r="AF95" s="346">
        <v>0</v>
      </c>
      <c r="AG95" s="346">
        <v>0</v>
      </c>
      <c r="AH95" s="347">
        <f>'12'!P93</f>
        <v>0</v>
      </c>
      <c r="AI95" s="346">
        <v>0</v>
      </c>
      <c r="AJ95" s="347">
        <v>0</v>
      </c>
      <c r="AK95" s="346">
        <v>0</v>
      </c>
      <c r="AL95" s="165">
        <v>0</v>
      </c>
      <c r="AM95" s="346">
        <v>0</v>
      </c>
      <c r="AN95" s="158">
        <f t="shared" si="132"/>
        <v>0</v>
      </c>
      <c r="AO95" s="158">
        <f t="shared" si="133"/>
        <v>0.16200502999999999</v>
      </c>
      <c r="AP95" s="158">
        <f t="shared" si="134"/>
        <v>0</v>
      </c>
      <c r="AQ95" s="158">
        <f t="shared" si="135"/>
        <v>0</v>
      </c>
      <c r="AR95" s="158">
        <f t="shared" si="136"/>
        <v>0.1152</v>
      </c>
      <c r="AS95" s="158">
        <f t="shared" si="137"/>
        <v>0</v>
      </c>
      <c r="AT95" s="158">
        <f t="shared" si="138"/>
        <v>0</v>
      </c>
      <c r="AU95" s="158">
        <v>0</v>
      </c>
      <c r="AV95" s="158">
        <v>0</v>
      </c>
      <c r="AW95" s="158">
        <v>0</v>
      </c>
      <c r="AX95" s="158">
        <v>0</v>
      </c>
      <c r="AY95" s="158">
        <v>0</v>
      </c>
      <c r="AZ95" s="158">
        <v>0</v>
      </c>
      <c r="BA95" s="158">
        <v>0</v>
      </c>
      <c r="BB95" s="158">
        <v>0</v>
      </c>
      <c r="BC95" s="341">
        <v>0</v>
      </c>
      <c r="BD95" s="158">
        <v>0</v>
      </c>
      <c r="BE95" s="158">
        <v>0</v>
      </c>
      <c r="BF95" s="346">
        <v>0</v>
      </c>
      <c r="BG95" s="165">
        <v>0</v>
      </c>
      <c r="BH95" s="158">
        <v>0</v>
      </c>
      <c r="BI95" s="158">
        <v>0</v>
      </c>
      <c r="BJ95" s="158">
        <v>0</v>
      </c>
      <c r="BK95" s="158">
        <v>0</v>
      </c>
      <c r="BL95" s="158">
        <v>0</v>
      </c>
      <c r="BM95" s="346">
        <v>0</v>
      </c>
      <c r="BN95" s="158">
        <v>0</v>
      </c>
      <c r="BO95" s="158">
        <v>0</v>
      </c>
      <c r="BP95" s="158">
        <v>0</v>
      </c>
      <c r="BQ95" s="158">
        <f>'12'!D93</f>
        <v>0.16200502999999999</v>
      </c>
      <c r="BR95" s="158">
        <v>0</v>
      </c>
      <c r="BS95" s="158">
        <v>0</v>
      </c>
      <c r="BT95" s="158">
        <v>0.1152</v>
      </c>
      <c r="BU95" s="158">
        <v>0</v>
      </c>
      <c r="BV95" s="158">
        <v>0</v>
      </c>
      <c r="BW95" s="158">
        <v>0</v>
      </c>
      <c r="BX95" s="333">
        <v>0</v>
      </c>
      <c r="BY95" s="158">
        <f t="shared" si="139"/>
        <v>-0.16200502999999999</v>
      </c>
      <c r="BZ95" s="348"/>
      <c r="CA95" s="104" t="str">
        <f>'10'!T93</f>
        <v>Расходы согласно заключенного  договора на технологическое присоединение</v>
      </c>
      <c r="CB95" s="349"/>
    </row>
    <row r="96" spans="1:80" s="350" customFormat="1" ht="65.45" customHeight="1">
      <c r="A96" s="313" t="str">
        <f>'10'!A94</f>
        <v>1.1.1.1.64</v>
      </c>
      <c r="B96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6" s="313" t="str">
        <f>'10'!C94</f>
        <v>J_ets_127</v>
      </c>
      <c r="D96" s="345">
        <f t="shared" si="125"/>
        <v>0</v>
      </c>
      <c r="E96" s="346">
        <v>0</v>
      </c>
      <c r="F96" s="127">
        <f t="shared" si="126"/>
        <v>0</v>
      </c>
      <c r="G96" s="345">
        <f t="shared" si="127"/>
        <v>0</v>
      </c>
      <c r="H96" s="345">
        <f t="shared" si="128"/>
        <v>0</v>
      </c>
      <c r="I96" s="345">
        <f t="shared" si="129"/>
        <v>0</v>
      </c>
      <c r="J96" s="345">
        <f t="shared" si="130"/>
        <v>0</v>
      </c>
      <c r="K96" s="345">
        <f t="shared" si="131"/>
        <v>0</v>
      </c>
      <c r="L96" s="347">
        <v>0</v>
      </c>
      <c r="M96" s="346">
        <v>0</v>
      </c>
      <c r="N96" s="347">
        <v>0</v>
      </c>
      <c r="O96" s="346">
        <v>0</v>
      </c>
      <c r="P96" s="347">
        <v>0</v>
      </c>
      <c r="Q96" s="346">
        <v>0</v>
      </c>
      <c r="R96" s="347">
        <v>0</v>
      </c>
      <c r="S96" s="346">
        <v>0</v>
      </c>
      <c r="T96" s="347">
        <f>'12'!L94</f>
        <v>0</v>
      </c>
      <c r="U96" s="346">
        <v>0</v>
      </c>
      <c r="V96" s="347">
        <v>0</v>
      </c>
      <c r="W96" s="346">
        <v>0</v>
      </c>
      <c r="X96" s="165">
        <v>0</v>
      </c>
      <c r="Y96" s="346">
        <v>0</v>
      </c>
      <c r="Z96" s="346">
        <v>0</v>
      </c>
      <c r="AA96" s="347">
        <f>'12'!N94</f>
        <v>0</v>
      </c>
      <c r="AB96" s="346">
        <v>0</v>
      </c>
      <c r="AC96" s="347">
        <v>0</v>
      </c>
      <c r="AD96" s="346">
        <v>0</v>
      </c>
      <c r="AE96" s="347">
        <v>0</v>
      </c>
      <c r="AF96" s="346">
        <v>0</v>
      </c>
      <c r="AG96" s="346">
        <v>0</v>
      </c>
      <c r="AH96" s="347">
        <f>'12'!P94</f>
        <v>0</v>
      </c>
      <c r="AI96" s="346">
        <v>0</v>
      </c>
      <c r="AJ96" s="347">
        <v>0</v>
      </c>
      <c r="AK96" s="346">
        <v>0</v>
      </c>
      <c r="AL96" s="165">
        <v>0</v>
      </c>
      <c r="AM96" s="346">
        <v>0</v>
      </c>
      <c r="AN96" s="158">
        <f t="shared" si="132"/>
        <v>0</v>
      </c>
      <c r="AO96" s="158">
        <f t="shared" si="133"/>
        <v>8.6926189999999987E-2</v>
      </c>
      <c r="AP96" s="158">
        <f t="shared" si="134"/>
        <v>0</v>
      </c>
      <c r="AQ96" s="158">
        <f t="shared" si="135"/>
        <v>0</v>
      </c>
      <c r="AR96" s="158">
        <f t="shared" si="136"/>
        <v>3.5000000000000003E-2</v>
      </c>
      <c r="AS96" s="158">
        <f t="shared" si="137"/>
        <v>0</v>
      </c>
      <c r="AT96" s="158">
        <f t="shared" si="138"/>
        <v>0</v>
      </c>
      <c r="AU96" s="158">
        <v>0</v>
      </c>
      <c r="AV96" s="158">
        <v>0</v>
      </c>
      <c r="AW96" s="158">
        <v>0</v>
      </c>
      <c r="AX96" s="158">
        <v>0</v>
      </c>
      <c r="AY96" s="158">
        <v>0</v>
      </c>
      <c r="AZ96" s="158">
        <v>0</v>
      </c>
      <c r="BA96" s="158">
        <v>0</v>
      </c>
      <c r="BB96" s="158">
        <v>0</v>
      </c>
      <c r="BC96" s="341">
        <v>0</v>
      </c>
      <c r="BD96" s="158">
        <v>0</v>
      </c>
      <c r="BE96" s="158">
        <v>0</v>
      </c>
      <c r="BF96" s="346">
        <v>0</v>
      </c>
      <c r="BG96" s="165">
        <v>0</v>
      </c>
      <c r="BH96" s="158">
        <v>0</v>
      </c>
      <c r="BI96" s="158">
        <v>0</v>
      </c>
      <c r="BJ96" s="341">
        <f>'12'!D94</f>
        <v>8.6926189999999987E-2</v>
      </c>
      <c r="BK96" s="158">
        <v>0</v>
      </c>
      <c r="BL96" s="158">
        <v>0</v>
      </c>
      <c r="BM96" s="346">
        <v>3.5000000000000003E-2</v>
      </c>
      <c r="BN96" s="158">
        <v>0</v>
      </c>
      <c r="BO96" s="158">
        <v>0</v>
      </c>
      <c r="BP96" s="158">
        <v>0</v>
      </c>
      <c r="BQ96" s="158">
        <f>'12'!Q94</f>
        <v>0</v>
      </c>
      <c r="BR96" s="158">
        <v>0</v>
      </c>
      <c r="BS96" s="158">
        <v>0</v>
      </c>
      <c r="BT96" s="158">
        <v>0</v>
      </c>
      <c r="BU96" s="158">
        <v>0</v>
      </c>
      <c r="BV96" s="158">
        <v>0</v>
      </c>
      <c r="BW96" s="158">
        <v>0</v>
      </c>
      <c r="BX96" s="333">
        <v>0</v>
      </c>
      <c r="BY96" s="158">
        <f t="shared" si="139"/>
        <v>-8.6926189999999987E-2</v>
      </c>
      <c r="BZ96" s="348"/>
      <c r="CA96" s="104" t="str">
        <f>'10'!T94</f>
        <v>Расходы согласно заключенного  договора на технологическое присоединение</v>
      </c>
      <c r="CB96" s="349"/>
    </row>
    <row r="97" spans="1:80" s="350" customFormat="1" ht="65.45" customHeight="1">
      <c r="A97" s="313" t="str">
        <f>'10'!A95</f>
        <v>1.1.1.1.65</v>
      </c>
      <c r="B97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7" s="313" t="str">
        <f>'10'!C95</f>
        <v>J_ets_128</v>
      </c>
      <c r="D97" s="345">
        <f t="shared" si="125"/>
        <v>0</v>
      </c>
      <c r="E97" s="346">
        <v>0</v>
      </c>
      <c r="F97" s="127">
        <f t="shared" si="126"/>
        <v>0</v>
      </c>
      <c r="G97" s="345">
        <f t="shared" si="127"/>
        <v>0</v>
      </c>
      <c r="H97" s="345">
        <f t="shared" si="128"/>
        <v>0</v>
      </c>
      <c r="I97" s="345">
        <f t="shared" si="129"/>
        <v>0</v>
      </c>
      <c r="J97" s="345">
        <f t="shared" si="130"/>
        <v>0</v>
      </c>
      <c r="K97" s="345">
        <f t="shared" si="131"/>
        <v>0</v>
      </c>
      <c r="L97" s="347">
        <v>0</v>
      </c>
      <c r="M97" s="346">
        <v>0</v>
      </c>
      <c r="N97" s="347">
        <v>0</v>
      </c>
      <c r="O97" s="346">
        <v>0</v>
      </c>
      <c r="P97" s="347">
        <v>0</v>
      </c>
      <c r="Q97" s="346">
        <v>0</v>
      </c>
      <c r="R97" s="347">
        <v>0</v>
      </c>
      <c r="S97" s="346">
        <v>0</v>
      </c>
      <c r="T97" s="347">
        <f>'12'!L95</f>
        <v>0</v>
      </c>
      <c r="U97" s="346">
        <v>0</v>
      </c>
      <c r="V97" s="347">
        <v>0</v>
      </c>
      <c r="W97" s="346">
        <v>0</v>
      </c>
      <c r="X97" s="165">
        <v>0</v>
      </c>
      <c r="Y97" s="346">
        <v>0</v>
      </c>
      <c r="Z97" s="346">
        <v>0</v>
      </c>
      <c r="AA97" s="347">
        <f>'12'!N95</f>
        <v>0</v>
      </c>
      <c r="AB97" s="346">
        <v>0</v>
      </c>
      <c r="AC97" s="347">
        <v>0</v>
      </c>
      <c r="AD97" s="346">
        <v>0</v>
      </c>
      <c r="AE97" s="347">
        <v>0</v>
      </c>
      <c r="AF97" s="346">
        <v>0</v>
      </c>
      <c r="AG97" s="346">
        <v>0</v>
      </c>
      <c r="AH97" s="347">
        <f>'12'!P95</f>
        <v>0</v>
      </c>
      <c r="AI97" s="346">
        <v>0</v>
      </c>
      <c r="AJ97" s="347">
        <v>0</v>
      </c>
      <c r="AK97" s="346">
        <v>0</v>
      </c>
      <c r="AL97" s="165">
        <v>0</v>
      </c>
      <c r="AM97" s="346">
        <v>0</v>
      </c>
      <c r="AN97" s="158">
        <f t="shared" si="132"/>
        <v>0</v>
      </c>
      <c r="AO97" s="158">
        <f t="shared" si="133"/>
        <v>0.57054782999999998</v>
      </c>
      <c r="AP97" s="158">
        <f t="shared" si="134"/>
        <v>0</v>
      </c>
      <c r="AQ97" s="158">
        <f t="shared" si="135"/>
        <v>0</v>
      </c>
      <c r="AR97" s="158">
        <f t="shared" si="136"/>
        <v>0</v>
      </c>
      <c r="AS97" s="158">
        <f t="shared" si="137"/>
        <v>0.25</v>
      </c>
      <c r="AT97" s="158">
        <f t="shared" si="138"/>
        <v>0</v>
      </c>
      <c r="AU97" s="158">
        <v>0</v>
      </c>
      <c r="AV97" s="158">
        <v>0</v>
      </c>
      <c r="AW97" s="158">
        <v>0</v>
      </c>
      <c r="AX97" s="158">
        <v>0</v>
      </c>
      <c r="AY97" s="158">
        <v>0</v>
      </c>
      <c r="AZ97" s="158">
        <v>0</v>
      </c>
      <c r="BA97" s="158">
        <v>0</v>
      </c>
      <c r="BB97" s="158">
        <v>0</v>
      </c>
      <c r="BC97" s="341">
        <v>0</v>
      </c>
      <c r="BD97" s="158">
        <v>0</v>
      </c>
      <c r="BE97" s="158">
        <v>0</v>
      </c>
      <c r="BF97" s="346">
        <v>0</v>
      </c>
      <c r="BG97" s="165">
        <v>0</v>
      </c>
      <c r="BH97" s="158">
        <v>0</v>
      </c>
      <c r="BI97" s="158">
        <v>0</v>
      </c>
      <c r="BJ97" s="341">
        <f>'12'!D95</f>
        <v>0.57054782999999998</v>
      </c>
      <c r="BK97" s="158">
        <v>0</v>
      </c>
      <c r="BL97" s="158">
        <v>0</v>
      </c>
      <c r="BM97" s="346">
        <v>0</v>
      </c>
      <c r="BN97" s="158">
        <v>0.25</v>
      </c>
      <c r="BO97" s="158">
        <v>0</v>
      </c>
      <c r="BP97" s="158">
        <v>0</v>
      </c>
      <c r="BQ97" s="158">
        <f>'12'!Q95</f>
        <v>0</v>
      </c>
      <c r="BR97" s="158">
        <v>0</v>
      </c>
      <c r="BS97" s="158">
        <v>0</v>
      </c>
      <c r="BT97" s="158">
        <v>0</v>
      </c>
      <c r="BU97" s="158">
        <v>0</v>
      </c>
      <c r="BV97" s="158">
        <v>0</v>
      </c>
      <c r="BW97" s="158">
        <v>0</v>
      </c>
      <c r="BX97" s="333">
        <v>0</v>
      </c>
      <c r="BY97" s="158">
        <f t="shared" si="139"/>
        <v>-0.57054782999999998</v>
      </c>
      <c r="BZ97" s="348"/>
      <c r="CA97" s="104" t="str">
        <f>'10'!T95</f>
        <v>Расходы согласно заключенного  договора на технологическое присоединение</v>
      </c>
      <c r="CB97" s="349"/>
    </row>
    <row r="98" spans="1:80" s="350" customFormat="1" ht="66" customHeight="1">
      <c r="A98" s="313" t="str">
        <f>'10'!A96</f>
        <v>1.1.1.1.66</v>
      </c>
      <c r="B98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8" s="313" t="str">
        <f>'10'!C96</f>
        <v>J_ets_129</v>
      </c>
      <c r="D98" s="345">
        <f t="shared" ref="D98" si="140">F98</f>
        <v>0</v>
      </c>
      <c r="E98" s="346">
        <v>0</v>
      </c>
      <c r="F98" s="127">
        <f t="shared" ref="F98" si="141">M98+T98+AA98+AH98</f>
        <v>0</v>
      </c>
      <c r="G98" s="345">
        <f t="shared" ref="G98" si="142">N98+U98+AB98+AI98</f>
        <v>0</v>
      </c>
      <c r="H98" s="345">
        <f t="shared" ref="H98" si="143">O98+V98+AC98+AJ98</f>
        <v>0</v>
      </c>
      <c r="I98" s="345">
        <f t="shared" ref="I98" si="144">P98+W98+AD98+AK98</f>
        <v>0</v>
      </c>
      <c r="J98" s="345">
        <f t="shared" ref="J98" si="145">Q98+X98+AE98+AL98</f>
        <v>0</v>
      </c>
      <c r="K98" s="345">
        <f t="shared" ref="K98" si="146">R98+Y98+AF98+AM98</f>
        <v>0</v>
      </c>
      <c r="L98" s="347">
        <v>0</v>
      </c>
      <c r="M98" s="346">
        <v>0</v>
      </c>
      <c r="N98" s="347">
        <v>0</v>
      </c>
      <c r="O98" s="346">
        <v>0</v>
      </c>
      <c r="P98" s="347">
        <v>0</v>
      </c>
      <c r="Q98" s="346">
        <v>0</v>
      </c>
      <c r="R98" s="347">
        <v>0</v>
      </c>
      <c r="S98" s="346">
        <v>0</v>
      </c>
      <c r="T98" s="347">
        <f>'12'!L96</f>
        <v>0</v>
      </c>
      <c r="U98" s="346">
        <v>0</v>
      </c>
      <c r="V98" s="347">
        <v>0</v>
      </c>
      <c r="W98" s="346">
        <v>0</v>
      </c>
      <c r="X98" s="165">
        <v>0</v>
      </c>
      <c r="Y98" s="346">
        <v>0</v>
      </c>
      <c r="Z98" s="346">
        <v>0</v>
      </c>
      <c r="AA98" s="347">
        <f>'12'!N96</f>
        <v>0</v>
      </c>
      <c r="AB98" s="346">
        <v>0</v>
      </c>
      <c r="AC98" s="347">
        <v>0</v>
      </c>
      <c r="AD98" s="346">
        <v>0</v>
      </c>
      <c r="AE98" s="347">
        <v>0</v>
      </c>
      <c r="AF98" s="346">
        <v>0</v>
      </c>
      <c r="AG98" s="346">
        <v>0</v>
      </c>
      <c r="AH98" s="347">
        <f>'12'!P96</f>
        <v>0</v>
      </c>
      <c r="AI98" s="346">
        <v>0</v>
      </c>
      <c r="AJ98" s="347">
        <v>0</v>
      </c>
      <c r="AK98" s="346">
        <v>0</v>
      </c>
      <c r="AL98" s="165">
        <v>0</v>
      </c>
      <c r="AM98" s="346">
        <v>0</v>
      </c>
      <c r="AN98" s="158">
        <f t="shared" ref="AN98" si="147">AU98+BB98+BI98+BP98</f>
        <v>0</v>
      </c>
      <c r="AO98" s="158">
        <f t="shared" ref="AO98" si="148">AV98+BC98+BJ98+BQ98</f>
        <v>0.10198572</v>
      </c>
      <c r="AP98" s="158">
        <f t="shared" ref="AP98" si="149">AW98+BD98+BK98+BR98</f>
        <v>0</v>
      </c>
      <c r="AQ98" s="158">
        <f t="shared" ref="AQ98" si="150">AX98+BE98+BL98+BS98</f>
        <v>0</v>
      </c>
      <c r="AR98" s="158">
        <f t="shared" ref="AR98" si="151">AY98+BF98+BM98+BT98</f>
        <v>7.3999999999999996E-2</v>
      </c>
      <c r="AS98" s="158">
        <f t="shared" ref="AS98" si="152">AZ98+BG98+BN98+BU98</f>
        <v>0</v>
      </c>
      <c r="AT98" s="158">
        <f t="shared" ref="AT98" si="153">BA98+BH98+BO98+BV98</f>
        <v>0</v>
      </c>
      <c r="AU98" s="158">
        <v>0</v>
      </c>
      <c r="AV98" s="158">
        <v>0</v>
      </c>
      <c r="AW98" s="158">
        <v>0</v>
      </c>
      <c r="AX98" s="158">
        <v>0</v>
      </c>
      <c r="AY98" s="158">
        <v>0</v>
      </c>
      <c r="AZ98" s="158">
        <v>0</v>
      </c>
      <c r="BA98" s="158">
        <v>0</v>
      </c>
      <c r="BB98" s="158">
        <v>0</v>
      </c>
      <c r="BC98" s="341">
        <v>0</v>
      </c>
      <c r="BD98" s="158">
        <v>0</v>
      </c>
      <c r="BE98" s="158">
        <v>0</v>
      </c>
      <c r="BF98" s="346">
        <v>0</v>
      </c>
      <c r="BG98" s="165">
        <v>0</v>
      </c>
      <c r="BH98" s="158">
        <v>0</v>
      </c>
      <c r="BI98" s="158">
        <v>0</v>
      </c>
      <c r="BJ98" s="341">
        <f>'12'!D96</f>
        <v>0.10198572</v>
      </c>
      <c r="BK98" s="158">
        <v>0</v>
      </c>
      <c r="BL98" s="158">
        <v>0</v>
      </c>
      <c r="BM98" s="346">
        <v>7.3999999999999996E-2</v>
      </c>
      <c r="BN98" s="158">
        <v>0</v>
      </c>
      <c r="BO98" s="158">
        <v>0</v>
      </c>
      <c r="BP98" s="158">
        <v>0</v>
      </c>
      <c r="BQ98" s="158">
        <v>0</v>
      </c>
      <c r="BR98" s="158">
        <v>0</v>
      </c>
      <c r="BS98" s="158">
        <v>0</v>
      </c>
      <c r="BT98" s="158">
        <v>0</v>
      </c>
      <c r="BU98" s="158">
        <v>0</v>
      </c>
      <c r="BV98" s="158">
        <v>0</v>
      </c>
      <c r="BW98" s="158">
        <v>0</v>
      </c>
      <c r="BX98" s="333">
        <v>0</v>
      </c>
      <c r="BY98" s="158">
        <f t="shared" ref="BY98" si="154">F98-AO98</f>
        <v>-0.10198572</v>
      </c>
      <c r="BZ98" s="348"/>
      <c r="CA98" s="104" t="str">
        <f>'10'!T96</f>
        <v>Расходы согласно заключенного  договора на технологическое присоединение</v>
      </c>
      <c r="CB98" s="349"/>
    </row>
    <row r="99" spans="1:80" s="350" customFormat="1" ht="66" customHeight="1">
      <c r="A99" s="313" t="str">
        <f>'10'!A97</f>
        <v>1.1.1.1.67</v>
      </c>
      <c r="B99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9" s="313" t="str">
        <f>'10'!C97</f>
        <v>J_ets_130</v>
      </c>
      <c r="D99" s="345">
        <f t="shared" ref="D99:D113" si="155">F99</f>
        <v>0</v>
      </c>
      <c r="E99" s="346">
        <v>0</v>
      </c>
      <c r="F99" s="127">
        <f t="shared" ref="F99:F113" si="156">M99+T99+AA99+AH99</f>
        <v>0</v>
      </c>
      <c r="G99" s="345">
        <f t="shared" ref="G99:G113" si="157">N99+U99+AB99+AI99</f>
        <v>0</v>
      </c>
      <c r="H99" s="345">
        <f t="shared" ref="H99:H113" si="158">O99+V99+AC99+AJ99</f>
        <v>0</v>
      </c>
      <c r="I99" s="345">
        <f t="shared" ref="I99:I113" si="159">P99+W99+AD99+AK99</f>
        <v>0</v>
      </c>
      <c r="J99" s="345">
        <f t="shared" ref="J99:J113" si="160">Q99+X99+AE99+AL99</f>
        <v>0</v>
      </c>
      <c r="K99" s="345">
        <f t="shared" ref="K99:K113" si="161">R99+Y99+AF99+AM99</f>
        <v>0</v>
      </c>
      <c r="L99" s="347">
        <v>0</v>
      </c>
      <c r="M99" s="346">
        <v>0</v>
      </c>
      <c r="N99" s="347">
        <v>0</v>
      </c>
      <c r="O99" s="346">
        <v>0</v>
      </c>
      <c r="P99" s="347">
        <v>0</v>
      </c>
      <c r="Q99" s="346">
        <v>0</v>
      </c>
      <c r="R99" s="347">
        <v>0</v>
      </c>
      <c r="S99" s="346">
        <v>0</v>
      </c>
      <c r="T99" s="347">
        <f>'12'!L97</f>
        <v>0</v>
      </c>
      <c r="U99" s="346">
        <v>0</v>
      </c>
      <c r="V99" s="347">
        <v>0</v>
      </c>
      <c r="W99" s="346">
        <v>0</v>
      </c>
      <c r="X99" s="165">
        <v>0</v>
      </c>
      <c r="Y99" s="346">
        <v>0</v>
      </c>
      <c r="Z99" s="346">
        <v>0</v>
      </c>
      <c r="AA99" s="347">
        <f>'12'!N97</f>
        <v>0</v>
      </c>
      <c r="AB99" s="346">
        <v>0</v>
      </c>
      <c r="AC99" s="347">
        <v>0</v>
      </c>
      <c r="AD99" s="346">
        <v>0</v>
      </c>
      <c r="AE99" s="347">
        <v>0</v>
      </c>
      <c r="AF99" s="346">
        <v>0</v>
      </c>
      <c r="AG99" s="346">
        <v>0</v>
      </c>
      <c r="AH99" s="347">
        <f>'12'!P97</f>
        <v>0</v>
      </c>
      <c r="AI99" s="346">
        <v>0</v>
      </c>
      <c r="AJ99" s="347">
        <v>0</v>
      </c>
      <c r="AK99" s="346">
        <v>0</v>
      </c>
      <c r="AL99" s="165">
        <v>0</v>
      </c>
      <c r="AM99" s="346">
        <v>0</v>
      </c>
      <c r="AN99" s="158">
        <f t="shared" ref="AN99:AN113" si="162">AU99+BB99+BI99+BP99</f>
        <v>0</v>
      </c>
      <c r="AO99" s="158">
        <f t="shared" ref="AO99:AO113" si="163">AV99+BC99+BJ99+BQ99</f>
        <v>6.9426619999999994E-2</v>
      </c>
      <c r="AP99" s="158">
        <f t="shared" ref="AP99:AP113" si="164">AW99+BD99+BK99+BR99</f>
        <v>0</v>
      </c>
      <c r="AQ99" s="158">
        <f t="shared" ref="AQ99:AQ113" si="165">AX99+BE99+BL99+BS99</f>
        <v>0</v>
      </c>
      <c r="AR99" s="158">
        <f t="shared" ref="AR99:AR113" si="166">AY99+BF99+BM99+BT99</f>
        <v>1.8599999999999998E-2</v>
      </c>
      <c r="AS99" s="158">
        <f t="shared" ref="AS99:AS113" si="167">AZ99+BG99+BN99+BU99</f>
        <v>0</v>
      </c>
      <c r="AT99" s="158">
        <f t="shared" ref="AT99:AT113" si="168">BA99+BH99+BO99+BV99</f>
        <v>0</v>
      </c>
      <c r="AU99" s="158">
        <v>0</v>
      </c>
      <c r="AV99" s="158">
        <v>0</v>
      </c>
      <c r="AW99" s="158">
        <v>0</v>
      </c>
      <c r="AX99" s="158">
        <v>0</v>
      </c>
      <c r="AY99" s="158">
        <v>0</v>
      </c>
      <c r="AZ99" s="158">
        <v>0</v>
      </c>
      <c r="BA99" s="158">
        <v>0</v>
      </c>
      <c r="BB99" s="158">
        <v>0</v>
      </c>
      <c r="BC99" s="341">
        <v>0</v>
      </c>
      <c r="BD99" s="158">
        <v>0</v>
      </c>
      <c r="BE99" s="158">
        <v>0</v>
      </c>
      <c r="BF99" s="346">
        <v>0</v>
      </c>
      <c r="BG99" s="165">
        <v>0</v>
      </c>
      <c r="BH99" s="158">
        <v>0</v>
      </c>
      <c r="BI99" s="158">
        <v>0</v>
      </c>
      <c r="BJ99" s="341">
        <v>0</v>
      </c>
      <c r="BK99" s="158">
        <v>0</v>
      </c>
      <c r="BL99" s="158">
        <v>0</v>
      </c>
      <c r="BM99" s="346">
        <v>0</v>
      </c>
      <c r="BN99" s="158">
        <v>0</v>
      </c>
      <c r="BO99" s="158">
        <v>0</v>
      </c>
      <c r="BP99" s="158">
        <v>0</v>
      </c>
      <c r="BQ99" s="158">
        <f>'12'!D97</f>
        <v>6.9426619999999994E-2</v>
      </c>
      <c r="BR99" s="158">
        <v>0</v>
      </c>
      <c r="BS99" s="158">
        <v>0</v>
      </c>
      <c r="BT99" s="158">
        <v>1.8599999999999998E-2</v>
      </c>
      <c r="BU99" s="158">
        <v>0</v>
      </c>
      <c r="BV99" s="158">
        <v>0</v>
      </c>
      <c r="BW99" s="158">
        <v>0</v>
      </c>
      <c r="BX99" s="333">
        <v>0</v>
      </c>
      <c r="BY99" s="158">
        <f t="shared" ref="BY99:BY113" si="169">F99-AO99</f>
        <v>-6.9426619999999994E-2</v>
      </c>
      <c r="BZ99" s="348"/>
      <c r="CA99" s="104" t="str">
        <f>'10'!T97</f>
        <v>Расходы согласно заключенного  договора на технологическое присоединение</v>
      </c>
      <c r="CB99" s="349"/>
    </row>
    <row r="100" spans="1:80" s="350" customFormat="1" ht="66" customHeight="1">
      <c r="A100" s="313" t="str">
        <f>'10'!A98</f>
        <v>1.1.1.1.68</v>
      </c>
      <c r="B100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100" s="313" t="str">
        <f>'10'!C98</f>
        <v>J_ets_131</v>
      </c>
      <c r="D100" s="345">
        <f t="shared" si="155"/>
        <v>0</v>
      </c>
      <c r="E100" s="346">
        <v>0</v>
      </c>
      <c r="F100" s="127">
        <f t="shared" si="156"/>
        <v>0</v>
      </c>
      <c r="G100" s="345">
        <f t="shared" si="157"/>
        <v>0</v>
      </c>
      <c r="H100" s="345">
        <f t="shared" si="158"/>
        <v>0</v>
      </c>
      <c r="I100" s="345">
        <f t="shared" si="159"/>
        <v>0</v>
      </c>
      <c r="J100" s="345">
        <f t="shared" si="160"/>
        <v>0</v>
      </c>
      <c r="K100" s="345">
        <f t="shared" si="161"/>
        <v>0</v>
      </c>
      <c r="L100" s="347">
        <v>0</v>
      </c>
      <c r="M100" s="346">
        <v>0</v>
      </c>
      <c r="N100" s="347">
        <v>0</v>
      </c>
      <c r="O100" s="346">
        <v>0</v>
      </c>
      <c r="P100" s="347">
        <v>0</v>
      </c>
      <c r="Q100" s="346">
        <v>0</v>
      </c>
      <c r="R100" s="347">
        <v>0</v>
      </c>
      <c r="S100" s="346">
        <v>0</v>
      </c>
      <c r="T100" s="347">
        <f>'12'!L98</f>
        <v>0</v>
      </c>
      <c r="U100" s="346">
        <v>0</v>
      </c>
      <c r="V100" s="347">
        <v>0</v>
      </c>
      <c r="W100" s="346">
        <v>0</v>
      </c>
      <c r="X100" s="165">
        <v>0</v>
      </c>
      <c r="Y100" s="346">
        <v>0</v>
      </c>
      <c r="Z100" s="346">
        <v>0</v>
      </c>
      <c r="AA100" s="347">
        <f>'12'!N98</f>
        <v>0</v>
      </c>
      <c r="AB100" s="346">
        <v>0</v>
      </c>
      <c r="AC100" s="347">
        <v>0</v>
      </c>
      <c r="AD100" s="346">
        <v>0</v>
      </c>
      <c r="AE100" s="347">
        <v>0</v>
      </c>
      <c r="AF100" s="346">
        <v>0</v>
      </c>
      <c r="AG100" s="346">
        <v>0</v>
      </c>
      <c r="AH100" s="347">
        <f>'12'!P98</f>
        <v>0</v>
      </c>
      <c r="AI100" s="346">
        <v>0</v>
      </c>
      <c r="AJ100" s="347">
        <v>0</v>
      </c>
      <c r="AK100" s="346">
        <v>0</v>
      </c>
      <c r="AL100" s="165">
        <v>0</v>
      </c>
      <c r="AM100" s="346">
        <v>0</v>
      </c>
      <c r="AN100" s="158">
        <f t="shared" si="162"/>
        <v>0</v>
      </c>
      <c r="AO100" s="158">
        <f t="shared" si="163"/>
        <v>0.15150093000000003</v>
      </c>
      <c r="AP100" s="158">
        <f t="shared" si="164"/>
        <v>0</v>
      </c>
      <c r="AQ100" s="158">
        <f t="shared" si="165"/>
        <v>0</v>
      </c>
      <c r="AR100" s="158">
        <f t="shared" si="166"/>
        <v>0.15110000000000001</v>
      </c>
      <c r="AS100" s="158">
        <f t="shared" si="167"/>
        <v>0</v>
      </c>
      <c r="AT100" s="158">
        <f t="shared" si="168"/>
        <v>0</v>
      </c>
      <c r="AU100" s="158">
        <v>0</v>
      </c>
      <c r="AV100" s="158">
        <v>0</v>
      </c>
      <c r="AW100" s="158">
        <v>0</v>
      </c>
      <c r="AX100" s="158">
        <v>0</v>
      </c>
      <c r="AY100" s="158">
        <v>0</v>
      </c>
      <c r="AZ100" s="158">
        <v>0</v>
      </c>
      <c r="BA100" s="158">
        <v>0</v>
      </c>
      <c r="BB100" s="158">
        <v>0</v>
      </c>
      <c r="BC100" s="341">
        <v>0</v>
      </c>
      <c r="BD100" s="158">
        <v>0</v>
      </c>
      <c r="BE100" s="158">
        <v>0</v>
      </c>
      <c r="BF100" s="346">
        <v>0</v>
      </c>
      <c r="BG100" s="165">
        <v>0</v>
      </c>
      <c r="BH100" s="158">
        <v>0</v>
      </c>
      <c r="BI100" s="158">
        <v>0</v>
      </c>
      <c r="BJ100" s="341">
        <v>0</v>
      </c>
      <c r="BK100" s="158">
        <v>0</v>
      </c>
      <c r="BL100" s="158">
        <v>0</v>
      </c>
      <c r="BM100" s="346">
        <v>0</v>
      </c>
      <c r="BN100" s="158">
        <v>0</v>
      </c>
      <c r="BO100" s="158">
        <v>0</v>
      </c>
      <c r="BP100" s="158">
        <v>0</v>
      </c>
      <c r="BQ100" s="158">
        <f>'12'!D98</f>
        <v>0.15150093000000003</v>
      </c>
      <c r="BR100" s="158">
        <v>0</v>
      </c>
      <c r="BS100" s="158">
        <v>0</v>
      </c>
      <c r="BT100" s="158">
        <v>0.15110000000000001</v>
      </c>
      <c r="BU100" s="158">
        <v>0</v>
      </c>
      <c r="BV100" s="158">
        <v>0</v>
      </c>
      <c r="BW100" s="158">
        <v>0</v>
      </c>
      <c r="BX100" s="333">
        <v>0</v>
      </c>
      <c r="BY100" s="158">
        <f t="shared" si="169"/>
        <v>-0.15150093000000003</v>
      </c>
      <c r="BZ100" s="348"/>
      <c r="CA100" s="104" t="str">
        <f>'10'!T98</f>
        <v>Расходы согласно заключенного  договора на технологическое присоединение</v>
      </c>
      <c r="CB100" s="349"/>
    </row>
    <row r="101" spans="1:80" s="350" customFormat="1" ht="59.25" customHeight="1">
      <c r="A101" s="313" t="str">
        <f>'10'!A99</f>
        <v>1.1.1.1.69</v>
      </c>
      <c r="B101" s="314" t="str">
        <f>'10'!B99</f>
        <v>Строительство ВЛИ-0,38кВ-км, уст.опор.,ООО "Строитель" -ВЛИ-0,38 кВ, рп.Явас, пер.Дзержинского, д.11а</v>
      </c>
      <c r="C101" s="313" t="str">
        <f>'10'!C99</f>
        <v>J_ets_132</v>
      </c>
      <c r="D101" s="345">
        <f t="shared" si="155"/>
        <v>0</v>
      </c>
      <c r="E101" s="346">
        <v>0</v>
      </c>
      <c r="F101" s="127">
        <f t="shared" si="156"/>
        <v>0</v>
      </c>
      <c r="G101" s="345">
        <f t="shared" si="157"/>
        <v>0</v>
      </c>
      <c r="H101" s="345">
        <f t="shared" si="158"/>
        <v>0</v>
      </c>
      <c r="I101" s="345">
        <f t="shared" si="159"/>
        <v>0</v>
      </c>
      <c r="J101" s="345">
        <f t="shared" si="160"/>
        <v>0</v>
      </c>
      <c r="K101" s="345">
        <f t="shared" si="161"/>
        <v>0</v>
      </c>
      <c r="L101" s="347">
        <v>0</v>
      </c>
      <c r="M101" s="346">
        <v>0</v>
      </c>
      <c r="N101" s="347">
        <v>0</v>
      </c>
      <c r="O101" s="346">
        <v>0</v>
      </c>
      <c r="P101" s="347">
        <v>0</v>
      </c>
      <c r="Q101" s="346">
        <v>0</v>
      </c>
      <c r="R101" s="347">
        <v>0</v>
      </c>
      <c r="S101" s="346">
        <v>0</v>
      </c>
      <c r="T101" s="347">
        <f>'12'!L99</f>
        <v>0</v>
      </c>
      <c r="U101" s="346">
        <v>0</v>
      </c>
      <c r="V101" s="347">
        <v>0</v>
      </c>
      <c r="W101" s="346">
        <v>0</v>
      </c>
      <c r="X101" s="165">
        <v>0</v>
      </c>
      <c r="Y101" s="346">
        <v>0</v>
      </c>
      <c r="Z101" s="346">
        <v>0</v>
      </c>
      <c r="AA101" s="347">
        <f>'12'!N99</f>
        <v>0</v>
      </c>
      <c r="AB101" s="346">
        <v>0</v>
      </c>
      <c r="AC101" s="347">
        <v>0</v>
      </c>
      <c r="AD101" s="346">
        <v>0</v>
      </c>
      <c r="AE101" s="347">
        <v>0</v>
      </c>
      <c r="AF101" s="346">
        <v>0</v>
      </c>
      <c r="AG101" s="346">
        <v>0</v>
      </c>
      <c r="AH101" s="347">
        <f>'12'!P99</f>
        <v>0</v>
      </c>
      <c r="AI101" s="346">
        <v>0</v>
      </c>
      <c r="AJ101" s="347">
        <v>0</v>
      </c>
      <c r="AK101" s="346">
        <v>0</v>
      </c>
      <c r="AL101" s="165">
        <v>0</v>
      </c>
      <c r="AM101" s="346">
        <v>0</v>
      </c>
      <c r="AN101" s="158">
        <f t="shared" si="162"/>
        <v>0</v>
      </c>
      <c r="AO101" s="158">
        <f t="shared" si="163"/>
        <v>0.18747490000000003</v>
      </c>
      <c r="AP101" s="158">
        <f t="shared" si="164"/>
        <v>0</v>
      </c>
      <c r="AQ101" s="158">
        <f t="shared" si="165"/>
        <v>0</v>
      </c>
      <c r="AR101" s="158">
        <f t="shared" si="166"/>
        <v>0.1547</v>
      </c>
      <c r="AS101" s="158">
        <f t="shared" si="167"/>
        <v>0</v>
      </c>
      <c r="AT101" s="158">
        <f t="shared" si="168"/>
        <v>0</v>
      </c>
      <c r="AU101" s="158">
        <v>0</v>
      </c>
      <c r="AV101" s="158">
        <v>0</v>
      </c>
      <c r="AW101" s="158">
        <v>0</v>
      </c>
      <c r="AX101" s="158">
        <v>0</v>
      </c>
      <c r="AY101" s="158">
        <v>0</v>
      </c>
      <c r="AZ101" s="158">
        <v>0</v>
      </c>
      <c r="BA101" s="158">
        <v>0</v>
      </c>
      <c r="BB101" s="158">
        <v>0</v>
      </c>
      <c r="BC101" s="341">
        <v>0</v>
      </c>
      <c r="BD101" s="158">
        <v>0</v>
      </c>
      <c r="BE101" s="158">
        <v>0</v>
      </c>
      <c r="BF101" s="346">
        <v>0</v>
      </c>
      <c r="BG101" s="165">
        <v>0</v>
      </c>
      <c r="BH101" s="158">
        <v>0</v>
      </c>
      <c r="BI101" s="158">
        <v>0</v>
      </c>
      <c r="BJ101" s="341">
        <v>0</v>
      </c>
      <c r="BK101" s="158">
        <v>0</v>
      </c>
      <c r="BL101" s="158">
        <v>0</v>
      </c>
      <c r="BM101" s="346">
        <v>0</v>
      </c>
      <c r="BN101" s="158">
        <v>0</v>
      </c>
      <c r="BO101" s="158">
        <v>0</v>
      </c>
      <c r="BP101" s="158">
        <v>0</v>
      </c>
      <c r="BQ101" s="158">
        <f>'12'!D99</f>
        <v>0.18747490000000003</v>
      </c>
      <c r="BR101" s="158">
        <v>0</v>
      </c>
      <c r="BS101" s="158">
        <v>0</v>
      </c>
      <c r="BT101" s="158">
        <v>0.1547</v>
      </c>
      <c r="BU101" s="158">
        <v>0</v>
      </c>
      <c r="BV101" s="158">
        <v>0</v>
      </c>
      <c r="BW101" s="158">
        <v>0</v>
      </c>
      <c r="BX101" s="333">
        <v>0</v>
      </c>
      <c r="BY101" s="158">
        <f t="shared" si="169"/>
        <v>-0.18747490000000003</v>
      </c>
      <c r="BZ101" s="348"/>
      <c r="CA101" s="104" t="str">
        <f>'10'!T99</f>
        <v>Расходы согласно заключенного  договора на технологическое присоединение</v>
      </c>
      <c r="CB101" s="349"/>
    </row>
    <row r="102" spans="1:80" s="350" customFormat="1" ht="59.25" customHeight="1">
      <c r="A102" s="313" t="str">
        <f>'10'!A100</f>
        <v>1.1.1.1.70</v>
      </c>
      <c r="B102" s="314" t="str">
        <f>'10'!B100</f>
        <v>Строительство ВЛИ-0,38кВ-км, уст.опор., ООО "Строитель" -ВЛИ-0,38 кВ, рп.Явас, ул.Заречная,д.13</v>
      </c>
      <c r="C102" s="313" t="str">
        <f>'10'!C100</f>
        <v>J_ets_133</v>
      </c>
      <c r="D102" s="345">
        <f t="shared" si="155"/>
        <v>0</v>
      </c>
      <c r="E102" s="346">
        <v>0</v>
      </c>
      <c r="F102" s="127">
        <f t="shared" si="156"/>
        <v>0</v>
      </c>
      <c r="G102" s="345">
        <f t="shared" si="157"/>
        <v>0</v>
      </c>
      <c r="H102" s="345">
        <f t="shared" si="158"/>
        <v>0</v>
      </c>
      <c r="I102" s="345">
        <f t="shared" si="159"/>
        <v>0</v>
      </c>
      <c r="J102" s="345">
        <f t="shared" si="160"/>
        <v>0</v>
      </c>
      <c r="K102" s="345">
        <f t="shared" si="161"/>
        <v>0</v>
      </c>
      <c r="L102" s="347">
        <v>0</v>
      </c>
      <c r="M102" s="346">
        <v>0</v>
      </c>
      <c r="N102" s="347">
        <v>0</v>
      </c>
      <c r="O102" s="346">
        <v>0</v>
      </c>
      <c r="P102" s="347">
        <v>0</v>
      </c>
      <c r="Q102" s="346">
        <v>0</v>
      </c>
      <c r="R102" s="347">
        <v>0</v>
      </c>
      <c r="S102" s="346">
        <v>0</v>
      </c>
      <c r="T102" s="347">
        <f>'12'!L100</f>
        <v>0</v>
      </c>
      <c r="U102" s="346">
        <v>0</v>
      </c>
      <c r="V102" s="347">
        <v>0</v>
      </c>
      <c r="W102" s="346">
        <v>0</v>
      </c>
      <c r="X102" s="165">
        <v>0</v>
      </c>
      <c r="Y102" s="346">
        <v>0</v>
      </c>
      <c r="Z102" s="346">
        <v>0</v>
      </c>
      <c r="AA102" s="347">
        <f>'12'!N100</f>
        <v>0</v>
      </c>
      <c r="AB102" s="346">
        <v>0</v>
      </c>
      <c r="AC102" s="347">
        <v>0</v>
      </c>
      <c r="AD102" s="346">
        <v>0</v>
      </c>
      <c r="AE102" s="347">
        <v>0</v>
      </c>
      <c r="AF102" s="346">
        <v>0</v>
      </c>
      <c r="AG102" s="346">
        <v>0</v>
      </c>
      <c r="AH102" s="347">
        <f>'12'!P100</f>
        <v>0</v>
      </c>
      <c r="AI102" s="346">
        <v>0</v>
      </c>
      <c r="AJ102" s="347">
        <v>0</v>
      </c>
      <c r="AK102" s="346">
        <v>0</v>
      </c>
      <c r="AL102" s="165">
        <v>0</v>
      </c>
      <c r="AM102" s="346">
        <v>0</v>
      </c>
      <c r="AN102" s="158">
        <f t="shared" si="162"/>
        <v>0</v>
      </c>
      <c r="AO102" s="158">
        <f t="shared" si="163"/>
        <v>0.18455586000000002</v>
      </c>
      <c r="AP102" s="158">
        <f t="shared" si="164"/>
        <v>0</v>
      </c>
      <c r="AQ102" s="158">
        <f t="shared" si="165"/>
        <v>0</v>
      </c>
      <c r="AR102" s="158">
        <f t="shared" si="166"/>
        <v>0.1134</v>
      </c>
      <c r="AS102" s="158">
        <f t="shared" si="167"/>
        <v>0</v>
      </c>
      <c r="AT102" s="158">
        <f t="shared" si="168"/>
        <v>0</v>
      </c>
      <c r="AU102" s="158">
        <v>0</v>
      </c>
      <c r="AV102" s="158">
        <v>0</v>
      </c>
      <c r="AW102" s="158">
        <v>0</v>
      </c>
      <c r="AX102" s="158">
        <v>0</v>
      </c>
      <c r="AY102" s="158">
        <v>0</v>
      </c>
      <c r="AZ102" s="158">
        <v>0</v>
      </c>
      <c r="BA102" s="158">
        <v>0</v>
      </c>
      <c r="BB102" s="158">
        <v>0</v>
      </c>
      <c r="BC102" s="341">
        <v>0</v>
      </c>
      <c r="BD102" s="158">
        <v>0</v>
      </c>
      <c r="BE102" s="158">
        <v>0</v>
      </c>
      <c r="BF102" s="346">
        <v>0</v>
      </c>
      <c r="BG102" s="165">
        <v>0</v>
      </c>
      <c r="BH102" s="158">
        <v>0</v>
      </c>
      <c r="BI102" s="158">
        <v>0</v>
      </c>
      <c r="BJ102" s="341">
        <v>0</v>
      </c>
      <c r="BK102" s="158">
        <v>0</v>
      </c>
      <c r="BL102" s="158">
        <v>0</v>
      </c>
      <c r="BM102" s="346">
        <v>0</v>
      </c>
      <c r="BN102" s="158">
        <v>0</v>
      </c>
      <c r="BO102" s="158">
        <v>0</v>
      </c>
      <c r="BP102" s="158">
        <v>0</v>
      </c>
      <c r="BQ102" s="158">
        <f>'12'!D100</f>
        <v>0.18455586000000002</v>
      </c>
      <c r="BR102" s="158">
        <v>0</v>
      </c>
      <c r="BS102" s="158">
        <v>0</v>
      </c>
      <c r="BT102" s="158">
        <v>0.1134</v>
      </c>
      <c r="BU102" s="158">
        <v>0</v>
      </c>
      <c r="BV102" s="158">
        <v>0</v>
      </c>
      <c r="BW102" s="158">
        <v>0</v>
      </c>
      <c r="BX102" s="333">
        <v>0</v>
      </c>
      <c r="BY102" s="158">
        <f t="shared" si="169"/>
        <v>-0.18455586000000002</v>
      </c>
      <c r="BZ102" s="348"/>
      <c r="CA102" s="104" t="str">
        <f>'10'!T100</f>
        <v>Расходы согласно заключенного  договора на технологическое присоединение</v>
      </c>
      <c r="CB102" s="349"/>
    </row>
    <row r="103" spans="1:80" s="350" customFormat="1" ht="62.25" customHeight="1">
      <c r="A103" s="313" t="str">
        <f>'10'!A101</f>
        <v>1.1.1.1.71</v>
      </c>
      <c r="B103" s="314" t="str">
        <f>'10'!B101</f>
        <v>Строительство ВЛИ-0,38кВ-км, уст.опор., ООО Строитель- ВЛИ-0,38 кВ, п.Молочница,ул.Школьная,д.8</v>
      </c>
      <c r="C103" s="313" t="str">
        <f>'10'!C101</f>
        <v>J_ets_134</v>
      </c>
      <c r="D103" s="345">
        <f t="shared" si="155"/>
        <v>0</v>
      </c>
      <c r="E103" s="346">
        <v>0</v>
      </c>
      <c r="F103" s="127">
        <f t="shared" si="156"/>
        <v>0</v>
      </c>
      <c r="G103" s="345">
        <f t="shared" si="157"/>
        <v>0</v>
      </c>
      <c r="H103" s="345">
        <f t="shared" si="158"/>
        <v>0</v>
      </c>
      <c r="I103" s="345">
        <f t="shared" si="159"/>
        <v>0</v>
      </c>
      <c r="J103" s="345">
        <f t="shared" si="160"/>
        <v>0</v>
      </c>
      <c r="K103" s="345">
        <f t="shared" si="161"/>
        <v>0</v>
      </c>
      <c r="L103" s="347">
        <v>0</v>
      </c>
      <c r="M103" s="346">
        <v>0</v>
      </c>
      <c r="N103" s="347">
        <v>0</v>
      </c>
      <c r="O103" s="346">
        <v>0</v>
      </c>
      <c r="P103" s="347">
        <v>0</v>
      </c>
      <c r="Q103" s="346">
        <v>0</v>
      </c>
      <c r="R103" s="347">
        <v>0</v>
      </c>
      <c r="S103" s="346">
        <v>0</v>
      </c>
      <c r="T103" s="347">
        <f>'12'!L101</f>
        <v>0</v>
      </c>
      <c r="U103" s="346">
        <v>0</v>
      </c>
      <c r="V103" s="347">
        <v>0</v>
      </c>
      <c r="W103" s="346">
        <v>0</v>
      </c>
      <c r="X103" s="165">
        <v>0</v>
      </c>
      <c r="Y103" s="346">
        <v>0</v>
      </c>
      <c r="Z103" s="346">
        <v>0</v>
      </c>
      <c r="AA103" s="347">
        <f>'12'!N101</f>
        <v>0</v>
      </c>
      <c r="AB103" s="346">
        <v>0</v>
      </c>
      <c r="AC103" s="347">
        <v>0</v>
      </c>
      <c r="AD103" s="346">
        <v>0</v>
      </c>
      <c r="AE103" s="347">
        <v>0</v>
      </c>
      <c r="AF103" s="346">
        <v>0</v>
      </c>
      <c r="AG103" s="346">
        <v>0</v>
      </c>
      <c r="AH103" s="347">
        <f>'12'!P101</f>
        <v>0</v>
      </c>
      <c r="AI103" s="346">
        <v>0</v>
      </c>
      <c r="AJ103" s="347">
        <v>0</v>
      </c>
      <c r="AK103" s="346">
        <v>0</v>
      </c>
      <c r="AL103" s="165">
        <v>0</v>
      </c>
      <c r="AM103" s="346">
        <v>0</v>
      </c>
      <c r="AN103" s="158">
        <f t="shared" si="162"/>
        <v>0</v>
      </c>
      <c r="AO103" s="158">
        <f t="shared" si="163"/>
        <v>9.3873789999999999E-2</v>
      </c>
      <c r="AP103" s="158">
        <f t="shared" si="164"/>
        <v>0</v>
      </c>
      <c r="AQ103" s="158">
        <f t="shared" si="165"/>
        <v>0</v>
      </c>
      <c r="AR103" s="158">
        <f t="shared" si="166"/>
        <v>3.2099999999999997E-2</v>
      </c>
      <c r="AS103" s="158">
        <f t="shared" si="167"/>
        <v>0</v>
      </c>
      <c r="AT103" s="158">
        <f t="shared" si="168"/>
        <v>0</v>
      </c>
      <c r="AU103" s="158">
        <v>0</v>
      </c>
      <c r="AV103" s="158">
        <v>0</v>
      </c>
      <c r="AW103" s="158">
        <v>0</v>
      </c>
      <c r="AX103" s="158">
        <v>0</v>
      </c>
      <c r="AY103" s="158">
        <v>0</v>
      </c>
      <c r="AZ103" s="158">
        <v>0</v>
      </c>
      <c r="BA103" s="158">
        <v>0</v>
      </c>
      <c r="BB103" s="158">
        <v>0</v>
      </c>
      <c r="BC103" s="341">
        <v>0</v>
      </c>
      <c r="BD103" s="158">
        <v>0</v>
      </c>
      <c r="BE103" s="158">
        <v>0</v>
      </c>
      <c r="BF103" s="346">
        <v>0</v>
      </c>
      <c r="BG103" s="165">
        <v>0</v>
      </c>
      <c r="BH103" s="158">
        <v>0</v>
      </c>
      <c r="BI103" s="158">
        <v>0</v>
      </c>
      <c r="BJ103" s="341">
        <v>0</v>
      </c>
      <c r="BK103" s="158">
        <v>0</v>
      </c>
      <c r="BL103" s="158">
        <v>0</v>
      </c>
      <c r="BM103" s="346">
        <v>0</v>
      </c>
      <c r="BN103" s="158">
        <v>0</v>
      </c>
      <c r="BO103" s="158">
        <v>0</v>
      </c>
      <c r="BP103" s="158">
        <v>0</v>
      </c>
      <c r="BQ103" s="158">
        <f>'12'!D101</f>
        <v>9.3873789999999999E-2</v>
      </c>
      <c r="BR103" s="158">
        <v>0</v>
      </c>
      <c r="BS103" s="158">
        <v>0</v>
      </c>
      <c r="BT103" s="158">
        <v>3.2099999999999997E-2</v>
      </c>
      <c r="BU103" s="158">
        <v>0</v>
      </c>
      <c r="BV103" s="158">
        <v>0</v>
      </c>
      <c r="BW103" s="158">
        <v>0</v>
      </c>
      <c r="BX103" s="333">
        <v>0</v>
      </c>
      <c r="BY103" s="158">
        <f t="shared" si="169"/>
        <v>-9.3873789999999999E-2</v>
      </c>
      <c r="BZ103" s="348"/>
      <c r="CA103" s="104" t="str">
        <f>'10'!T101</f>
        <v>Расходы согласно заключенного  договора на технологическое присоединение</v>
      </c>
      <c r="CB103" s="349"/>
    </row>
    <row r="104" spans="1:80" s="350" customFormat="1" ht="66" customHeight="1">
      <c r="A104" s="313" t="str">
        <f>'10'!A102</f>
        <v>1.1.1.1.72</v>
      </c>
      <c r="B104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4" s="313" t="str">
        <f>'10'!C102</f>
        <v>J_ets_135</v>
      </c>
      <c r="D104" s="345">
        <f t="shared" si="155"/>
        <v>0</v>
      </c>
      <c r="E104" s="346">
        <v>0</v>
      </c>
      <c r="F104" s="127">
        <f t="shared" si="156"/>
        <v>0</v>
      </c>
      <c r="G104" s="345">
        <f t="shared" si="157"/>
        <v>0</v>
      </c>
      <c r="H104" s="345">
        <f t="shared" si="158"/>
        <v>0</v>
      </c>
      <c r="I104" s="345">
        <f t="shared" si="159"/>
        <v>0</v>
      </c>
      <c r="J104" s="345">
        <f t="shared" si="160"/>
        <v>0</v>
      </c>
      <c r="K104" s="345">
        <f t="shared" si="161"/>
        <v>0</v>
      </c>
      <c r="L104" s="347">
        <v>0</v>
      </c>
      <c r="M104" s="346">
        <v>0</v>
      </c>
      <c r="N104" s="347">
        <v>0</v>
      </c>
      <c r="O104" s="346">
        <v>0</v>
      </c>
      <c r="P104" s="347">
        <v>0</v>
      </c>
      <c r="Q104" s="346">
        <v>0</v>
      </c>
      <c r="R104" s="347">
        <v>0</v>
      </c>
      <c r="S104" s="346">
        <v>0</v>
      </c>
      <c r="T104" s="347">
        <f>'12'!L102</f>
        <v>0</v>
      </c>
      <c r="U104" s="346">
        <v>0</v>
      </c>
      <c r="V104" s="347">
        <v>0</v>
      </c>
      <c r="W104" s="346">
        <v>0</v>
      </c>
      <c r="X104" s="165">
        <v>0</v>
      </c>
      <c r="Y104" s="346">
        <v>0</v>
      </c>
      <c r="Z104" s="346">
        <v>0</v>
      </c>
      <c r="AA104" s="347">
        <f>'12'!N102</f>
        <v>0</v>
      </c>
      <c r="AB104" s="346">
        <v>0</v>
      </c>
      <c r="AC104" s="347">
        <v>0</v>
      </c>
      <c r="AD104" s="346">
        <v>0</v>
      </c>
      <c r="AE104" s="347">
        <v>0</v>
      </c>
      <c r="AF104" s="346">
        <v>0</v>
      </c>
      <c r="AG104" s="346">
        <v>0</v>
      </c>
      <c r="AH104" s="347">
        <f>'12'!P102</f>
        <v>0</v>
      </c>
      <c r="AI104" s="346">
        <v>0</v>
      </c>
      <c r="AJ104" s="347">
        <v>0</v>
      </c>
      <c r="AK104" s="346">
        <v>0</v>
      </c>
      <c r="AL104" s="165">
        <v>0</v>
      </c>
      <c r="AM104" s="346">
        <v>0</v>
      </c>
      <c r="AN104" s="158">
        <f t="shared" si="162"/>
        <v>0</v>
      </c>
      <c r="AO104" s="158">
        <f t="shared" si="163"/>
        <v>0.18651032999999997</v>
      </c>
      <c r="AP104" s="158">
        <f t="shared" si="164"/>
        <v>0</v>
      </c>
      <c r="AQ104" s="158">
        <f t="shared" si="165"/>
        <v>0</v>
      </c>
      <c r="AR104" s="158">
        <f t="shared" si="166"/>
        <v>0.14599999999999999</v>
      </c>
      <c r="AS104" s="158">
        <f t="shared" si="167"/>
        <v>0</v>
      </c>
      <c r="AT104" s="158">
        <f t="shared" si="168"/>
        <v>0</v>
      </c>
      <c r="AU104" s="158">
        <v>0</v>
      </c>
      <c r="AV104" s="158">
        <v>0</v>
      </c>
      <c r="AW104" s="158">
        <v>0</v>
      </c>
      <c r="AX104" s="158">
        <v>0</v>
      </c>
      <c r="AY104" s="158">
        <v>0</v>
      </c>
      <c r="AZ104" s="158">
        <v>0</v>
      </c>
      <c r="BA104" s="158">
        <v>0</v>
      </c>
      <c r="BB104" s="158">
        <v>0</v>
      </c>
      <c r="BC104" s="341">
        <v>0</v>
      </c>
      <c r="BD104" s="158">
        <v>0</v>
      </c>
      <c r="BE104" s="158">
        <v>0</v>
      </c>
      <c r="BF104" s="346">
        <v>0</v>
      </c>
      <c r="BG104" s="165">
        <v>0</v>
      </c>
      <c r="BH104" s="158">
        <v>0</v>
      </c>
      <c r="BI104" s="158">
        <v>0</v>
      </c>
      <c r="BJ104" s="341">
        <v>0</v>
      </c>
      <c r="BK104" s="158">
        <v>0</v>
      </c>
      <c r="BL104" s="158">
        <v>0</v>
      </c>
      <c r="BM104" s="346">
        <v>0</v>
      </c>
      <c r="BN104" s="158">
        <v>0</v>
      </c>
      <c r="BO104" s="158">
        <v>0</v>
      </c>
      <c r="BP104" s="158">
        <v>0</v>
      </c>
      <c r="BQ104" s="158">
        <f>'12'!D102</f>
        <v>0.18651032999999997</v>
      </c>
      <c r="BR104" s="158">
        <v>0</v>
      </c>
      <c r="BS104" s="158">
        <v>0</v>
      </c>
      <c r="BT104" s="158">
        <v>0.14599999999999999</v>
      </c>
      <c r="BU104" s="158">
        <v>0</v>
      </c>
      <c r="BV104" s="158">
        <v>0</v>
      </c>
      <c r="BW104" s="158">
        <v>0</v>
      </c>
      <c r="BX104" s="333">
        <v>0</v>
      </c>
      <c r="BY104" s="158">
        <f t="shared" si="169"/>
        <v>-0.18651032999999997</v>
      </c>
      <c r="BZ104" s="348"/>
      <c r="CA104" s="104" t="str">
        <f>'10'!T102</f>
        <v>Расходы согласно заключенного  договора на технологическое присоединение</v>
      </c>
      <c r="CB104" s="349"/>
    </row>
    <row r="105" spans="1:80" s="350" customFormat="1" ht="57.75" customHeight="1">
      <c r="A105" s="313" t="str">
        <f>'10'!A103</f>
        <v>1.1.1.1.73</v>
      </c>
      <c r="B105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5" s="313" t="str">
        <f>'10'!C103</f>
        <v>J_ets_136</v>
      </c>
      <c r="D105" s="345">
        <f t="shared" si="155"/>
        <v>0</v>
      </c>
      <c r="E105" s="346">
        <v>0</v>
      </c>
      <c r="F105" s="127">
        <f t="shared" si="156"/>
        <v>0</v>
      </c>
      <c r="G105" s="345">
        <f t="shared" si="157"/>
        <v>0</v>
      </c>
      <c r="H105" s="345">
        <f t="shared" si="158"/>
        <v>0</v>
      </c>
      <c r="I105" s="345">
        <f t="shared" si="159"/>
        <v>0</v>
      </c>
      <c r="J105" s="345">
        <f t="shared" si="160"/>
        <v>0</v>
      </c>
      <c r="K105" s="345">
        <f t="shared" si="161"/>
        <v>0</v>
      </c>
      <c r="L105" s="347">
        <v>0</v>
      </c>
      <c r="M105" s="346">
        <v>0</v>
      </c>
      <c r="N105" s="347">
        <v>0</v>
      </c>
      <c r="O105" s="346">
        <v>0</v>
      </c>
      <c r="P105" s="347">
        <v>0</v>
      </c>
      <c r="Q105" s="346">
        <v>0</v>
      </c>
      <c r="R105" s="347">
        <v>0</v>
      </c>
      <c r="S105" s="346">
        <v>0</v>
      </c>
      <c r="T105" s="347">
        <f>'12'!L103</f>
        <v>0</v>
      </c>
      <c r="U105" s="346">
        <v>0</v>
      </c>
      <c r="V105" s="347">
        <v>0</v>
      </c>
      <c r="W105" s="346">
        <v>0</v>
      </c>
      <c r="X105" s="165">
        <v>0</v>
      </c>
      <c r="Y105" s="346">
        <v>0</v>
      </c>
      <c r="Z105" s="346">
        <v>0</v>
      </c>
      <c r="AA105" s="347">
        <f>'12'!N103</f>
        <v>0</v>
      </c>
      <c r="AB105" s="346">
        <v>0</v>
      </c>
      <c r="AC105" s="347">
        <v>0</v>
      </c>
      <c r="AD105" s="346">
        <v>0</v>
      </c>
      <c r="AE105" s="347">
        <v>0</v>
      </c>
      <c r="AF105" s="346">
        <v>0</v>
      </c>
      <c r="AG105" s="346">
        <v>0</v>
      </c>
      <c r="AH105" s="347">
        <f>'12'!P103</f>
        <v>0</v>
      </c>
      <c r="AI105" s="346">
        <v>0</v>
      </c>
      <c r="AJ105" s="347">
        <v>0</v>
      </c>
      <c r="AK105" s="346">
        <v>0</v>
      </c>
      <c r="AL105" s="165">
        <v>0</v>
      </c>
      <c r="AM105" s="346">
        <v>0</v>
      </c>
      <c r="AN105" s="158">
        <f t="shared" si="162"/>
        <v>0</v>
      </c>
      <c r="AO105" s="158">
        <f t="shared" si="163"/>
        <v>0.13870366000000001</v>
      </c>
      <c r="AP105" s="158">
        <f t="shared" si="164"/>
        <v>0</v>
      </c>
      <c r="AQ105" s="158">
        <f t="shared" si="165"/>
        <v>0</v>
      </c>
      <c r="AR105" s="158">
        <f t="shared" si="166"/>
        <v>9.6000000000000002E-2</v>
      </c>
      <c r="AS105" s="158">
        <f t="shared" si="167"/>
        <v>0</v>
      </c>
      <c r="AT105" s="158">
        <f t="shared" si="168"/>
        <v>0</v>
      </c>
      <c r="AU105" s="158">
        <v>0</v>
      </c>
      <c r="AV105" s="158">
        <v>0</v>
      </c>
      <c r="AW105" s="158">
        <v>0</v>
      </c>
      <c r="AX105" s="158">
        <v>0</v>
      </c>
      <c r="AY105" s="158">
        <v>0</v>
      </c>
      <c r="AZ105" s="158">
        <v>0</v>
      </c>
      <c r="BA105" s="158">
        <v>0</v>
      </c>
      <c r="BB105" s="158">
        <v>0</v>
      </c>
      <c r="BC105" s="341">
        <v>0</v>
      </c>
      <c r="BD105" s="158">
        <v>0</v>
      </c>
      <c r="BE105" s="158">
        <v>0</v>
      </c>
      <c r="BF105" s="346">
        <v>0</v>
      </c>
      <c r="BG105" s="165">
        <v>0</v>
      </c>
      <c r="BH105" s="158">
        <v>0</v>
      </c>
      <c r="BI105" s="158">
        <v>0</v>
      </c>
      <c r="BJ105" s="341">
        <v>0</v>
      </c>
      <c r="BK105" s="158">
        <v>0</v>
      </c>
      <c r="BL105" s="158">
        <v>0</v>
      </c>
      <c r="BM105" s="346">
        <v>0</v>
      </c>
      <c r="BN105" s="158">
        <v>0</v>
      </c>
      <c r="BO105" s="158">
        <v>0</v>
      </c>
      <c r="BP105" s="158">
        <v>0</v>
      </c>
      <c r="BQ105" s="158">
        <f>'12'!D103</f>
        <v>0.13870366000000001</v>
      </c>
      <c r="BR105" s="158">
        <v>0</v>
      </c>
      <c r="BS105" s="158">
        <v>0</v>
      </c>
      <c r="BT105" s="158">
        <v>9.6000000000000002E-2</v>
      </c>
      <c r="BU105" s="158">
        <v>0</v>
      </c>
      <c r="BV105" s="158">
        <v>0</v>
      </c>
      <c r="BW105" s="158">
        <v>0</v>
      </c>
      <c r="BX105" s="333">
        <v>0</v>
      </c>
      <c r="BY105" s="158">
        <f t="shared" si="169"/>
        <v>-0.13870366000000001</v>
      </c>
      <c r="BZ105" s="348"/>
      <c r="CA105" s="104" t="str">
        <f>'10'!T103</f>
        <v>Расходы согласно заключенного  договора на технологическое присоединение</v>
      </c>
      <c r="CB105" s="349"/>
    </row>
    <row r="106" spans="1:80" s="350" customFormat="1" ht="57.75" customHeight="1">
      <c r="A106" s="313" t="str">
        <f>'10'!A104</f>
        <v>1.1.1.1.74</v>
      </c>
      <c r="B106" s="314" t="str">
        <f>'10'!B104</f>
        <v>Строительство ВЛИ-0,38кВ-км, уст.опор.,ООО "Строитель" -ВЛИ-0,38 кВ,  п.Сосновка ул.Почтовая, д.4 2-х кв.ж.дом</v>
      </c>
      <c r="C106" s="313" t="str">
        <f>'10'!C104</f>
        <v>J_ets_137</v>
      </c>
      <c r="D106" s="345">
        <f t="shared" si="155"/>
        <v>0</v>
      </c>
      <c r="E106" s="346">
        <v>0</v>
      </c>
      <c r="F106" s="127">
        <f t="shared" si="156"/>
        <v>0</v>
      </c>
      <c r="G106" s="345">
        <f t="shared" si="157"/>
        <v>0</v>
      </c>
      <c r="H106" s="345">
        <f t="shared" si="158"/>
        <v>0</v>
      </c>
      <c r="I106" s="345">
        <f t="shared" si="159"/>
        <v>0</v>
      </c>
      <c r="J106" s="345">
        <f t="shared" si="160"/>
        <v>0</v>
      </c>
      <c r="K106" s="345">
        <f t="shared" si="161"/>
        <v>0</v>
      </c>
      <c r="L106" s="347">
        <v>0</v>
      </c>
      <c r="M106" s="346">
        <v>0</v>
      </c>
      <c r="N106" s="347">
        <v>0</v>
      </c>
      <c r="O106" s="346">
        <v>0</v>
      </c>
      <c r="P106" s="347">
        <v>0</v>
      </c>
      <c r="Q106" s="346">
        <v>0</v>
      </c>
      <c r="R106" s="347">
        <v>0</v>
      </c>
      <c r="S106" s="346">
        <v>0</v>
      </c>
      <c r="T106" s="347">
        <f>'12'!L104</f>
        <v>0</v>
      </c>
      <c r="U106" s="346">
        <v>0</v>
      </c>
      <c r="V106" s="347">
        <v>0</v>
      </c>
      <c r="W106" s="346">
        <v>0</v>
      </c>
      <c r="X106" s="165">
        <v>0</v>
      </c>
      <c r="Y106" s="346">
        <v>0</v>
      </c>
      <c r="Z106" s="346">
        <v>0</v>
      </c>
      <c r="AA106" s="347">
        <f>'12'!N104</f>
        <v>0</v>
      </c>
      <c r="AB106" s="346">
        <v>0</v>
      </c>
      <c r="AC106" s="347">
        <v>0</v>
      </c>
      <c r="AD106" s="346">
        <v>0</v>
      </c>
      <c r="AE106" s="347">
        <v>0</v>
      </c>
      <c r="AF106" s="346">
        <v>0</v>
      </c>
      <c r="AG106" s="346">
        <v>0</v>
      </c>
      <c r="AH106" s="347">
        <f>'12'!P104</f>
        <v>0</v>
      </c>
      <c r="AI106" s="346">
        <v>0</v>
      </c>
      <c r="AJ106" s="347">
        <v>0</v>
      </c>
      <c r="AK106" s="346">
        <v>0</v>
      </c>
      <c r="AL106" s="165">
        <v>0</v>
      </c>
      <c r="AM106" s="346">
        <v>0</v>
      </c>
      <c r="AN106" s="158">
        <f t="shared" si="162"/>
        <v>0</v>
      </c>
      <c r="AO106" s="158">
        <f t="shared" si="163"/>
        <v>7.0685149999999988E-2</v>
      </c>
      <c r="AP106" s="158">
        <f t="shared" si="164"/>
        <v>0</v>
      </c>
      <c r="AQ106" s="158">
        <f t="shared" si="165"/>
        <v>0</v>
      </c>
      <c r="AR106" s="158">
        <f t="shared" si="166"/>
        <v>1.55E-2</v>
      </c>
      <c r="AS106" s="158">
        <f t="shared" si="167"/>
        <v>0</v>
      </c>
      <c r="AT106" s="158">
        <f t="shared" si="168"/>
        <v>0</v>
      </c>
      <c r="AU106" s="158">
        <v>0</v>
      </c>
      <c r="AV106" s="158">
        <v>0</v>
      </c>
      <c r="AW106" s="158">
        <v>0</v>
      </c>
      <c r="AX106" s="158">
        <v>0</v>
      </c>
      <c r="AY106" s="158">
        <v>0</v>
      </c>
      <c r="AZ106" s="158">
        <v>0</v>
      </c>
      <c r="BA106" s="158">
        <v>0</v>
      </c>
      <c r="BB106" s="158">
        <v>0</v>
      </c>
      <c r="BC106" s="341">
        <v>0</v>
      </c>
      <c r="BD106" s="158">
        <v>0</v>
      </c>
      <c r="BE106" s="158">
        <v>0</v>
      </c>
      <c r="BF106" s="346">
        <v>0</v>
      </c>
      <c r="BG106" s="165">
        <v>0</v>
      </c>
      <c r="BH106" s="158">
        <v>0</v>
      </c>
      <c r="BI106" s="158">
        <v>0</v>
      </c>
      <c r="BJ106" s="341">
        <v>0</v>
      </c>
      <c r="BK106" s="158">
        <v>0</v>
      </c>
      <c r="BL106" s="158">
        <v>0</v>
      </c>
      <c r="BM106" s="346">
        <v>0</v>
      </c>
      <c r="BN106" s="158">
        <v>0</v>
      </c>
      <c r="BO106" s="158">
        <v>0</v>
      </c>
      <c r="BP106" s="158">
        <v>0</v>
      </c>
      <c r="BQ106" s="158">
        <f>'12'!D104</f>
        <v>7.0685149999999988E-2</v>
      </c>
      <c r="BR106" s="158">
        <v>0</v>
      </c>
      <c r="BS106" s="158">
        <v>0</v>
      </c>
      <c r="BT106" s="158">
        <v>1.55E-2</v>
      </c>
      <c r="BU106" s="158">
        <v>0</v>
      </c>
      <c r="BV106" s="158">
        <v>0</v>
      </c>
      <c r="BW106" s="158">
        <v>0</v>
      </c>
      <c r="BX106" s="333">
        <v>0</v>
      </c>
      <c r="BY106" s="158">
        <f t="shared" si="169"/>
        <v>-7.0685149999999988E-2</v>
      </c>
      <c r="BZ106" s="348"/>
      <c r="CA106" s="104" t="str">
        <f>'10'!T104</f>
        <v>Расходы согласно заключенного  договора на технологическое присоединение</v>
      </c>
      <c r="CB106" s="349"/>
    </row>
    <row r="107" spans="1:80" s="350" customFormat="1" ht="47.25" customHeight="1">
      <c r="A107" s="313" t="str">
        <f>'10'!A105</f>
        <v>1.1.1.1.75</v>
      </c>
      <c r="B107" s="314" t="str">
        <f>'10'!B105</f>
        <v>Строительство ВЛИ-0,38кВ-км, уст.опор., п.Озерный, ул. Лесная, д.10, (Шабанов И.В.)</v>
      </c>
      <c r="C107" s="313" t="str">
        <f>'10'!C105</f>
        <v>J_ets_138</v>
      </c>
      <c r="D107" s="345">
        <f t="shared" si="155"/>
        <v>0</v>
      </c>
      <c r="E107" s="346">
        <v>0</v>
      </c>
      <c r="F107" s="127">
        <f t="shared" si="156"/>
        <v>0</v>
      </c>
      <c r="G107" s="345">
        <f t="shared" si="157"/>
        <v>0</v>
      </c>
      <c r="H107" s="345">
        <f t="shared" si="158"/>
        <v>0</v>
      </c>
      <c r="I107" s="345">
        <f t="shared" si="159"/>
        <v>0</v>
      </c>
      <c r="J107" s="345">
        <f t="shared" si="160"/>
        <v>0</v>
      </c>
      <c r="K107" s="345">
        <f t="shared" si="161"/>
        <v>0</v>
      </c>
      <c r="L107" s="347">
        <v>0</v>
      </c>
      <c r="M107" s="346">
        <v>0</v>
      </c>
      <c r="N107" s="347">
        <v>0</v>
      </c>
      <c r="O107" s="346">
        <v>0</v>
      </c>
      <c r="P107" s="347">
        <v>0</v>
      </c>
      <c r="Q107" s="346">
        <v>0</v>
      </c>
      <c r="R107" s="347">
        <v>0</v>
      </c>
      <c r="S107" s="346">
        <v>0</v>
      </c>
      <c r="T107" s="347">
        <f>'12'!L105</f>
        <v>0</v>
      </c>
      <c r="U107" s="346">
        <v>0</v>
      </c>
      <c r="V107" s="347">
        <v>0</v>
      </c>
      <c r="W107" s="346">
        <v>0</v>
      </c>
      <c r="X107" s="165">
        <v>0</v>
      </c>
      <c r="Y107" s="346">
        <v>0</v>
      </c>
      <c r="Z107" s="346">
        <v>0</v>
      </c>
      <c r="AA107" s="347">
        <f>'12'!N105</f>
        <v>0</v>
      </c>
      <c r="AB107" s="346">
        <v>0</v>
      </c>
      <c r="AC107" s="347">
        <v>0</v>
      </c>
      <c r="AD107" s="346">
        <v>0</v>
      </c>
      <c r="AE107" s="347">
        <v>0</v>
      </c>
      <c r="AF107" s="346">
        <v>0</v>
      </c>
      <c r="AG107" s="346">
        <v>0</v>
      </c>
      <c r="AH107" s="347">
        <f>'12'!P105</f>
        <v>0</v>
      </c>
      <c r="AI107" s="346">
        <v>0</v>
      </c>
      <c r="AJ107" s="347">
        <v>0</v>
      </c>
      <c r="AK107" s="346">
        <v>0</v>
      </c>
      <c r="AL107" s="165">
        <v>0</v>
      </c>
      <c r="AM107" s="346">
        <v>0</v>
      </c>
      <c r="AN107" s="158">
        <f t="shared" si="162"/>
        <v>0</v>
      </c>
      <c r="AO107" s="158">
        <f t="shared" si="163"/>
        <v>0</v>
      </c>
      <c r="AP107" s="158">
        <f t="shared" si="164"/>
        <v>0</v>
      </c>
      <c r="AQ107" s="158">
        <f t="shared" si="165"/>
        <v>0</v>
      </c>
      <c r="AR107" s="158">
        <f t="shared" si="166"/>
        <v>0</v>
      </c>
      <c r="AS107" s="158">
        <f t="shared" si="167"/>
        <v>0</v>
      </c>
      <c r="AT107" s="158">
        <f t="shared" si="168"/>
        <v>0</v>
      </c>
      <c r="AU107" s="158">
        <v>0</v>
      </c>
      <c r="AV107" s="158">
        <v>0</v>
      </c>
      <c r="AW107" s="158">
        <v>0</v>
      </c>
      <c r="AX107" s="158">
        <v>0</v>
      </c>
      <c r="AY107" s="158">
        <v>0</v>
      </c>
      <c r="AZ107" s="158">
        <v>0</v>
      </c>
      <c r="BA107" s="158">
        <v>0</v>
      </c>
      <c r="BB107" s="158">
        <v>0</v>
      </c>
      <c r="BC107" s="341">
        <v>0</v>
      </c>
      <c r="BD107" s="158">
        <v>0</v>
      </c>
      <c r="BE107" s="158">
        <v>0</v>
      </c>
      <c r="BF107" s="346">
        <v>0</v>
      </c>
      <c r="BG107" s="165">
        <v>0</v>
      </c>
      <c r="BH107" s="158">
        <v>0</v>
      </c>
      <c r="BI107" s="158">
        <v>0</v>
      </c>
      <c r="BJ107" s="341">
        <v>0</v>
      </c>
      <c r="BK107" s="158">
        <v>0</v>
      </c>
      <c r="BL107" s="158">
        <v>0</v>
      </c>
      <c r="BM107" s="346">
        <v>0</v>
      </c>
      <c r="BN107" s="158">
        <v>0</v>
      </c>
      <c r="BO107" s="158">
        <v>0</v>
      </c>
      <c r="BP107" s="158">
        <v>0</v>
      </c>
      <c r="BQ107" s="158">
        <v>0</v>
      </c>
      <c r="BR107" s="158">
        <v>0</v>
      </c>
      <c r="BS107" s="158">
        <v>0</v>
      </c>
      <c r="BT107" s="158">
        <v>0</v>
      </c>
      <c r="BU107" s="158">
        <v>0</v>
      </c>
      <c r="BV107" s="158">
        <v>0</v>
      </c>
      <c r="BW107" s="158">
        <v>0</v>
      </c>
      <c r="BX107" s="333">
        <v>0</v>
      </c>
      <c r="BY107" s="158">
        <f t="shared" si="169"/>
        <v>0</v>
      </c>
      <c r="BZ107" s="348"/>
      <c r="CA107" s="104" t="str">
        <f>'10'!T105</f>
        <v>Заключен договор на технологическое присоединение</v>
      </c>
      <c r="CB107" s="349"/>
    </row>
    <row r="108" spans="1:80" s="350" customFormat="1" ht="66" customHeight="1">
      <c r="A108" s="313" t="str">
        <f>'10'!A106</f>
        <v>1.1.1.1.76</v>
      </c>
      <c r="B108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8" s="313" t="str">
        <f>'10'!C106</f>
        <v>J_ets_139</v>
      </c>
      <c r="D108" s="345">
        <f t="shared" si="155"/>
        <v>0</v>
      </c>
      <c r="E108" s="346">
        <v>0</v>
      </c>
      <c r="F108" s="127">
        <f t="shared" si="156"/>
        <v>0</v>
      </c>
      <c r="G108" s="345">
        <f t="shared" si="157"/>
        <v>0</v>
      </c>
      <c r="H108" s="345">
        <f t="shared" si="158"/>
        <v>0</v>
      </c>
      <c r="I108" s="345">
        <f t="shared" si="159"/>
        <v>0</v>
      </c>
      <c r="J108" s="345">
        <f t="shared" si="160"/>
        <v>0</v>
      </c>
      <c r="K108" s="345">
        <f t="shared" si="161"/>
        <v>0</v>
      </c>
      <c r="L108" s="347">
        <v>0</v>
      </c>
      <c r="M108" s="346">
        <v>0</v>
      </c>
      <c r="N108" s="347">
        <v>0</v>
      </c>
      <c r="O108" s="346">
        <v>0</v>
      </c>
      <c r="P108" s="347">
        <v>0</v>
      </c>
      <c r="Q108" s="346">
        <v>0</v>
      </c>
      <c r="R108" s="347">
        <v>0</v>
      </c>
      <c r="S108" s="346">
        <v>0</v>
      </c>
      <c r="T108" s="347">
        <f>'12'!L106</f>
        <v>0</v>
      </c>
      <c r="U108" s="346">
        <v>0</v>
      </c>
      <c r="V108" s="347">
        <v>0</v>
      </c>
      <c r="W108" s="346">
        <v>0</v>
      </c>
      <c r="X108" s="165">
        <v>0</v>
      </c>
      <c r="Y108" s="346">
        <v>0</v>
      </c>
      <c r="Z108" s="346">
        <v>0</v>
      </c>
      <c r="AA108" s="347">
        <f>'12'!N106</f>
        <v>0</v>
      </c>
      <c r="AB108" s="346">
        <v>0</v>
      </c>
      <c r="AC108" s="347">
        <v>0</v>
      </c>
      <c r="AD108" s="346">
        <v>0</v>
      </c>
      <c r="AE108" s="347">
        <v>0</v>
      </c>
      <c r="AF108" s="346">
        <v>0</v>
      </c>
      <c r="AG108" s="346">
        <v>0</v>
      </c>
      <c r="AH108" s="347">
        <f>'12'!P106</f>
        <v>0</v>
      </c>
      <c r="AI108" s="346">
        <v>0</v>
      </c>
      <c r="AJ108" s="347">
        <v>0</v>
      </c>
      <c r="AK108" s="346">
        <v>0</v>
      </c>
      <c r="AL108" s="165">
        <v>0</v>
      </c>
      <c r="AM108" s="346">
        <v>0</v>
      </c>
      <c r="AN108" s="158">
        <f t="shared" si="162"/>
        <v>0</v>
      </c>
      <c r="AO108" s="158">
        <f t="shared" si="163"/>
        <v>0</v>
      </c>
      <c r="AP108" s="158">
        <f t="shared" si="164"/>
        <v>0</v>
      </c>
      <c r="AQ108" s="158">
        <f t="shared" si="165"/>
        <v>0</v>
      </c>
      <c r="AR108" s="158">
        <f t="shared" si="166"/>
        <v>0</v>
      </c>
      <c r="AS108" s="158">
        <f t="shared" si="167"/>
        <v>0</v>
      </c>
      <c r="AT108" s="158">
        <f t="shared" si="168"/>
        <v>0</v>
      </c>
      <c r="AU108" s="158">
        <v>0</v>
      </c>
      <c r="AV108" s="158">
        <v>0</v>
      </c>
      <c r="AW108" s="158">
        <v>0</v>
      </c>
      <c r="AX108" s="158">
        <v>0</v>
      </c>
      <c r="AY108" s="158">
        <v>0</v>
      </c>
      <c r="AZ108" s="158">
        <v>0</v>
      </c>
      <c r="BA108" s="158">
        <v>0</v>
      </c>
      <c r="BB108" s="158">
        <v>0</v>
      </c>
      <c r="BC108" s="341">
        <v>0</v>
      </c>
      <c r="BD108" s="158">
        <v>0</v>
      </c>
      <c r="BE108" s="158">
        <v>0</v>
      </c>
      <c r="BF108" s="346">
        <v>0</v>
      </c>
      <c r="BG108" s="165">
        <v>0</v>
      </c>
      <c r="BH108" s="158">
        <v>0</v>
      </c>
      <c r="BI108" s="158">
        <v>0</v>
      </c>
      <c r="BJ108" s="341">
        <f>'12'!D106</f>
        <v>0</v>
      </c>
      <c r="BK108" s="158">
        <v>0</v>
      </c>
      <c r="BL108" s="158">
        <v>0</v>
      </c>
      <c r="BM108" s="346">
        <v>0</v>
      </c>
      <c r="BN108" s="158">
        <v>0</v>
      </c>
      <c r="BO108" s="158">
        <v>0</v>
      </c>
      <c r="BP108" s="158">
        <v>0</v>
      </c>
      <c r="BQ108" s="158">
        <v>0</v>
      </c>
      <c r="BR108" s="158">
        <v>0</v>
      </c>
      <c r="BS108" s="158">
        <v>0</v>
      </c>
      <c r="BT108" s="158">
        <v>0</v>
      </c>
      <c r="BU108" s="158">
        <v>0</v>
      </c>
      <c r="BV108" s="158">
        <v>0</v>
      </c>
      <c r="BW108" s="158">
        <v>0</v>
      </c>
      <c r="BX108" s="333">
        <v>0</v>
      </c>
      <c r="BY108" s="158">
        <f t="shared" si="169"/>
        <v>0</v>
      </c>
      <c r="BZ108" s="348"/>
      <c r="CA108" s="104" t="str">
        <f>'10'!T106</f>
        <v>Заключен договор на технологическое присоединение</v>
      </c>
      <c r="CB108" s="349"/>
    </row>
    <row r="109" spans="1:80" s="350" customFormat="1" ht="66" customHeight="1">
      <c r="A109" s="313" t="str">
        <f>'10'!A107</f>
        <v>1.1.1.1.77</v>
      </c>
      <c r="B109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9" s="313" t="str">
        <f>'10'!C107</f>
        <v>J_ets_140</v>
      </c>
      <c r="D109" s="345">
        <f t="shared" si="155"/>
        <v>0</v>
      </c>
      <c r="E109" s="346">
        <v>0</v>
      </c>
      <c r="F109" s="127">
        <f t="shared" si="156"/>
        <v>0</v>
      </c>
      <c r="G109" s="345">
        <f t="shared" si="157"/>
        <v>0</v>
      </c>
      <c r="H109" s="345">
        <f t="shared" si="158"/>
        <v>0</v>
      </c>
      <c r="I109" s="345">
        <f t="shared" si="159"/>
        <v>0</v>
      </c>
      <c r="J109" s="345">
        <f t="shared" si="160"/>
        <v>0</v>
      </c>
      <c r="K109" s="345">
        <f t="shared" si="161"/>
        <v>0</v>
      </c>
      <c r="L109" s="347">
        <v>0</v>
      </c>
      <c r="M109" s="346">
        <v>0</v>
      </c>
      <c r="N109" s="347">
        <v>0</v>
      </c>
      <c r="O109" s="346">
        <v>0</v>
      </c>
      <c r="P109" s="347">
        <v>0</v>
      </c>
      <c r="Q109" s="346">
        <v>0</v>
      </c>
      <c r="R109" s="347">
        <v>0</v>
      </c>
      <c r="S109" s="346">
        <v>0</v>
      </c>
      <c r="T109" s="347">
        <f>'12'!L107</f>
        <v>0</v>
      </c>
      <c r="U109" s="346">
        <v>0</v>
      </c>
      <c r="V109" s="347">
        <v>0</v>
      </c>
      <c r="W109" s="346">
        <v>0</v>
      </c>
      <c r="X109" s="165">
        <v>0</v>
      </c>
      <c r="Y109" s="346">
        <v>0</v>
      </c>
      <c r="Z109" s="346">
        <v>0</v>
      </c>
      <c r="AA109" s="347">
        <f>'12'!N107</f>
        <v>0</v>
      </c>
      <c r="AB109" s="346">
        <v>0</v>
      </c>
      <c r="AC109" s="347">
        <v>0</v>
      </c>
      <c r="AD109" s="346">
        <v>0</v>
      </c>
      <c r="AE109" s="347">
        <v>0</v>
      </c>
      <c r="AF109" s="346">
        <v>0</v>
      </c>
      <c r="AG109" s="346">
        <v>0</v>
      </c>
      <c r="AH109" s="347">
        <f>'12'!P107</f>
        <v>0</v>
      </c>
      <c r="AI109" s="346">
        <v>0</v>
      </c>
      <c r="AJ109" s="347">
        <v>0</v>
      </c>
      <c r="AK109" s="346">
        <v>0</v>
      </c>
      <c r="AL109" s="165">
        <v>0</v>
      </c>
      <c r="AM109" s="346">
        <v>0</v>
      </c>
      <c r="AN109" s="158">
        <f t="shared" si="162"/>
        <v>0</v>
      </c>
      <c r="AO109" s="158">
        <f t="shared" si="163"/>
        <v>1.7462663999999999</v>
      </c>
      <c r="AP109" s="158">
        <f t="shared" si="164"/>
        <v>0</v>
      </c>
      <c r="AQ109" s="158">
        <f t="shared" si="165"/>
        <v>0</v>
      </c>
      <c r="AR109" s="158">
        <f t="shared" si="166"/>
        <v>0.15699999999999997</v>
      </c>
      <c r="AS109" s="158">
        <f t="shared" si="167"/>
        <v>0.16</v>
      </c>
      <c r="AT109" s="158">
        <f t="shared" si="168"/>
        <v>0</v>
      </c>
      <c r="AU109" s="158">
        <v>0</v>
      </c>
      <c r="AV109" s="158">
        <v>0</v>
      </c>
      <c r="AW109" s="158">
        <v>0</v>
      </c>
      <c r="AX109" s="158">
        <v>0</v>
      </c>
      <c r="AY109" s="158">
        <v>0</v>
      </c>
      <c r="AZ109" s="158">
        <v>0</v>
      </c>
      <c r="BA109" s="158">
        <v>0</v>
      </c>
      <c r="BB109" s="158">
        <v>0</v>
      </c>
      <c r="BC109" s="341">
        <v>0</v>
      </c>
      <c r="BD109" s="158">
        <v>0</v>
      </c>
      <c r="BE109" s="158">
        <v>0</v>
      </c>
      <c r="BF109" s="346">
        <v>0</v>
      </c>
      <c r="BG109" s="165">
        <v>0</v>
      </c>
      <c r="BH109" s="158">
        <v>0</v>
      </c>
      <c r="BI109" s="158">
        <v>0</v>
      </c>
      <c r="BJ109" s="341">
        <f>'12'!D107</f>
        <v>0.87313319999999994</v>
      </c>
      <c r="BK109" s="158">
        <v>0</v>
      </c>
      <c r="BL109" s="158">
        <v>0</v>
      </c>
      <c r="BM109" s="346">
        <v>0</v>
      </c>
      <c r="BN109" s="158">
        <v>0</v>
      </c>
      <c r="BO109" s="158">
        <v>0</v>
      </c>
      <c r="BP109" s="158">
        <v>0</v>
      </c>
      <c r="BQ109" s="158">
        <f>'12'!Q107</f>
        <v>0.87313319999999994</v>
      </c>
      <c r="BR109" s="158">
        <v>0</v>
      </c>
      <c r="BS109" s="158">
        <v>0</v>
      </c>
      <c r="BT109" s="158">
        <f>0.1065+0.0075+0.043</f>
        <v>0.15699999999999997</v>
      </c>
      <c r="BU109" s="158">
        <v>0.16</v>
      </c>
      <c r="BV109" s="158">
        <v>0</v>
      </c>
      <c r="BW109" s="158">
        <v>0</v>
      </c>
      <c r="BX109" s="333">
        <v>0</v>
      </c>
      <c r="BY109" s="158">
        <f t="shared" si="169"/>
        <v>-1.7462663999999999</v>
      </c>
      <c r="BZ109" s="348"/>
      <c r="CA109" s="104" t="str">
        <f>'10'!T107</f>
        <v>Расходы согласно заключенного  договора на технологическое присоединение</v>
      </c>
      <c r="CB109" s="349"/>
    </row>
    <row r="110" spans="1:80" s="350" customFormat="1" ht="57.75" customHeight="1">
      <c r="A110" s="313" t="str">
        <f>'10'!A108</f>
        <v>1.1.1.1.78</v>
      </c>
      <c r="B110" s="314" t="str">
        <f>'10'!B108</f>
        <v>Строительство ВЛИ-0,38кВ-км, уст.опор., п.Молочница, ул.Железнодорожная, д.11б, (Колосов С.В.)</v>
      </c>
      <c r="C110" s="313" t="str">
        <f>'10'!C108</f>
        <v>J_ets_141</v>
      </c>
      <c r="D110" s="345">
        <f t="shared" si="155"/>
        <v>0</v>
      </c>
      <c r="E110" s="346">
        <v>0</v>
      </c>
      <c r="F110" s="127">
        <f t="shared" si="156"/>
        <v>0</v>
      </c>
      <c r="G110" s="345">
        <f t="shared" si="157"/>
        <v>0</v>
      </c>
      <c r="H110" s="345">
        <f t="shared" si="158"/>
        <v>0</v>
      </c>
      <c r="I110" s="345">
        <f t="shared" si="159"/>
        <v>0</v>
      </c>
      <c r="J110" s="345">
        <f t="shared" si="160"/>
        <v>0</v>
      </c>
      <c r="K110" s="345">
        <f t="shared" si="161"/>
        <v>0</v>
      </c>
      <c r="L110" s="347">
        <v>0</v>
      </c>
      <c r="M110" s="346">
        <v>0</v>
      </c>
      <c r="N110" s="347">
        <v>0</v>
      </c>
      <c r="O110" s="346">
        <v>0</v>
      </c>
      <c r="P110" s="347">
        <v>0</v>
      </c>
      <c r="Q110" s="346">
        <v>0</v>
      </c>
      <c r="R110" s="347">
        <v>0</v>
      </c>
      <c r="S110" s="346">
        <v>0</v>
      </c>
      <c r="T110" s="347">
        <f>'12'!L108</f>
        <v>0</v>
      </c>
      <c r="U110" s="346">
        <v>0</v>
      </c>
      <c r="V110" s="347">
        <v>0</v>
      </c>
      <c r="W110" s="346">
        <v>0</v>
      </c>
      <c r="X110" s="165">
        <v>0</v>
      </c>
      <c r="Y110" s="346">
        <v>0</v>
      </c>
      <c r="Z110" s="346">
        <v>0</v>
      </c>
      <c r="AA110" s="347">
        <f>'12'!N108</f>
        <v>0</v>
      </c>
      <c r="AB110" s="346">
        <v>0</v>
      </c>
      <c r="AC110" s="347">
        <v>0</v>
      </c>
      <c r="AD110" s="346">
        <v>0</v>
      </c>
      <c r="AE110" s="347">
        <v>0</v>
      </c>
      <c r="AF110" s="346">
        <v>0</v>
      </c>
      <c r="AG110" s="346">
        <v>0</v>
      </c>
      <c r="AH110" s="347">
        <f>'12'!P108</f>
        <v>0</v>
      </c>
      <c r="AI110" s="346">
        <v>0</v>
      </c>
      <c r="AJ110" s="347">
        <v>0</v>
      </c>
      <c r="AK110" s="346">
        <v>0</v>
      </c>
      <c r="AL110" s="165">
        <v>0</v>
      </c>
      <c r="AM110" s="346">
        <v>0</v>
      </c>
      <c r="AN110" s="158">
        <f t="shared" si="162"/>
        <v>0</v>
      </c>
      <c r="AO110" s="158">
        <f t="shared" si="163"/>
        <v>2.7E-2</v>
      </c>
      <c r="AP110" s="158">
        <f t="shared" si="164"/>
        <v>0</v>
      </c>
      <c r="AQ110" s="158">
        <f t="shared" si="165"/>
        <v>0</v>
      </c>
      <c r="AR110" s="158">
        <f t="shared" si="166"/>
        <v>0</v>
      </c>
      <c r="AS110" s="158">
        <f t="shared" si="167"/>
        <v>0</v>
      </c>
      <c r="AT110" s="158">
        <f t="shared" si="168"/>
        <v>0</v>
      </c>
      <c r="AU110" s="158">
        <v>0</v>
      </c>
      <c r="AV110" s="158">
        <v>0</v>
      </c>
      <c r="AW110" s="158">
        <v>0</v>
      </c>
      <c r="AX110" s="158">
        <v>0</v>
      </c>
      <c r="AY110" s="158">
        <v>0</v>
      </c>
      <c r="AZ110" s="158">
        <v>0</v>
      </c>
      <c r="BA110" s="158">
        <v>0</v>
      </c>
      <c r="BB110" s="158">
        <v>0</v>
      </c>
      <c r="BC110" s="341">
        <v>0</v>
      </c>
      <c r="BD110" s="158">
        <v>0</v>
      </c>
      <c r="BE110" s="158">
        <v>0</v>
      </c>
      <c r="BF110" s="346">
        <v>0</v>
      </c>
      <c r="BG110" s="165">
        <v>0</v>
      </c>
      <c r="BH110" s="158">
        <v>0</v>
      </c>
      <c r="BI110" s="158">
        <v>0</v>
      </c>
      <c r="BJ110" s="341">
        <f>'12'!D108</f>
        <v>0</v>
      </c>
      <c r="BK110" s="158">
        <v>0</v>
      </c>
      <c r="BL110" s="158">
        <v>0</v>
      </c>
      <c r="BM110" s="346">
        <v>0</v>
      </c>
      <c r="BN110" s="158">
        <v>0</v>
      </c>
      <c r="BO110" s="158">
        <v>0</v>
      </c>
      <c r="BP110" s="158">
        <v>0</v>
      </c>
      <c r="BQ110" s="158">
        <f>'12'!Q108</f>
        <v>2.7E-2</v>
      </c>
      <c r="BR110" s="158">
        <v>0</v>
      </c>
      <c r="BS110" s="158">
        <v>0</v>
      </c>
      <c r="BT110" s="158">
        <v>0</v>
      </c>
      <c r="BU110" s="158">
        <v>0</v>
      </c>
      <c r="BV110" s="158">
        <v>0</v>
      </c>
      <c r="BW110" s="158">
        <v>0</v>
      </c>
      <c r="BX110" s="333">
        <v>0</v>
      </c>
      <c r="BY110" s="158">
        <f t="shared" si="169"/>
        <v>-2.7E-2</v>
      </c>
      <c r="BZ110" s="348"/>
      <c r="CA110" s="104" t="str">
        <f>'10'!T108</f>
        <v>Заключен договор на технологическое присоединение</v>
      </c>
      <c r="CB110" s="349"/>
    </row>
    <row r="111" spans="1:80" s="350" customFormat="1" ht="48" customHeight="1">
      <c r="A111" s="313" t="str">
        <f>'10'!A109</f>
        <v>1.1.1.1.79</v>
      </c>
      <c r="B111" s="314" t="str">
        <f>'10'!B109</f>
        <v>Строительство ВЛИ-0,38кВ-км, уст.опор.,п. Явас, ул.40 лет Победы, д.4а, (Макеева Е.И.)</v>
      </c>
      <c r="C111" s="313" t="str">
        <f>'10'!C109</f>
        <v>J_ets_142</v>
      </c>
      <c r="D111" s="345">
        <f t="shared" si="155"/>
        <v>0</v>
      </c>
      <c r="E111" s="346">
        <v>0</v>
      </c>
      <c r="F111" s="127">
        <f t="shared" si="156"/>
        <v>0</v>
      </c>
      <c r="G111" s="345">
        <f t="shared" si="157"/>
        <v>0</v>
      </c>
      <c r="H111" s="345">
        <f t="shared" si="158"/>
        <v>0</v>
      </c>
      <c r="I111" s="345">
        <f t="shared" si="159"/>
        <v>0</v>
      </c>
      <c r="J111" s="345">
        <f t="shared" si="160"/>
        <v>0</v>
      </c>
      <c r="K111" s="345">
        <f t="shared" si="161"/>
        <v>0</v>
      </c>
      <c r="L111" s="347">
        <v>0</v>
      </c>
      <c r="M111" s="346">
        <v>0</v>
      </c>
      <c r="N111" s="347">
        <v>0</v>
      </c>
      <c r="O111" s="346">
        <v>0</v>
      </c>
      <c r="P111" s="347">
        <v>0</v>
      </c>
      <c r="Q111" s="346">
        <v>0</v>
      </c>
      <c r="R111" s="347">
        <v>0</v>
      </c>
      <c r="S111" s="346">
        <v>0</v>
      </c>
      <c r="T111" s="347">
        <f>'12'!L109</f>
        <v>0</v>
      </c>
      <c r="U111" s="346">
        <v>0</v>
      </c>
      <c r="V111" s="347">
        <v>0</v>
      </c>
      <c r="W111" s="346">
        <v>0</v>
      </c>
      <c r="X111" s="165">
        <v>0</v>
      </c>
      <c r="Y111" s="346">
        <v>0</v>
      </c>
      <c r="Z111" s="346">
        <v>0</v>
      </c>
      <c r="AA111" s="347">
        <f>'12'!N109</f>
        <v>0</v>
      </c>
      <c r="AB111" s="346">
        <v>0</v>
      </c>
      <c r="AC111" s="347">
        <v>0</v>
      </c>
      <c r="AD111" s="346">
        <v>0</v>
      </c>
      <c r="AE111" s="347">
        <v>0</v>
      </c>
      <c r="AF111" s="346">
        <v>0</v>
      </c>
      <c r="AG111" s="346">
        <v>0</v>
      </c>
      <c r="AH111" s="347">
        <f>'12'!P109</f>
        <v>0</v>
      </c>
      <c r="AI111" s="346">
        <v>0</v>
      </c>
      <c r="AJ111" s="347">
        <v>0</v>
      </c>
      <c r="AK111" s="346">
        <v>0</v>
      </c>
      <c r="AL111" s="165">
        <v>0</v>
      </c>
      <c r="AM111" s="346">
        <v>0</v>
      </c>
      <c r="AN111" s="158">
        <f t="shared" si="162"/>
        <v>0</v>
      </c>
      <c r="AO111" s="158">
        <f t="shared" si="163"/>
        <v>2.8000000000000001E-2</v>
      </c>
      <c r="AP111" s="158">
        <f t="shared" si="164"/>
        <v>0</v>
      </c>
      <c r="AQ111" s="158">
        <f t="shared" si="165"/>
        <v>0</v>
      </c>
      <c r="AR111" s="158">
        <f t="shared" si="166"/>
        <v>0</v>
      </c>
      <c r="AS111" s="158">
        <f t="shared" si="167"/>
        <v>0</v>
      </c>
      <c r="AT111" s="158">
        <f t="shared" si="168"/>
        <v>0</v>
      </c>
      <c r="AU111" s="158">
        <v>0</v>
      </c>
      <c r="AV111" s="158">
        <v>0</v>
      </c>
      <c r="AW111" s="158">
        <v>0</v>
      </c>
      <c r="AX111" s="158">
        <v>0</v>
      </c>
      <c r="AY111" s="158">
        <v>0</v>
      </c>
      <c r="AZ111" s="158">
        <v>0</v>
      </c>
      <c r="BA111" s="158">
        <v>0</v>
      </c>
      <c r="BB111" s="158">
        <v>0</v>
      </c>
      <c r="BC111" s="341">
        <v>0</v>
      </c>
      <c r="BD111" s="158">
        <v>0</v>
      </c>
      <c r="BE111" s="158">
        <v>0</v>
      </c>
      <c r="BF111" s="346">
        <v>0</v>
      </c>
      <c r="BG111" s="165">
        <v>0</v>
      </c>
      <c r="BH111" s="158">
        <v>0</v>
      </c>
      <c r="BI111" s="158">
        <v>0</v>
      </c>
      <c r="BJ111" s="341">
        <f>'12'!D109</f>
        <v>0</v>
      </c>
      <c r="BK111" s="158">
        <v>0</v>
      </c>
      <c r="BL111" s="158">
        <v>0</v>
      </c>
      <c r="BM111" s="346">
        <v>0</v>
      </c>
      <c r="BN111" s="158">
        <v>0</v>
      </c>
      <c r="BO111" s="158">
        <v>0</v>
      </c>
      <c r="BP111" s="158">
        <v>0</v>
      </c>
      <c r="BQ111" s="158">
        <f>'12'!Q109</f>
        <v>2.8000000000000001E-2</v>
      </c>
      <c r="BR111" s="158">
        <v>0</v>
      </c>
      <c r="BS111" s="158">
        <v>0</v>
      </c>
      <c r="BT111" s="158">
        <v>0</v>
      </c>
      <c r="BU111" s="158">
        <v>0</v>
      </c>
      <c r="BV111" s="158">
        <v>0</v>
      </c>
      <c r="BW111" s="158">
        <v>0</v>
      </c>
      <c r="BX111" s="333">
        <v>0</v>
      </c>
      <c r="BY111" s="158">
        <f t="shared" si="169"/>
        <v>-2.8000000000000001E-2</v>
      </c>
      <c r="BZ111" s="348"/>
      <c r="CA111" s="104" t="str">
        <f>'10'!T109</f>
        <v>Заключен договор на технологическое присоединение</v>
      </c>
      <c r="CB111" s="349"/>
    </row>
    <row r="112" spans="1:80" s="350" customFormat="1" ht="54" customHeight="1">
      <c r="A112" s="313" t="str">
        <f>'10'!A110</f>
        <v>1.1.1.1.80</v>
      </c>
      <c r="B112" s="314" t="str">
        <f>'10'!B110</f>
        <v>Строительство ВЛИ-0,38кВ-км, уст.опор., п.Умет, ул.Озерная, д.7б гараж, (Тыряткин В.Г.)</v>
      </c>
      <c r="C112" s="313" t="str">
        <f>'10'!C110</f>
        <v>J_ets_143</v>
      </c>
      <c r="D112" s="345">
        <f t="shared" si="155"/>
        <v>0</v>
      </c>
      <c r="E112" s="346">
        <v>0</v>
      </c>
      <c r="F112" s="127">
        <f t="shared" si="156"/>
        <v>0</v>
      </c>
      <c r="G112" s="345">
        <f t="shared" si="157"/>
        <v>0</v>
      </c>
      <c r="H112" s="345">
        <f t="shared" si="158"/>
        <v>0</v>
      </c>
      <c r="I112" s="345">
        <f t="shared" si="159"/>
        <v>0</v>
      </c>
      <c r="J112" s="345">
        <f t="shared" si="160"/>
        <v>0</v>
      </c>
      <c r="K112" s="345">
        <f t="shared" si="161"/>
        <v>0</v>
      </c>
      <c r="L112" s="347">
        <v>0</v>
      </c>
      <c r="M112" s="346">
        <v>0</v>
      </c>
      <c r="N112" s="347">
        <v>0</v>
      </c>
      <c r="O112" s="346">
        <v>0</v>
      </c>
      <c r="P112" s="347">
        <v>0</v>
      </c>
      <c r="Q112" s="346">
        <v>0</v>
      </c>
      <c r="R112" s="347">
        <v>0</v>
      </c>
      <c r="S112" s="346">
        <v>0</v>
      </c>
      <c r="T112" s="347">
        <f>'12'!L110</f>
        <v>0</v>
      </c>
      <c r="U112" s="346">
        <v>0</v>
      </c>
      <c r="V112" s="347">
        <v>0</v>
      </c>
      <c r="W112" s="346">
        <v>0</v>
      </c>
      <c r="X112" s="165">
        <v>0</v>
      </c>
      <c r="Y112" s="346">
        <v>0</v>
      </c>
      <c r="Z112" s="346">
        <v>0</v>
      </c>
      <c r="AA112" s="347">
        <f>'12'!N110</f>
        <v>0</v>
      </c>
      <c r="AB112" s="346">
        <v>0</v>
      </c>
      <c r="AC112" s="347">
        <v>0</v>
      </c>
      <c r="AD112" s="346">
        <v>0</v>
      </c>
      <c r="AE112" s="347">
        <v>0</v>
      </c>
      <c r="AF112" s="346">
        <v>0</v>
      </c>
      <c r="AG112" s="346">
        <v>0</v>
      </c>
      <c r="AH112" s="347">
        <f>'12'!P110</f>
        <v>0</v>
      </c>
      <c r="AI112" s="346">
        <v>0</v>
      </c>
      <c r="AJ112" s="347">
        <v>0</v>
      </c>
      <c r="AK112" s="346">
        <v>0</v>
      </c>
      <c r="AL112" s="165">
        <v>0</v>
      </c>
      <c r="AM112" s="346">
        <v>0</v>
      </c>
      <c r="AN112" s="158">
        <f t="shared" si="162"/>
        <v>0</v>
      </c>
      <c r="AO112" s="158">
        <f t="shared" si="163"/>
        <v>0</v>
      </c>
      <c r="AP112" s="158">
        <f t="shared" si="164"/>
        <v>0</v>
      </c>
      <c r="AQ112" s="158">
        <f t="shared" si="165"/>
        <v>0</v>
      </c>
      <c r="AR112" s="158">
        <f t="shared" si="166"/>
        <v>0</v>
      </c>
      <c r="AS112" s="158">
        <f t="shared" si="167"/>
        <v>0</v>
      </c>
      <c r="AT112" s="158">
        <f t="shared" si="168"/>
        <v>0</v>
      </c>
      <c r="AU112" s="158">
        <v>0</v>
      </c>
      <c r="AV112" s="158">
        <v>0</v>
      </c>
      <c r="AW112" s="158">
        <v>0</v>
      </c>
      <c r="AX112" s="158">
        <v>0</v>
      </c>
      <c r="AY112" s="158">
        <v>0</v>
      </c>
      <c r="AZ112" s="158">
        <v>0</v>
      </c>
      <c r="BA112" s="158">
        <v>0</v>
      </c>
      <c r="BB112" s="158">
        <v>0</v>
      </c>
      <c r="BC112" s="341">
        <v>0</v>
      </c>
      <c r="BD112" s="158">
        <v>0</v>
      </c>
      <c r="BE112" s="158">
        <v>0</v>
      </c>
      <c r="BF112" s="346">
        <v>0</v>
      </c>
      <c r="BG112" s="165">
        <v>0</v>
      </c>
      <c r="BH112" s="158">
        <v>0</v>
      </c>
      <c r="BI112" s="158">
        <v>0</v>
      </c>
      <c r="BJ112" s="341">
        <f>'12'!D110</f>
        <v>0</v>
      </c>
      <c r="BK112" s="158">
        <v>0</v>
      </c>
      <c r="BL112" s="158">
        <v>0</v>
      </c>
      <c r="BM112" s="346">
        <v>0</v>
      </c>
      <c r="BN112" s="158">
        <v>0</v>
      </c>
      <c r="BO112" s="158">
        <v>0</v>
      </c>
      <c r="BP112" s="158">
        <v>0</v>
      </c>
      <c r="BQ112" s="158">
        <v>0</v>
      </c>
      <c r="BR112" s="158">
        <v>0</v>
      </c>
      <c r="BS112" s="158">
        <v>0</v>
      </c>
      <c r="BT112" s="158">
        <v>0</v>
      </c>
      <c r="BU112" s="158">
        <v>0</v>
      </c>
      <c r="BV112" s="158">
        <v>0</v>
      </c>
      <c r="BW112" s="158">
        <v>0</v>
      </c>
      <c r="BX112" s="333">
        <v>0</v>
      </c>
      <c r="BY112" s="158">
        <f t="shared" si="169"/>
        <v>0</v>
      </c>
      <c r="BZ112" s="348"/>
      <c r="CA112" s="104" t="str">
        <f>'10'!T110</f>
        <v>Заключен договор на технологическое присоединение</v>
      </c>
      <c r="CB112" s="349"/>
    </row>
    <row r="113" spans="1:80" s="350" customFormat="1" ht="47.25" customHeight="1">
      <c r="A113" s="313" t="str">
        <f>'10'!A111</f>
        <v>1.1.1.1.81</v>
      </c>
      <c r="B113" s="314" t="str">
        <f>'10'!B111</f>
        <v>Строительство ВЛИ-0,38кВ-км, уст.опор., п.Умет, ул. Советская, д.108, (Чивкина Л.С.)</v>
      </c>
      <c r="C113" s="313" t="str">
        <f>'10'!C111</f>
        <v>J_ets_144</v>
      </c>
      <c r="D113" s="345">
        <f t="shared" si="155"/>
        <v>0</v>
      </c>
      <c r="E113" s="346">
        <v>0</v>
      </c>
      <c r="F113" s="127">
        <f t="shared" si="156"/>
        <v>0</v>
      </c>
      <c r="G113" s="345">
        <f t="shared" si="157"/>
        <v>0</v>
      </c>
      <c r="H113" s="345">
        <f t="shared" si="158"/>
        <v>0</v>
      </c>
      <c r="I113" s="345">
        <f t="shared" si="159"/>
        <v>0</v>
      </c>
      <c r="J113" s="345">
        <f t="shared" si="160"/>
        <v>0</v>
      </c>
      <c r="K113" s="345">
        <f t="shared" si="161"/>
        <v>0</v>
      </c>
      <c r="L113" s="347">
        <v>0</v>
      </c>
      <c r="M113" s="346">
        <v>0</v>
      </c>
      <c r="N113" s="347">
        <v>0</v>
      </c>
      <c r="O113" s="346">
        <v>0</v>
      </c>
      <c r="P113" s="347">
        <v>0</v>
      </c>
      <c r="Q113" s="346">
        <v>0</v>
      </c>
      <c r="R113" s="347">
        <v>0</v>
      </c>
      <c r="S113" s="346">
        <v>0</v>
      </c>
      <c r="T113" s="347">
        <f>'12'!L111</f>
        <v>0</v>
      </c>
      <c r="U113" s="346">
        <v>0</v>
      </c>
      <c r="V113" s="347">
        <v>0</v>
      </c>
      <c r="W113" s="346">
        <v>0</v>
      </c>
      <c r="X113" s="165">
        <v>0</v>
      </c>
      <c r="Y113" s="346">
        <v>0</v>
      </c>
      <c r="Z113" s="346">
        <v>0</v>
      </c>
      <c r="AA113" s="347">
        <f>'12'!N111</f>
        <v>0</v>
      </c>
      <c r="AB113" s="346">
        <v>0</v>
      </c>
      <c r="AC113" s="347">
        <v>0</v>
      </c>
      <c r="AD113" s="346">
        <v>0</v>
      </c>
      <c r="AE113" s="347">
        <v>0</v>
      </c>
      <c r="AF113" s="346">
        <v>0</v>
      </c>
      <c r="AG113" s="346">
        <v>0</v>
      </c>
      <c r="AH113" s="347">
        <f>'12'!P111</f>
        <v>0</v>
      </c>
      <c r="AI113" s="346">
        <v>0</v>
      </c>
      <c r="AJ113" s="347">
        <v>0</v>
      </c>
      <c r="AK113" s="346">
        <v>0</v>
      </c>
      <c r="AL113" s="165">
        <v>0</v>
      </c>
      <c r="AM113" s="346">
        <v>0</v>
      </c>
      <c r="AN113" s="158">
        <f t="shared" si="162"/>
        <v>0</v>
      </c>
      <c r="AO113" s="158">
        <f t="shared" si="163"/>
        <v>0</v>
      </c>
      <c r="AP113" s="158">
        <f t="shared" si="164"/>
        <v>0</v>
      </c>
      <c r="AQ113" s="158">
        <f t="shared" si="165"/>
        <v>0</v>
      </c>
      <c r="AR113" s="158">
        <f t="shared" si="166"/>
        <v>0</v>
      </c>
      <c r="AS113" s="158">
        <f t="shared" si="167"/>
        <v>0</v>
      </c>
      <c r="AT113" s="158">
        <f t="shared" si="168"/>
        <v>0</v>
      </c>
      <c r="AU113" s="158">
        <v>0</v>
      </c>
      <c r="AV113" s="158">
        <v>0</v>
      </c>
      <c r="AW113" s="158">
        <v>0</v>
      </c>
      <c r="AX113" s="158">
        <v>0</v>
      </c>
      <c r="AY113" s="158">
        <v>0</v>
      </c>
      <c r="AZ113" s="158">
        <v>0</v>
      </c>
      <c r="BA113" s="158">
        <v>0</v>
      </c>
      <c r="BB113" s="158">
        <v>0</v>
      </c>
      <c r="BC113" s="341">
        <v>0</v>
      </c>
      <c r="BD113" s="158">
        <v>0</v>
      </c>
      <c r="BE113" s="158">
        <v>0</v>
      </c>
      <c r="BF113" s="346">
        <v>0</v>
      </c>
      <c r="BG113" s="165">
        <v>0</v>
      </c>
      <c r="BH113" s="158">
        <v>0</v>
      </c>
      <c r="BI113" s="158">
        <v>0</v>
      </c>
      <c r="BJ113" s="341">
        <f>'12'!D111</f>
        <v>0</v>
      </c>
      <c r="BK113" s="158">
        <v>0</v>
      </c>
      <c r="BL113" s="158">
        <v>0</v>
      </c>
      <c r="BM113" s="346">
        <v>0</v>
      </c>
      <c r="BN113" s="158">
        <v>0</v>
      </c>
      <c r="BO113" s="158">
        <v>0</v>
      </c>
      <c r="BP113" s="158">
        <v>0</v>
      </c>
      <c r="BQ113" s="158">
        <v>0</v>
      </c>
      <c r="BR113" s="158">
        <v>0</v>
      </c>
      <c r="BS113" s="158">
        <v>0</v>
      </c>
      <c r="BT113" s="158">
        <v>0</v>
      </c>
      <c r="BU113" s="158">
        <v>0</v>
      </c>
      <c r="BV113" s="158">
        <v>0</v>
      </c>
      <c r="BW113" s="158">
        <v>0</v>
      </c>
      <c r="BX113" s="333">
        <v>0</v>
      </c>
      <c r="BY113" s="158">
        <f t="shared" si="169"/>
        <v>0</v>
      </c>
      <c r="BZ113" s="348"/>
      <c r="CA113" s="104" t="str">
        <f>'10'!T111</f>
        <v>Заключен договор на технологическое присоединение</v>
      </c>
      <c r="CB113" s="349"/>
    </row>
    <row r="114" spans="1:80" s="137" customFormat="1" ht="63">
      <c r="A114" s="102" t="s">
        <v>392</v>
      </c>
      <c r="B114" s="163" t="s">
        <v>871</v>
      </c>
      <c r="C114" s="110" t="s">
        <v>856</v>
      </c>
      <c r="D114" s="127">
        <f t="shared" si="14"/>
        <v>0</v>
      </c>
      <c r="E114" s="127">
        <f t="shared" si="43"/>
        <v>0</v>
      </c>
      <c r="F114" s="127">
        <f>M114+T114+AA114+AH114</f>
        <v>0</v>
      </c>
      <c r="G114" s="127">
        <f t="shared" ref="G114:G137" si="170">N114+U114+AB114+AI114</f>
        <v>0</v>
      </c>
      <c r="H114" s="127">
        <f t="shared" ref="H114:H137" si="171">O114+V114+AC114+AJ114</f>
        <v>0</v>
      </c>
      <c r="I114" s="127">
        <f t="shared" ref="I114" si="172">P114+W114+AD114+AK114</f>
        <v>0</v>
      </c>
      <c r="J114" s="127">
        <f t="shared" ref="J114:J137" si="173">Q114+X114+AE114+AL114</f>
        <v>0</v>
      </c>
      <c r="K114" s="127">
        <f t="shared" ref="K114:K137" si="174">R114+Y114+AF114+AM114</f>
        <v>0</v>
      </c>
      <c r="L114" s="143">
        <v>0</v>
      </c>
      <c r="M114" s="127">
        <v>0</v>
      </c>
      <c r="N114" s="143">
        <v>0</v>
      </c>
      <c r="O114" s="127">
        <v>0</v>
      </c>
      <c r="P114" s="143">
        <v>0</v>
      </c>
      <c r="Q114" s="127">
        <v>0</v>
      </c>
      <c r="R114" s="143">
        <v>0</v>
      </c>
      <c r="S114" s="127">
        <v>0</v>
      </c>
      <c r="T114" s="143">
        <v>0</v>
      </c>
      <c r="U114" s="127">
        <v>0</v>
      </c>
      <c r="V114" s="143">
        <v>0</v>
      </c>
      <c r="W114" s="127">
        <v>0</v>
      </c>
      <c r="X114" s="143">
        <v>0</v>
      </c>
      <c r="Y114" s="127">
        <v>0</v>
      </c>
      <c r="Z114" s="127">
        <v>0</v>
      </c>
      <c r="AA114" s="143">
        <v>0</v>
      </c>
      <c r="AB114" s="127">
        <v>0</v>
      </c>
      <c r="AC114" s="143">
        <v>0</v>
      </c>
      <c r="AD114" s="127">
        <v>0</v>
      </c>
      <c r="AE114" s="143">
        <v>0</v>
      </c>
      <c r="AF114" s="127">
        <v>0</v>
      </c>
      <c r="AG114" s="127">
        <v>0</v>
      </c>
      <c r="AH114" s="143">
        <v>0</v>
      </c>
      <c r="AI114" s="127">
        <v>0</v>
      </c>
      <c r="AJ114" s="143">
        <v>0</v>
      </c>
      <c r="AK114" s="127">
        <v>0</v>
      </c>
      <c r="AL114" s="143">
        <v>0</v>
      </c>
      <c r="AM114" s="127">
        <v>0</v>
      </c>
      <c r="AN114" s="126">
        <f t="shared" ref="AN114:AT114" si="175">AU114+BB114+BI114+BP114</f>
        <v>0</v>
      </c>
      <c r="AO114" s="126">
        <f t="shared" si="175"/>
        <v>0</v>
      </c>
      <c r="AP114" s="126">
        <f t="shared" si="175"/>
        <v>0</v>
      </c>
      <c r="AQ114" s="126">
        <f t="shared" si="175"/>
        <v>0</v>
      </c>
      <c r="AR114" s="126">
        <f t="shared" si="175"/>
        <v>0</v>
      </c>
      <c r="AS114" s="126">
        <f t="shared" si="175"/>
        <v>0</v>
      </c>
      <c r="AT114" s="126">
        <f t="shared" si="175"/>
        <v>0</v>
      </c>
      <c r="AU114" s="126">
        <f t="shared" ref="AU114:BV114" si="176">SUM(AU115:AU115)</f>
        <v>0</v>
      </c>
      <c r="AV114" s="126">
        <f t="shared" si="176"/>
        <v>0</v>
      </c>
      <c r="AW114" s="126">
        <f t="shared" si="176"/>
        <v>0</v>
      </c>
      <c r="AX114" s="126">
        <f t="shared" si="176"/>
        <v>0</v>
      </c>
      <c r="AY114" s="126">
        <f t="shared" si="176"/>
        <v>0</v>
      </c>
      <c r="AZ114" s="126">
        <f t="shared" si="176"/>
        <v>0</v>
      </c>
      <c r="BA114" s="126">
        <f t="shared" si="176"/>
        <v>0</v>
      </c>
      <c r="BB114" s="126">
        <f t="shared" si="176"/>
        <v>0</v>
      </c>
      <c r="BC114" s="126">
        <f t="shared" si="176"/>
        <v>0</v>
      </c>
      <c r="BD114" s="126">
        <f t="shared" si="176"/>
        <v>0</v>
      </c>
      <c r="BE114" s="126">
        <f t="shared" si="176"/>
        <v>0</v>
      </c>
      <c r="BF114" s="126">
        <f t="shared" si="176"/>
        <v>0</v>
      </c>
      <c r="BG114" s="126">
        <f t="shared" si="176"/>
        <v>0</v>
      </c>
      <c r="BH114" s="126">
        <f t="shared" si="176"/>
        <v>0</v>
      </c>
      <c r="BI114" s="126">
        <f t="shared" si="176"/>
        <v>0</v>
      </c>
      <c r="BJ114" s="126">
        <f t="shared" si="176"/>
        <v>0</v>
      </c>
      <c r="BK114" s="126">
        <f t="shared" si="176"/>
        <v>0</v>
      </c>
      <c r="BL114" s="126">
        <f t="shared" si="176"/>
        <v>0</v>
      </c>
      <c r="BM114" s="126">
        <f t="shared" si="176"/>
        <v>0</v>
      </c>
      <c r="BN114" s="126">
        <f t="shared" si="176"/>
        <v>0</v>
      </c>
      <c r="BO114" s="126">
        <f t="shared" si="176"/>
        <v>0</v>
      </c>
      <c r="BP114" s="126">
        <f t="shared" si="176"/>
        <v>0</v>
      </c>
      <c r="BQ114" s="126">
        <f t="shared" si="176"/>
        <v>0</v>
      </c>
      <c r="BR114" s="126">
        <f t="shared" si="176"/>
        <v>0</v>
      </c>
      <c r="BS114" s="126">
        <f t="shared" si="176"/>
        <v>0</v>
      </c>
      <c r="BT114" s="126">
        <f t="shared" si="176"/>
        <v>0</v>
      </c>
      <c r="BU114" s="126">
        <f t="shared" si="176"/>
        <v>0</v>
      </c>
      <c r="BV114" s="126">
        <f t="shared" si="176"/>
        <v>0</v>
      </c>
      <c r="BW114" s="126">
        <f>E114-AN114</f>
        <v>0</v>
      </c>
      <c r="BX114" s="586">
        <v>0</v>
      </c>
      <c r="BY114" s="126">
        <f t="shared" ref="BY114:BY142" si="177">F114-AO114</f>
        <v>0</v>
      </c>
      <c r="BZ114" s="583"/>
      <c r="CA114" s="104"/>
      <c r="CB114" s="139"/>
    </row>
    <row r="115" spans="1:80" s="350" customFormat="1" ht="21" hidden="1" customHeight="1">
      <c r="A115" s="316"/>
      <c r="B115" s="327"/>
      <c r="C115" s="351"/>
      <c r="D115" s="345"/>
      <c r="E115" s="346"/>
      <c r="F115" s="346"/>
      <c r="G115" s="346"/>
      <c r="H115" s="346"/>
      <c r="I115" s="345"/>
      <c r="J115" s="346"/>
      <c r="K115" s="346"/>
      <c r="L115" s="347"/>
      <c r="M115" s="346"/>
      <c r="N115" s="347"/>
      <c r="O115" s="346"/>
      <c r="P115" s="347"/>
      <c r="Q115" s="346"/>
      <c r="R115" s="347"/>
      <c r="S115" s="346"/>
      <c r="T115" s="347"/>
      <c r="U115" s="346"/>
      <c r="V115" s="347"/>
      <c r="W115" s="346"/>
      <c r="X115" s="347"/>
      <c r="Y115" s="346"/>
      <c r="Z115" s="346"/>
      <c r="AA115" s="347"/>
      <c r="AB115" s="346"/>
      <c r="AC115" s="347"/>
      <c r="AD115" s="346"/>
      <c r="AE115" s="347"/>
      <c r="AF115" s="346"/>
      <c r="AG115" s="346"/>
      <c r="AH115" s="347"/>
      <c r="AI115" s="346"/>
      <c r="AJ115" s="347"/>
      <c r="AK115" s="346"/>
      <c r="AL115" s="347"/>
      <c r="AM115" s="346"/>
      <c r="AN115" s="158"/>
      <c r="AO115" s="158"/>
      <c r="AP115" s="158"/>
      <c r="AQ115" s="158"/>
      <c r="AR115" s="158"/>
      <c r="AS115" s="158"/>
      <c r="AT115" s="158"/>
      <c r="AU115" s="158"/>
      <c r="AV115" s="158"/>
      <c r="AW115" s="158"/>
      <c r="AX115" s="158"/>
      <c r="AY115" s="158"/>
      <c r="AZ115" s="158"/>
      <c r="BA115" s="158"/>
      <c r="BB115" s="158"/>
      <c r="BC115" s="158"/>
      <c r="BD115" s="158"/>
      <c r="BE115" s="158"/>
      <c r="BF115" s="158"/>
      <c r="BG115" s="158"/>
      <c r="BH115" s="158"/>
      <c r="BI115" s="158"/>
      <c r="BJ115" s="158"/>
      <c r="BK115" s="158"/>
      <c r="BL115" s="158"/>
      <c r="BM115" s="158"/>
      <c r="BN115" s="158"/>
      <c r="BO115" s="158"/>
      <c r="BP115" s="158"/>
      <c r="BQ115" s="158"/>
      <c r="BR115" s="158"/>
      <c r="BS115" s="158"/>
      <c r="BT115" s="158"/>
      <c r="BU115" s="158"/>
      <c r="BV115" s="158"/>
      <c r="BW115" s="158"/>
      <c r="BX115" s="333"/>
      <c r="BY115" s="158"/>
      <c r="BZ115" s="348"/>
      <c r="CA115" s="348"/>
      <c r="CB115" s="349"/>
    </row>
    <row r="116" spans="1:80" s="137" customFormat="1" ht="63">
      <c r="A116" s="102" t="s">
        <v>394</v>
      </c>
      <c r="B116" s="163" t="s">
        <v>872</v>
      </c>
      <c r="C116" s="107" t="s">
        <v>856</v>
      </c>
      <c r="D116" s="127">
        <f t="shared" si="14"/>
        <v>0</v>
      </c>
      <c r="E116" s="127">
        <f t="shared" si="43"/>
        <v>0</v>
      </c>
      <c r="F116" s="127">
        <f t="shared" ref="F116:F137" si="178">M116+T116+AA116+AH116</f>
        <v>0</v>
      </c>
      <c r="G116" s="127">
        <f t="shared" si="170"/>
        <v>0</v>
      </c>
      <c r="H116" s="127">
        <f t="shared" si="171"/>
        <v>0</v>
      </c>
      <c r="I116" s="127">
        <f t="shared" ref="I116:I137" si="179">P116+W116+AD116+AK116</f>
        <v>0</v>
      </c>
      <c r="J116" s="127">
        <f t="shared" si="173"/>
        <v>0</v>
      </c>
      <c r="K116" s="127">
        <f t="shared" si="174"/>
        <v>0</v>
      </c>
      <c r="L116" s="143">
        <v>0</v>
      </c>
      <c r="M116" s="127">
        <v>0</v>
      </c>
      <c r="N116" s="143">
        <v>0</v>
      </c>
      <c r="O116" s="127">
        <v>0</v>
      </c>
      <c r="P116" s="143">
        <v>0</v>
      </c>
      <c r="Q116" s="127">
        <v>0</v>
      </c>
      <c r="R116" s="143">
        <v>0</v>
      </c>
      <c r="S116" s="127">
        <v>0</v>
      </c>
      <c r="T116" s="143">
        <v>0</v>
      </c>
      <c r="U116" s="127">
        <v>0</v>
      </c>
      <c r="V116" s="143">
        <v>0</v>
      </c>
      <c r="W116" s="127">
        <v>0</v>
      </c>
      <c r="X116" s="143">
        <v>0</v>
      </c>
      <c r="Y116" s="127">
        <v>0</v>
      </c>
      <c r="Z116" s="127">
        <v>0</v>
      </c>
      <c r="AA116" s="143">
        <v>0</v>
      </c>
      <c r="AB116" s="127">
        <v>0</v>
      </c>
      <c r="AC116" s="143">
        <v>0</v>
      </c>
      <c r="AD116" s="127">
        <v>0</v>
      </c>
      <c r="AE116" s="143">
        <v>0</v>
      </c>
      <c r="AF116" s="127">
        <v>0</v>
      </c>
      <c r="AG116" s="127">
        <v>0</v>
      </c>
      <c r="AH116" s="143">
        <v>0</v>
      </c>
      <c r="AI116" s="127">
        <v>0</v>
      </c>
      <c r="AJ116" s="143">
        <v>0</v>
      </c>
      <c r="AK116" s="127">
        <v>0</v>
      </c>
      <c r="AL116" s="143">
        <v>0</v>
      </c>
      <c r="AM116" s="127">
        <v>0</v>
      </c>
      <c r="AN116" s="126">
        <f t="shared" ref="AN116:AN131" si="180">AU116+BB116+BI116+BP116</f>
        <v>0</v>
      </c>
      <c r="AO116" s="126">
        <f t="shared" ref="AO116:AO131" si="181">AV116+BC116+BJ116+BQ116</f>
        <v>0</v>
      </c>
      <c r="AP116" s="126">
        <f t="shared" ref="AP116:AP131" si="182">AW116+BD116+BK116+BR116</f>
        <v>0</v>
      </c>
      <c r="AQ116" s="126">
        <f t="shared" ref="AQ116:AQ131" si="183">AX116+BE116+BL116+BS116</f>
        <v>0</v>
      </c>
      <c r="AR116" s="126">
        <f t="shared" ref="AR116:AR131" si="184">AY116+BF116+BM116+BT116</f>
        <v>0</v>
      </c>
      <c r="AS116" s="126">
        <f t="shared" ref="AS116:AS131" si="185">AZ116+BG116+BN116+BU116</f>
        <v>0</v>
      </c>
      <c r="AT116" s="126">
        <f t="shared" ref="AT116:AT131" si="186">BA116+BH116+BO116+BV116</f>
        <v>0</v>
      </c>
      <c r="AU116" s="126">
        <v>0</v>
      </c>
      <c r="AV116" s="126">
        <v>0</v>
      </c>
      <c r="AW116" s="126">
        <v>0</v>
      </c>
      <c r="AX116" s="126">
        <v>0</v>
      </c>
      <c r="AY116" s="126">
        <v>0</v>
      </c>
      <c r="AZ116" s="126">
        <v>0</v>
      </c>
      <c r="BA116" s="126">
        <v>0</v>
      </c>
      <c r="BB116" s="126">
        <v>0</v>
      </c>
      <c r="BC116" s="126">
        <v>0</v>
      </c>
      <c r="BD116" s="126">
        <v>0</v>
      </c>
      <c r="BE116" s="126">
        <v>0</v>
      </c>
      <c r="BF116" s="126">
        <v>0</v>
      </c>
      <c r="BG116" s="126">
        <v>0</v>
      </c>
      <c r="BH116" s="126">
        <v>0</v>
      </c>
      <c r="BI116" s="126">
        <v>0</v>
      </c>
      <c r="BJ116" s="126">
        <v>0</v>
      </c>
      <c r="BK116" s="126">
        <v>0</v>
      </c>
      <c r="BL116" s="126">
        <v>0</v>
      </c>
      <c r="BM116" s="126">
        <v>0</v>
      </c>
      <c r="BN116" s="126">
        <v>0</v>
      </c>
      <c r="BO116" s="126">
        <v>0</v>
      </c>
      <c r="BP116" s="126">
        <v>0</v>
      </c>
      <c r="BQ116" s="126">
        <v>0</v>
      </c>
      <c r="BR116" s="126">
        <v>0</v>
      </c>
      <c r="BS116" s="126">
        <v>0</v>
      </c>
      <c r="BT116" s="126">
        <v>0</v>
      </c>
      <c r="BU116" s="126">
        <v>0</v>
      </c>
      <c r="BV116" s="126">
        <v>0</v>
      </c>
      <c r="BW116" s="126">
        <f t="shared" ref="BW116:BW142" si="187">E116-AN116</f>
        <v>0</v>
      </c>
      <c r="BX116" s="586">
        <v>0</v>
      </c>
      <c r="BY116" s="126">
        <f t="shared" si="177"/>
        <v>0</v>
      </c>
      <c r="BZ116" s="583"/>
      <c r="CA116" s="583"/>
      <c r="CB116" s="139"/>
    </row>
    <row r="117" spans="1:80" s="137" customFormat="1" ht="47.25">
      <c r="A117" s="99" t="s">
        <v>724</v>
      </c>
      <c r="B117" s="163" t="s">
        <v>873</v>
      </c>
      <c r="C117" s="107" t="s">
        <v>856</v>
      </c>
      <c r="D117" s="127">
        <f t="shared" si="14"/>
        <v>0</v>
      </c>
      <c r="E117" s="127">
        <f t="shared" si="43"/>
        <v>0</v>
      </c>
      <c r="F117" s="127">
        <f t="shared" si="178"/>
        <v>0</v>
      </c>
      <c r="G117" s="127">
        <f t="shared" si="170"/>
        <v>0</v>
      </c>
      <c r="H117" s="127">
        <f t="shared" si="171"/>
        <v>0</v>
      </c>
      <c r="I117" s="127">
        <f t="shared" si="179"/>
        <v>0</v>
      </c>
      <c r="J117" s="127">
        <f t="shared" si="173"/>
        <v>0</v>
      </c>
      <c r="K117" s="127">
        <f t="shared" si="174"/>
        <v>0</v>
      </c>
      <c r="L117" s="143">
        <v>0</v>
      </c>
      <c r="M117" s="127">
        <v>0</v>
      </c>
      <c r="N117" s="143">
        <v>0</v>
      </c>
      <c r="O117" s="127">
        <v>0</v>
      </c>
      <c r="P117" s="143">
        <v>0</v>
      </c>
      <c r="Q117" s="127">
        <v>0</v>
      </c>
      <c r="R117" s="143">
        <v>0</v>
      </c>
      <c r="S117" s="127">
        <v>0</v>
      </c>
      <c r="T117" s="143">
        <v>0</v>
      </c>
      <c r="U117" s="127">
        <v>0</v>
      </c>
      <c r="V117" s="143">
        <v>0</v>
      </c>
      <c r="W117" s="127">
        <v>0</v>
      </c>
      <c r="X117" s="143">
        <v>0</v>
      </c>
      <c r="Y117" s="127">
        <v>0</v>
      </c>
      <c r="Z117" s="127">
        <v>0</v>
      </c>
      <c r="AA117" s="143">
        <v>0</v>
      </c>
      <c r="AB117" s="127">
        <v>0</v>
      </c>
      <c r="AC117" s="143">
        <v>0</v>
      </c>
      <c r="AD117" s="127">
        <v>0</v>
      </c>
      <c r="AE117" s="143">
        <v>0</v>
      </c>
      <c r="AF117" s="127">
        <v>0</v>
      </c>
      <c r="AG117" s="127">
        <v>0</v>
      </c>
      <c r="AH117" s="143">
        <v>0</v>
      </c>
      <c r="AI117" s="127">
        <v>0</v>
      </c>
      <c r="AJ117" s="143">
        <v>0</v>
      </c>
      <c r="AK117" s="127">
        <v>0</v>
      </c>
      <c r="AL117" s="143">
        <v>0</v>
      </c>
      <c r="AM117" s="127">
        <v>0</v>
      </c>
      <c r="AN117" s="126">
        <f t="shared" si="180"/>
        <v>0</v>
      </c>
      <c r="AO117" s="126">
        <f t="shared" si="181"/>
        <v>0</v>
      </c>
      <c r="AP117" s="126">
        <f t="shared" si="182"/>
        <v>0</v>
      </c>
      <c r="AQ117" s="126">
        <f t="shared" si="183"/>
        <v>0</v>
      </c>
      <c r="AR117" s="126">
        <f t="shared" si="184"/>
        <v>0</v>
      </c>
      <c r="AS117" s="126">
        <f t="shared" si="185"/>
        <v>0</v>
      </c>
      <c r="AT117" s="126">
        <f t="shared" si="186"/>
        <v>0</v>
      </c>
      <c r="AU117" s="126">
        <f t="shared" ref="AU117:BV117" si="188">AU118+AU119</f>
        <v>0</v>
      </c>
      <c r="AV117" s="126">
        <f t="shared" si="188"/>
        <v>0</v>
      </c>
      <c r="AW117" s="126">
        <f t="shared" si="188"/>
        <v>0</v>
      </c>
      <c r="AX117" s="126">
        <f t="shared" si="188"/>
        <v>0</v>
      </c>
      <c r="AY117" s="126">
        <f t="shared" si="188"/>
        <v>0</v>
      </c>
      <c r="AZ117" s="126">
        <f t="shared" si="188"/>
        <v>0</v>
      </c>
      <c r="BA117" s="126">
        <f t="shared" si="188"/>
        <v>0</v>
      </c>
      <c r="BB117" s="126">
        <f t="shared" si="188"/>
        <v>0</v>
      </c>
      <c r="BC117" s="126">
        <f t="shared" si="188"/>
        <v>0</v>
      </c>
      <c r="BD117" s="126">
        <f t="shared" si="188"/>
        <v>0</v>
      </c>
      <c r="BE117" s="126">
        <f t="shared" si="188"/>
        <v>0</v>
      </c>
      <c r="BF117" s="126">
        <f t="shared" si="188"/>
        <v>0</v>
      </c>
      <c r="BG117" s="126">
        <f t="shared" si="188"/>
        <v>0</v>
      </c>
      <c r="BH117" s="126">
        <f t="shared" si="188"/>
        <v>0</v>
      </c>
      <c r="BI117" s="126">
        <f t="shared" si="188"/>
        <v>0</v>
      </c>
      <c r="BJ117" s="126">
        <f t="shared" si="188"/>
        <v>0</v>
      </c>
      <c r="BK117" s="126">
        <f t="shared" si="188"/>
        <v>0</v>
      </c>
      <c r="BL117" s="126">
        <f t="shared" si="188"/>
        <v>0</v>
      </c>
      <c r="BM117" s="126">
        <f t="shared" si="188"/>
        <v>0</v>
      </c>
      <c r="BN117" s="126">
        <f t="shared" si="188"/>
        <v>0</v>
      </c>
      <c r="BO117" s="126">
        <f t="shared" si="188"/>
        <v>0</v>
      </c>
      <c r="BP117" s="126">
        <f t="shared" si="188"/>
        <v>0</v>
      </c>
      <c r="BQ117" s="126">
        <f t="shared" si="188"/>
        <v>0</v>
      </c>
      <c r="BR117" s="126">
        <f t="shared" si="188"/>
        <v>0</v>
      </c>
      <c r="BS117" s="126">
        <f t="shared" si="188"/>
        <v>0</v>
      </c>
      <c r="BT117" s="126">
        <f t="shared" si="188"/>
        <v>0</v>
      </c>
      <c r="BU117" s="126">
        <f t="shared" si="188"/>
        <v>0</v>
      </c>
      <c r="BV117" s="126">
        <f t="shared" si="188"/>
        <v>0</v>
      </c>
      <c r="BW117" s="126">
        <f t="shared" si="187"/>
        <v>0</v>
      </c>
      <c r="BX117" s="586">
        <v>0</v>
      </c>
      <c r="BY117" s="126">
        <f t="shared" si="177"/>
        <v>0</v>
      </c>
      <c r="BZ117" s="583"/>
      <c r="CA117" s="176" t="e">
        <f>'10'!#REF!</f>
        <v>#REF!</v>
      </c>
      <c r="CB117" s="139"/>
    </row>
    <row r="118" spans="1:80" s="137" customFormat="1" ht="78.75">
      <c r="A118" s="102" t="s">
        <v>415</v>
      </c>
      <c r="B118" s="163" t="s">
        <v>874</v>
      </c>
      <c r="C118" s="107" t="s">
        <v>856</v>
      </c>
      <c r="D118" s="127">
        <f t="shared" si="14"/>
        <v>0</v>
      </c>
      <c r="E118" s="127">
        <f t="shared" si="43"/>
        <v>0</v>
      </c>
      <c r="F118" s="127">
        <f t="shared" si="178"/>
        <v>0</v>
      </c>
      <c r="G118" s="127">
        <f t="shared" si="170"/>
        <v>0</v>
      </c>
      <c r="H118" s="127">
        <f t="shared" si="171"/>
        <v>0</v>
      </c>
      <c r="I118" s="127">
        <f t="shared" si="179"/>
        <v>0</v>
      </c>
      <c r="J118" s="127">
        <f t="shared" si="173"/>
        <v>0</v>
      </c>
      <c r="K118" s="127">
        <f t="shared" si="174"/>
        <v>0</v>
      </c>
      <c r="L118" s="143">
        <v>0</v>
      </c>
      <c r="M118" s="127">
        <v>0</v>
      </c>
      <c r="N118" s="143">
        <v>0</v>
      </c>
      <c r="O118" s="127">
        <v>0</v>
      </c>
      <c r="P118" s="143">
        <v>0</v>
      </c>
      <c r="Q118" s="127">
        <v>0</v>
      </c>
      <c r="R118" s="143">
        <v>0</v>
      </c>
      <c r="S118" s="127">
        <v>0</v>
      </c>
      <c r="T118" s="143">
        <v>0</v>
      </c>
      <c r="U118" s="127">
        <v>0</v>
      </c>
      <c r="V118" s="143">
        <v>0</v>
      </c>
      <c r="W118" s="127">
        <v>0</v>
      </c>
      <c r="X118" s="143">
        <v>0</v>
      </c>
      <c r="Y118" s="127">
        <v>0</v>
      </c>
      <c r="Z118" s="127">
        <v>0</v>
      </c>
      <c r="AA118" s="143">
        <v>0</v>
      </c>
      <c r="AB118" s="127">
        <v>0</v>
      </c>
      <c r="AC118" s="143">
        <v>0</v>
      </c>
      <c r="AD118" s="127">
        <v>0</v>
      </c>
      <c r="AE118" s="143">
        <v>0</v>
      </c>
      <c r="AF118" s="127">
        <v>0</v>
      </c>
      <c r="AG118" s="127">
        <v>0</v>
      </c>
      <c r="AH118" s="143">
        <v>0</v>
      </c>
      <c r="AI118" s="127">
        <v>0</v>
      </c>
      <c r="AJ118" s="143">
        <v>0</v>
      </c>
      <c r="AK118" s="127">
        <v>0</v>
      </c>
      <c r="AL118" s="143">
        <v>0</v>
      </c>
      <c r="AM118" s="127">
        <v>0</v>
      </c>
      <c r="AN118" s="126">
        <f t="shared" si="180"/>
        <v>0</v>
      </c>
      <c r="AO118" s="126">
        <f t="shared" si="181"/>
        <v>0</v>
      </c>
      <c r="AP118" s="126">
        <f t="shared" si="182"/>
        <v>0</v>
      </c>
      <c r="AQ118" s="126">
        <f t="shared" si="183"/>
        <v>0</v>
      </c>
      <c r="AR118" s="126">
        <f t="shared" si="184"/>
        <v>0</v>
      </c>
      <c r="AS118" s="126">
        <f t="shared" si="185"/>
        <v>0</v>
      </c>
      <c r="AT118" s="126">
        <f t="shared" si="186"/>
        <v>0</v>
      </c>
      <c r="AU118" s="126">
        <v>0</v>
      </c>
      <c r="AV118" s="126">
        <v>0</v>
      </c>
      <c r="AW118" s="126">
        <v>0</v>
      </c>
      <c r="AX118" s="126">
        <v>0</v>
      </c>
      <c r="AY118" s="126">
        <v>0</v>
      </c>
      <c r="AZ118" s="126">
        <v>0</v>
      </c>
      <c r="BA118" s="126">
        <v>0</v>
      </c>
      <c r="BB118" s="126">
        <v>0</v>
      </c>
      <c r="BC118" s="126">
        <v>0</v>
      </c>
      <c r="BD118" s="126">
        <v>0</v>
      </c>
      <c r="BE118" s="126">
        <v>0</v>
      </c>
      <c r="BF118" s="126">
        <v>0</v>
      </c>
      <c r="BG118" s="126">
        <v>0</v>
      </c>
      <c r="BH118" s="126">
        <v>0</v>
      </c>
      <c r="BI118" s="126">
        <v>0</v>
      </c>
      <c r="BJ118" s="126">
        <v>0</v>
      </c>
      <c r="BK118" s="126">
        <v>0</v>
      </c>
      <c r="BL118" s="126">
        <v>0</v>
      </c>
      <c r="BM118" s="126">
        <v>0</v>
      </c>
      <c r="BN118" s="126">
        <v>0</v>
      </c>
      <c r="BO118" s="126">
        <v>0</v>
      </c>
      <c r="BP118" s="126">
        <v>0</v>
      </c>
      <c r="BQ118" s="126">
        <v>0</v>
      </c>
      <c r="BR118" s="126">
        <v>0</v>
      </c>
      <c r="BS118" s="126">
        <v>0</v>
      </c>
      <c r="BT118" s="126">
        <v>0</v>
      </c>
      <c r="BU118" s="126">
        <v>0</v>
      </c>
      <c r="BV118" s="126">
        <v>0</v>
      </c>
      <c r="BW118" s="126">
        <f t="shared" si="187"/>
        <v>0</v>
      </c>
      <c r="BX118" s="586">
        <v>0</v>
      </c>
      <c r="BY118" s="126">
        <f t="shared" si="177"/>
        <v>0</v>
      </c>
      <c r="BZ118" s="583"/>
      <c r="CA118" s="176" t="e">
        <f>'10'!#REF!</f>
        <v>#REF!</v>
      </c>
      <c r="CB118" s="139"/>
    </row>
    <row r="119" spans="1:80" s="137" customFormat="1" ht="47.25">
      <c r="A119" s="102" t="s">
        <v>416</v>
      </c>
      <c r="B119" s="163" t="s">
        <v>875</v>
      </c>
      <c r="C119" s="107" t="s">
        <v>856</v>
      </c>
      <c r="D119" s="127">
        <f t="shared" si="14"/>
        <v>0</v>
      </c>
      <c r="E119" s="127">
        <f t="shared" si="43"/>
        <v>0</v>
      </c>
      <c r="F119" s="127">
        <f t="shared" si="178"/>
        <v>0</v>
      </c>
      <c r="G119" s="127">
        <f t="shared" si="170"/>
        <v>0</v>
      </c>
      <c r="H119" s="127">
        <f t="shared" si="171"/>
        <v>0</v>
      </c>
      <c r="I119" s="127">
        <f t="shared" si="179"/>
        <v>0</v>
      </c>
      <c r="J119" s="127">
        <f t="shared" si="173"/>
        <v>0</v>
      </c>
      <c r="K119" s="127">
        <f t="shared" si="174"/>
        <v>0</v>
      </c>
      <c r="L119" s="143">
        <v>0</v>
      </c>
      <c r="M119" s="127">
        <v>0</v>
      </c>
      <c r="N119" s="143">
        <v>0</v>
      </c>
      <c r="O119" s="127">
        <v>0</v>
      </c>
      <c r="P119" s="143">
        <v>0</v>
      </c>
      <c r="Q119" s="127">
        <v>0</v>
      </c>
      <c r="R119" s="143">
        <v>0</v>
      </c>
      <c r="S119" s="127">
        <v>0</v>
      </c>
      <c r="T119" s="143">
        <v>0</v>
      </c>
      <c r="U119" s="127">
        <v>0</v>
      </c>
      <c r="V119" s="143">
        <v>0</v>
      </c>
      <c r="W119" s="127">
        <v>0</v>
      </c>
      <c r="X119" s="143">
        <v>0</v>
      </c>
      <c r="Y119" s="127">
        <v>0</v>
      </c>
      <c r="Z119" s="127">
        <v>0</v>
      </c>
      <c r="AA119" s="143">
        <v>0</v>
      </c>
      <c r="AB119" s="127">
        <v>0</v>
      </c>
      <c r="AC119" s="143">
        <v>0</v>
      </c>
      <c r="AD119" s="127">
        <v>0</v>
      </c>
      <c r="AE119" s="143">
        <v>0</v>
      </c>
      <c r="AF119" s="127">
        <v>0</v>
      </c>
      <c r="AG119" s="127">
        <v>0</v>
      </c>
      <c r="AH119" s="143">
        <v>0</v>
      </c>
      <c r="AI119" s="127">
        <v>0</v>
      </c>
      <c r="AJ119" s="143">
        <v>0</v>
      </c>
      <c r="AK119" s="127">
        <v>0</v>
      </c>
      <c r="AL119" s="143">
        <v>0</v>
      </c>
      <c r="AM119" s="127">
        <v>0</v>
      </c>
      <c r="AN119" s="126">
        <f t="shared" si="180"/>
        <v>0</v>
      </c>
      <c r="AO119" s="126">
        <f t="shared" si="181"/>
        <v>0</v>
      </c>
      <c r="AP119" s="126">
        <f t="shared" si="182"/>
        <v>0</v>
      </c>
      <c r="AQ119" s="126">
        <f t="shared" si="183"/>
        <v>0</v>
      </c>
      <c r="AR119" s="126">
        <f t="shared" si="184"/>
        <v>0</v>
      </c>
      <c r="AS119" s="126">
        <f t="shared" si="185"/>
        <v>0</v>
      </c>
      <c r="AT119" s="126">
        <f t="shared" si="186"/>
        <v>0</v>
      </c>
      <c r="AU119" s="126">
        <v>0</v>
      </c>
      <c r="AV119" s="126">
        <v>0</v>
      </c>
      <c r="AW119" s="126">
        <v>0</v>
      </c>
      <c r="AX119" s="126">
        <v>0</v>
      </c>
      <c r="AY119" s="126">
        <v>0</v>
      </c>
      <c r="AZ119" s="126">
        <v>0</v>
      </c>
      <c r="BA119" s="126">
        <v>0</v>
      </c>
      <c r="BB119" s="126">
        <v>0</v>
      </c>
      <c r="BC119" s="126">
        <v>0</v>
      </c>
      <c r="BD119" s="126">
        <v>0</v>
      </c>
      <c r="BE119" s="126">
        <v>0</v>
      </c>
      <c r="BF119" s="126">
        <v>0</v>
      </c>
      <c r="BG119" s="126">
        <v>0</v>
      </c>
      <c r="BH119" s="126">
        <v>0</v>
      </c>
      <c r="BI119" s="126">
        <v>0</v>
      </c>
      <c r="BJ119" s="126">
        <v>0</v>
      </c>
      <c r="BK119" s="126">
        <v>0</v>
      </c>
      <c r="BL119" s="126">
        <v>0</v>
      </c>
      <c r="BM119" s="126">
        <v>0</v>
      </c>
      <c r="BN119" s="126">
        <v>0</v>
      </c>
      <c r="BO119" s="126">
        <v>0</v>
      </c>
      <c r="BP119" s="126">
        <v>0</v>
      </c>
      <c r="BQ119" s="126">
        <v>0</v>
      </c>
      <c r="BR119" s="126">
        <v>0</v>
      </c>
      <c r="BS119" s="126">
        <v>0</v>
      </c>
      <c r="BT119" s="126">
        <v>0</v>
      </c>
      <c r="BU119" s="126">
        <v>0</v>
      </c>
      <c r="BV119" s="126">
        <v>0</v>
      </c>
      <c r="BW119" s="126">
        <f t="shared" si="187"/>
        <v>0</v>
      </c>
      <c r="BX119" s="586">
        <v>0</v>
      </c>
      <c r="BY119" s="126">
        <f t="shared" si="177"/>
        <v>0</v>
      </c>
      <c r="BZ119" s="583"/>
      <c r="CA119" s="176" t="e">
        <f>'10'!#REF!</f>
        <v>#REF!</v>
      </c>
      <c r="CB119" s="139"/>
    </row>
    <row r="120" spans="1:80" s="137" customFormat="1" ht="47.25">
      <c r="A120" s="99" t="s">
        <v>725</v>
      </c>
      <c r="B120" s="163" t="s">
        <v>876</v>
      </c>
      <c r="C120" s="107" t="s">
        <v>856</v>
      </c>
      <c r="D120" s="127">
        <f t="shared" si="14"/>
        <v>0</v>
      </c>
      <c r="E120" s="127">
        <f t="shared" si="43"/>
        <v>0</v>
      </c>
      <c r="F120" s="127">
        <f t="shared" si="178"/>
        <v>0</v>
      </c>
      <c r="G120" s="127">
        <f t="shared" si="170"/>
        <v>0</v>
      </c>
      <c r="H120" s="127">
        <f t="shared" si="171"/>
        <v>0</v>
      </c>
      <c r="I120" s="127">
        <f t="shared" si="179"/>
        <v>0</v>
      </c>
      <c r="J120" s="127">
        <f t="shared" si="173"/>
        <v>0</v>
      </c>
      <c r="K120" s="127">
        <f t="shared" si="174"/>
        <v>0</v>
      </c>
      <c r="L120" s="143">
        <v>0</v>
      </c>
      <c r="M120" s="127">
        <v>0</v>
      </c>
      <c r="N120" s="143">
        <v>0</v>
      </c>
      <c r="O120" s="127">
        <v>0</v>
      </c>
      <c r="P120" s="143">
        <v>0</v>
      </c>
      <c r="Q120" s="127">
        <v>0</v>
      </c>
      <c r="R120" s="143">
        <v>0</v>
      </c>
      <c r="S120" s="127">
        <v>0</v>
      </c>
      <c r="T120" s="143">
        <v>0</v>
      </c>
      <c r="U120" s="127">
        <v>0</v>
      </c>
      <c r="V120" s="143">
        <v>0</v>
      </c>
      <c r="W120" s="127">
        <v>0</v>
      </c>
      <c r="X120" s="143">
        <v>0</v>
      </c>
      <c r="Y120" s="127">
        <v>0</v>
      </c>
      <c r="Z120" s="127">
        <v>0</v>
      </c>
      <c r="AA120" s="143">
        <v>0</v>
      </c>
      <c r="AB120" s="127">
        <v>0</v>
      </c>
      <c r="AC120" s="143">
        <v>0</v>
      </c>
      <c r="AD120" s="127">
        <v>0</v>
      </c>
      <c r="AE120" s="143">
        <v>0</v>
      </c>
      <c r="AF120" s="127">
        <v>0</v>
      </c>
      <c r="AG120" s="127">
        <v>0</v>
      </c>
      <c r="AH120" s="143">
        <v>0</v>
      </c>
      <c r="AI120" s="127">
        <v>0</v>
      </c>
      <c r="AJ120" s="143">
        <v>0</v>
      </c>
      <c r="AK120" s="127">
        <v>0</v>
      </c>
      <c r="AL120" s="143">
        <v>0</v>
      </c>
      <c r="AM120" s="127">
        <v>0</v>
      </c>
      <c r="AN120" s="126">
        <f t="shared" si="180"/>
        <v>0</v>
      </c>
      <c r="AO120" s="126">
        <f t="shared" si="181"/>
        <v>0</v>
      </c>
      <c r="AP120" s="126">
        <f t="shared" si="182"/>
        <v>0</v>
      </c>
      <c r="AQ120" s="126">
        <f t="shared" si="183"/>
        <v>0</v>
      </c>
      <c r="AR120" s="126">
        <f t="shared" si="184"/>
        <v>0</v>
      </c>
      <c r="AS120" s="126">
        <f t="shared" si="185"/>
        <v>0</v>
      </c>
      <c r="AT120" s="126">
        <f t="shared" si="186"/>
        <v>0</v>
      </c>
      <c r="AU120" s="126">
        <f t="shared" ref="AU120:BV120" si="189">AU121+AU122+AU123+AU124+AU125+AU126+AU127+AU128</f>
        <v>0</v>
      </c>
      <c r="AV120" s="126">
        <f t="shared" si="189"/>
        <v>0</v>
      </c>
      <c r="AW120" s="126">
        <f t="shared" si="189"/>
        <v>0</v>
      </c>
      <c r="AX120" s="126">
        <f t="shared" si="189"/>
        <v>0</v>
      </c>
      <c r="AY120" s="126">
        <f t="shared" si="189"/>
        <v>0</v>
      </c>
      <c r="AZ120" s="126">
        <f t="shared" si="189"/>
        <v>0</v>
      </c>
      <c r="BA120" s="126">
        <f t="shared" si="189"/>
        <v>0</v>
      </c>
      <c r="BB120" s="126">
        <f t="shared" si="189"/>
        <v>0</v>
      </c>
      <c r="BC120" s="126">
        <f t="shared" si="189"/>
        <v>0</v>
      </c>
      <c r="BD120" s="126">
        <f t="shared" si="189"/>
        <v>0</v>
      </c>
      <c r="BE120" s="126">
        <f t="shared" si="189"/>
        <v>0</v>
      </c>
      <c r="BF120" s="126">
        <f t="shared" si="189"/>
        <v>0</v>
      </c>
      <c r="BG120" s="126">
        <f t="shared" si="189"/>
        <v>0</v>
      </c>
      <c r="BH120" s="126">
        <f t="shared" si="189"/>
        <v>0</v>
      </c>
      <c r="BI120" s="126">
        <f t="shared" si="189"/>
        <v>0</v>
      </c>
      <c r="BJ120" s="126">
        <f t="shared" si="189"/>
        <v>0</v>
      </c>
      <c r="BK120" s="126">
        <f t="shared" si="189"/>
        <v>0</v>
      </c>
      <c r="BL120" s="126">
        <f t="shared" si="189"/>
        <v>0</v>
      </c>
      <c r="BM120" s="126">
        <f t="shared" si="189"/>
        <v>0</v>
      </c>
      <c r="BN120" s="126">
        <f t="shared" si="189"/>
        <v>0</v>
      </c>
      <c r="BO120" s="126">
        <f t="shared" si="189"/>
        <v>0</v>
      </c>
      <c r="BP120" s="126">
        <f t="shared" si="189"/>
        <v>0</v>
      </c>
      <c r="BQ120" s="126">
        <f t="shared" si="189"/>
        <v>0</v>
      </c>
      <c r="BR120" s="126">
        <f t="shared" si="189"/>
        <v>0</v>
      </c>
      <c r="BS120" s="126">
        <f t="shared" si="189"/>
        <v>0</v>
      </c>
      <c r="BT120" s="126">
        <f t="shared" si="189"/>
        <v>0</v>
      </c>
      <c r="BU120" s="126">
        <f t="shared" si="189"/>
        <v>0</v>
      </c>
      <c r="BV120" s="126">
        <f t="shared" si="189"/>
        <v>0</v>
      </c>
      <c r="BW120" s="126">
        <f t="shared" si="187"/>
        <v>0</v>
      </c>
      <c r="BX120" s="586">
        <v>0</v>
      </c>
      <c r="BY120" s="126">
        <f t="shared" si="177"/>
        <v>0</v>
      </c>
      <c r="BZ120" s="583"/>
      <c r="CA120" s="176" t="e">
        <f>'10'!#REF!</f>
        <v>#REF!</v>
      </c>
      <c r="CB120" s="139"/>
    </row>
    <row r="121" spans="1:80" s="137" customFormat="1" ht="47.25">
      <c r="A121" s="102" t="s">
        <v>877</v>
      </c>
      <c r="B121" s="163" t="s">
        <v>878</v>
      </c>
      <c r="C121" s="107" t="s">
        <v>856</v>
      </c>
      <c r="D121" s="127">
        <f t="shared" si="14"/>
        <v>0</v>
      </c>
      <c r="E121" s="127">
        <f t="shared" si="43"/>
        <v>0</v>
      </c>
      <c r="F121" s="127">
        <f t="shared" si="178"/>
        <v>0</v>
      </c>
      <c r="G121" s="127">
        <f t="shared" si="170"/>
        <v>0</v>
      </c>
      <c r="H121" s="127">
        <f t="shared" si="171"/>
        <v>0</v>
      </c>
      <c r="I121" s="127">
        <f t="shared" si="179"/>
        <v>0</v>
      </c>
      <c r="J121" s="127">
        <f t="shared" si="173"/>
        <v>0</v>
      </c>
      <c r="K121" s="127">
        <f t="shared" si="174"/>
        <v>0</v>
      </c>
      <c r="L121" s="143">
        <v>0</v>
      </c>
      <c r="M121" s="127">
        <v>0</v>
      </c>
      <c r="N121" s="143">
        <v>0</v>
      </c>
      <c r="O121" s="127">
        <v>0</v>
      </c>
      <c r="P121" s="143">
        <v>0</v>
      </c>
      <c r="Q121" s="127">
        <v>0</v>
      </c>
      <c r="R121" s="143">
        <v>0</v>
      </c>
      <c r="S121" s="127">
        <v>0</v>
      </c>
      <c r="T121" s="143">
        <v>0</v>
      </c>
      <c r="U121" s="127">
        <v>0</v>
      </c>
      <c r="V121" s="143">
        <v>0</v>
      </c>
      <c r="W121" s="127">
        <v>0</v>
      </c>
      <c r="X121" s="143">
        <v>0</v>
      </c>
      <c r="Y121" s="127">
        <v>0</v>
      </c>
      <c r="Z121" s="127">
        <v>0</v>
      </c>
      <c r="AA121" s="143">
        <v>0</v>
      </c>
      <c r="AB121" s="127">
        <v>0</v>
      </c>
      <c r="AC121" s="143">
        <v>0</v>
      </c>
      <c r="AD121" s="127">
        <v>0</v>
      </c>
      <c r="AE121" s="143">
        <v>0</v>
      </c>
      <c r="AF121" s="127">
        <v>0</v>
      </c>
      <c r="AG121" s="127">
        <v>0</v>
      </c>
      <c r="AH121" s="143">
        <v>0</v>
      </c>
      <c r="AI121" s="127">
        <v>0</v>
      </c>
      <c r="AJ121" s="143">
        <v>0</v>
      </c>
      <c r="AK121" s="127">
        <v>0</v>
      </c>
      <c r="AL121" s="143">
        <v>0</v>
      </c>
      <c r="AM121" s="127">
        <v>0</v>
      </c>
      <c r="AN121" s="126">
        <f t="shared" si="180"/>
        <v>0</v>
      </c>
      <c r="AO121" s="126">
        <f t="shared" si="181"/>
        <v>0</v>
      </c>
      <c r="AP121" s="126">
        <f t="shared" si="182"/>
        <v>0</v>
      </c>
      <c r="AQ121" s="126">
        <f t="shared" si="183"/>
        <v>0</v>
      </c>
      <c r="AR121" s="126">
        <f t="shared" si="184"/>
        <v>0</v>
      </c>
      <c r="AS121" s="126">
        <f t="shared" si="185"/>
        <v>0</v>
      </c>
      <c r="AT121" s="126">
        <f t="shared" si="186"/>
        <v>0</v>
      </c>
      <c r="AU121" s="126">
        <v>0</v>
      </c>
      <c r="AV121" s="126">
        <v>0</v>
      </c>
      <c r="AW121" s="126">
        <v>0</v>
      </c>
      <c r="AX121" s="126">
        <v>0</v>
      </c>
      <c r="AY121" s="126">
        <v>0</v>
      </c>
      <c r="AZ121" s="126">
        <v>0</v>
      </c>
      <c r="BA121" s="126">
        <v>0</v>
      </c>
      <c r="BB121" s="126">
        <v>0</v>
      </c>
      <c r="BC121" s="126">
        <v>0</v>
      </c>
      <c r="BD121" s="126">
        <v>0</v>
      </c>
      <c r="BE121" s="126">
        <v>0</v>
      </c>
      <c r="BF121" s="126">
        <v>0</v>
      </c>
      <c r="BG121" s="126">
        <v>0</v>
      </c>
      <c r="BH121" s="126">
        <v>0</v>
      </c>
      <c r="BI121" s="126">
        <v>0</v>
      </c>
      <c r="BJ121" s="126">
        <v>0</v>
      </c>
      <c r="BK121" s="126">
        <v>0</v>
      </c>
      <c r="BL121" s="126">
        <v>0</v>
      </c>
      <c r="BM121" s="126">
        <v>0</v>
      </c>
      <c r="BN121" s="126">
        <v>0</v>
      </c>
      <c r="BO121" s="126">
        <v>0</v>
      </c>
      <c r="BP121" s="126">
        <v>0</v>
      </c>
      <c r="BQ121" s="126">
        <v>0</v>
      </c>
      <c r="BR121" s="126">
        <v>0</v>
      </c>
      <c r="BS121" s="126">
        <v>0</v>
      </c>
      <c r="BT121" s="126">
        <v>0</v>
      </c>
      <c r="BU121" s="126">
        <v>0</v>
      </c>
      <c r="BV121" s="126">
        <v>0</v>
      </c>
      <c r="BW121" s="126">
        <f t="shared" si="187"/>
        <v>0</v>
      </c>
      <c r="BX121" s="586">
        <v>0</v>
      </c>
      <c r="BY121" s="126">
        <f t="shared" si="177"/>
        <v>0</v>
      </c>
      <c r="BZ121" s="583"/>
      <c r="CA121" s="176" t="e">
        <f>'10'!#REF!</f>
        <v>#REF!</v>
      </c>
      <c r="CB121" s="139"/>
    </row>
    <row r="122" spans="1:80" s="137" customFormat="1" ht="126">
      <c r="A122" s="102" t="s">
        <v>877</v>
      </c>
      <c r="B122" s="163" t="s">
        <v>879</v>
      </c>
      <c r="C122" s="107" t="s">
        <v>856</v>
      </c>
      <c r="D122" s="127">
        <f t="shared" si="14"/>
        <v>0</v>
      </c>
      <c r="E122" s="127">
        <f t="shared" si="43"/>
        <v>0</v>
      </c>
      <c r="F122" s="127">
        <f t="shared" si="178"/>
        <v>0</v>
      </c>
      <c r="G122" s="127">
        <f t="shared" si="170"/>
        <v>0</v>
      </c>
      <c r="H122" s="127">
        <f t="shared" si="171"/>
        <v>0</v>
      </c>
      <c r="I122" s="127">
        <f t="shared" si="179"/>
        <v>0</v>
      </c>
      <c r="J122" s="127">
        <f t="shared" si="173"/>
        <v>0</v>
      </c>
      <c r="K122" s="127">
        <f t="shared" si="174"/>
        <v>0</v>
      </c>
      <c r="L122" s="143">
        <v>0</v>
      </c>
      <c r="M122" s="127">
        <v>0</v>
      </c>
      <c r="N122" s="143">
        <v>0</v>
      </c>
      <c r="O122" s="127">
        <v>0</v>
      </c>
      <c r="P122" s="143">
        <v>0</v>
      </c>
      <c r="Q122" s="127">
        <v>0</v>
      </c>
      <c r="R122" s="143">
        <v>0</v>
      </c>
      <c r="S122" s="127">
        <v>0</v>
      </c>
      <c r="T122" s="143">
        <v>0</v>
      </c>
      <c r="U122" s="127">
        <v>0</v>
      </c>
      <c r="V122" s="143">
        <v>0</v>
      </c>
      <c r="W122" s="127">
        <v>0</v>
      </c>
      <c r="X122" s="143">
        <v>0</v>
      </c>
      <c r="Y122" s="127">
        <v>0</v>
      </c>
      <c r="Z122" s="127">
        <v>0</v>
      </c>
      <c r="AA122" s="143">
        <v>0</v>
      </c>
      <c r="AB122" s="127">
        <v>0</v>
      </c>
      <c r="AC122" s="143">
        <v>0</v>
      </c>
      <c r="AD122" s="127">
        <v>0</v>
      </c>
      <c r="AE122" s="143">
        <v>0</v>
      </c>
      <c r="AF122" s="127">
        <v>0</v>
      </c>
      <c r="AG122" s="127">
        <v>0</v>
      </c>
      <c r="AH122" s="143">
        <v>0</v>
      </c>
      <c r="AI122" s="127">
        <v>0</v>
      </c>
      <c r="AJ122" s="143">
        <v>0</v>
      </c>
      <c r="AK122" s="127">
        <v>0</v>
      </c>
      <c r="AL122" s="143">
        <v>0</v>
      </c>
      <c r="AM122" s="127">
        <v>0</v>
      </c>
      <c r="AN122" s="126">
        <f t="shared" si="180"/>
        <v>0</v>
      </c>
      <c r="AO122" s="126">
        <f t="shared" si="181"/>
        <v>0</v>
      </c>
      <c r="AP122" s="126">
        <f t="shared" si="182"/>
        <v>0</v>
      </c>
      <c r="AQ122" s="126">
        <f t="shared" si="183"/>
        <v>0</v>
      </c>
      <c r="AR122" s="126">
        <f t="shared" si="184"/>
        <v>0</v>
      </c>
      <c r="AS122" s="126">
        <f t="shared" si="185"/>
        <v>0</v>
      </c>
      <c r="AT122" s="126">
        <f t="shared" si="186"/>
        <v>0</v>
      </c>
      <c r="AU122" s="126">
        <v>0</v>
      </c>
      <c r="AV122" s="126">
        <v>0</v>
      </c>
      <c r="AW122" s="126">
        <v>0</v>
      </c>
      <c r="AX122" s="126">
        <v>0</v>
      </c>
      <c r="AY122" s="126">
        <v>0</v>
      </c>
      <c r="AZ122" s="126">
        <v>0</v>
      </c>
      <c r="BA122" s="126">
        <v>0</v>
      </c>
      <c r="BB122" s="126">
        <v>0</v>
      </c>
      <c r="BC122" s="126">
        <v>0</v>
      </c>
      <c r="BD122" s="126">
        <v>0</v>
      </c>
      <c r="BE122" s="126">
        <v>0</v>
      </c>
      <c r="BF122" s="126">
        <v>0</v>
      </c>
      <c r="BG122" s="126">
        <v>0</v>
      </c>
      <c r="BH122" s="126">
        <v>0</v>
      </c>
      <c r="BI122" s="126">
        <v>0</v>
      </c>
      <c r="BJ122" s="126">
        <v>0</v>
      </c>
      <c r="BK122" s="126">
        <v>0</v>
      </c>
      <c r="BL122" s="126">
        <v>0</v>
      </c>
      <c r="BM122" s="126">
        <v>0</v>
      </c>
      <c r="BN122" s="126">
        <v>0</v>
      </c>
      <c r="BO122" s="126">
        <v>0</v>
      </c>
      <c r="BP122" s="126">
        <v>0</v>
      </c>
      <c r="BQ122" s="126">
        <v>0</v>
      </c>
      <c r="BR122" s="126">
        <v>0</v>
      </c>
      <c r="BS122" s="126">
        <v>0</v>
      </c>
      <c r="BT122" s="126">
        <v>0</v>
      </c>
      <c r="BU122" s="126">
        <v>0</v>
      </c>
      <c r="BV122" s="126">
        <v>0</v>
      </c>
      <c r="BW122" s="126">
        <f t="shared" si="187"/>
        <v>0</v>
      </c>
      <c r="BX122" s="586">
        <v>0</v>
      </c>
      <c r="BY122" s="126">
        <f t="shared" si="177"/>
        <v>0</v>
      </c>
      <c r="BZ122" s="583"/>
      <c r="CA122" s="176" t="e">
        <f>'10'!#REF!</f>
        <v>#REF!</v>
      </c>
      <c r="CB122" s="139"/>
    </row>
    <row r="123" spans="1:80" s="137" customFormat="1" ht="110.25">
      <c r="A123" s="102" t="s">
        <v>877</v>
      </c>
      <c r="B123" s="163" t="s">
        <v>880</v>
      </c>
      <c r="C123" s="107" t="s">
        <v>856</v>
      </c>
      <c r="D123" s="127">
        <f t="shared" si="14"/>
        <v>0</v>
      </c>
      <c r="E123" s="127">
        <f t="shared" si="43"/>
        <v>0</v>
      </c>
      <c r="F123" s="127">
        <f t="shared" si="178"/>
        <v>0</v>
      </c>
      <c r="G123" s="127">
        <f t="shared" si="170"/>
        <v>0</v>
      </c>
      <c r="H123" s="127">
        <f t="shared" si="171"/>
        <v>0</v>
      </c>
      <c r="I123" s="127">
        <f t="shared" si="179"/>
        <v>0</v>
      </c>
      <c r="J123" s="127">
        <f t="shared" si="173"/>
        <v>0</v>
      </c>
      <c r="K123" s="127">
        <f t="shared" si="174"/>
        <v>0</v>
      </c>
      <c r="L123" s="143">
        <v>0</v>
      </c>
      <c r="M123" s="127">
        <v>0</v>
      </c>
      <c r="N123" s="143">
        <v>0</v>
      </c>
      <c r="O123" s="127">
        <v>0</v>
      </c>
      <c r="P123" s="143">
        <v>0</v>
      </c>
      <c r="Q123" s="127">
        <v>0</v>
      </c>
      <c r="R123" s="143">
        <v>0</v>
      </c>
      <c r="S123" s="127">
        <v>0</v>
      </c>
      <c r="T123" s="143">
        <v>0</v>
      </c>
      <c r="U123" s="127">
        <v>0</v>
      </c>
      <c r="V123" s="143">
        <v>0</v>
      </c>
      <c r="W123" s="127">
        <v>0</v>
      </c>
      <c r="X123" s="143">
        <v>0</v>
      </c>
      <c r="Y123" s="127">
        <v>0</v>
      </c>
      <c r="Z123" s="127">
        <v>0</v>
      </c>
      <c r="AA123" s="143">
        <v>0</v>
      </c>
      <c r="AB123" s="127">
        <v>0</v>
      </c>
      <c r="AC123" s="143">
        <v>0</v>
      </c>
      <c r="AD123" s="127">
        <v>0</v>
      </c>
      <c r="AE123" s="143">
        <v>0</v>
      </c>
      <c r="AF123" s="127">
        <v>0</v>
      </c>
      <c r="AG123" s="127">
        <v>0</v>
      </c>
      <c r="AH123" s="143">
        <v>0</v>
      </c>
      <c r="AI123" s="127">
        <v>0</v>
      </c>
      <c r="AJ123" s="143">
        <v>0</v>
      </c>
      <c r="AK123" s="127">
        <v>0</v>
      </c>
      <c r="AL123" s="143">
        <v>0</v>
      </c>
      <c r="AM123" s="127">
        <v>0</v>
      </c>
      <c r="AN123" s="126">
        <f t="shared" si="180"/>
        <v>0</v>
      </c>
      <c r="AO123" s="126">
        <f t="shared" si="181"/>
        <v>0</v>
      </c>
      <c r="AP123" s="126">
        <f t="shared" si="182"/>
        <v>0</v>
      </c>
      <c r="AQ123" s="126">
        <f t="shared" si="183"/>
        <v>0</v>
      </c>
      <c r="AR123" s="126">
        <f t="shared" si="184"/>
        <v>0</v>
      </c>
      <c r="AS123" s="126">
        <f t="shared" si="185"/>
        <v>0</v>
      </c>
      <c r="AT123" s="126">
        <f t="shared" si="186"/>
        <v>0</v>
      </c>
      <c r="AU123" s="126">
        <v>0</v>
      </c>
      <c r="AV123" s="126">
        <v>0</v>
      </c>
      <c r="AW123" s="126">
        <v>0</v>
      </c>
      <c r="AX123" s="126">
        <v>0</v>
      </c>
      <c r="AY123" s="126">
        <v>0</v>
      </c>
      <c r="AZ123" s="126">
        <v>0</v>
      </c>
      <c r="BA123" s="126">
        <v>0</v>
      </c>
      <c r="BB123" s="126">
        <v>0</v>
      </c>
      <c r="BC123" s="126">
        <v>0</v>
      </c>
      <c r="BD123" s="126">
        <v>0</v>
      </c>
      <c r="BE123" s="126">
        <v>0</v>
      </c>
      <c r="BF123" s="126">
        <v>0</v>
      </c>
      <c r="BG123" s="126">
        <v>0</v>
      </c>
      <c r="BH123" s="126">
        <v>0</v>
      </c>
      <c r="BI123" s="126">
        <v>0</v>
      </c>
      <c r="BJ123" s="126">
        <v>0</v>
      </c>
      <c r="BK123" s="126">
        <v>0</v>
      </c>
      <c r="BL123" s="126">
        <v>0</v>
      </c>
      <c r="BM123" s="126">
        <v>0</v>
      </c>
      <c r="BN123" s="126">
        <v>0</v>
      </c>
      <c r="BO123" s="126">
        <v>0</v>
      </c>
      <c r="BP123" s="126">
        <v>0</v>
      </c>
      <c r="BQ123" s="126">
        <v>0</v>
      </c>
      <c r="BR123" s="126">
        <v>0</v>
      </c>
      <c r="BS123" s="126">
        <v>0</v>
      </c>
      <c r="BT123" s="126">
        <v>0</v>
      </c>
      <c r="BU123" s="126">
        <v>0</v>
      </c>
      <c r="BV123" s="126">
        <v>0</v>
      </c>
      <c r="BW123" s="126">
        <f t="shared" si="187"/>
        <v>0</v>
      </c>
      <c r="BX123" s="586">
        <v>0</v>
      </c>
      <c r="BY123" s="126">
        <f t="shared" si="177"/>
        <v>0</v>
      </c>
      <c r="BZ123" s="583"/>
      <c r="CA123" s="176" t="e">
        <f>'10'!#REF!</f>
        <v>#REF!</v>
      </c>
      <c r="CB123" s="139"/>
    </row>
    <row r="124" spans="1:80" s="137" customFormat="1" ht="110.25">
      <c r="A124" s="102" t="s">
        <v>877</v>
      </c>
      <c r="B124" s="163" t="s">
        <v>881</v>
      </c>
      <c r="C124" s="107" t="s">
        <v>856</v>
      </c>
      <c r="D124" s="127">
        <f t="shared" si="14"/>
        <v>0</v>
      </c>
      <c r="E124" s="127">
        <f t="shared" si="43"/>
        <v>0</v>
      </c>
      <c r="F124" s="127">
        <f t="shared" si="178"/>
        <v>0</v>
      </c>
      <c r="G124" s="127">
        <f t="shared" si="170"/>
        <v>0</v>
      </c>
      <c r="H124" s="127">
        <f t="shared" si="171"/>
        <v>0</v>
      </c>
      <c r="I124" s="127">
        <f t="shared" si="179"/>
        <v>0</v>
      </c>
      <c r="J124" s="127">
        <f t="shared" si="173"/>
        <v>0</v>
      </c>
      <c r="K124" s="127">
        <f t="shared" si="174"/>
        <v>0</v>
      </c>
      <c r="L124" s="143">
        <v>0</v>
      </c>
      <c r="M124" s="127">
        <v>0</v>
      </c>
      <c r="N124" s="143">
        <v>0</v>
      </c>
      <c r="O124" s="127">
        <v>0</v>
      </c>
      <c r="P124" s="143">
        <v>0</v>
      </c>
      <c r="Q124" s="127">
        <v>0</v>
      </c>
      <c r="R124" s="143">
        <v>0</v>
      </c>
      <c r="S124" s="127">
        <v>0</v>
      </c>
      <c r="T124" s="143">
        <v>0</v>
      </c>
      <c r="U124" s="127">
        <v>0</v>
      </c>
      <c r="V124" s="143">
        <v>0</v>
      </c>
      <c r="W124" s="127">
        <v>0</v>
      </c>
      <c r="X124" s="143">
        <v>0</v>
      </c>
      <c r="Y124" s="127">
        <v>0</v>
      </c>
      <c r="Z124" s="127">
        <v>0</v>
      </c>
      <c r="AA124" s="143">
        <v>0</v>
      </c>
      <c r="AB124" s="127">
        <v>0</v>
      </c>
      <c r="AC124" s="143">
        <v>0</v>
      </c>
      <c r="AD124" s="127">
        <v>0</v>
      </c>
      <c r="AE124" s="143">
        <v>0</v>
      </c>
      <c r="AF124" s="127">
        <v>0</v>
      </c>
      <c r="AG124" s="127">
        <v>0</v>
      </c>
      <c r="AH124" s="143">
        <v>0</v>
      </c>
      <c r="AI124" s="127">
        <v>0</v>
      </c>
      <c r="AJ124" s="143">
        <v>0</v>
      </c>
      <c r="AK124" s="127">
        <v>0</v>
      </c>
      <c r="AL124" s="143">
        <v>0</v>
      </c>
      <c r="AM124" s="127">
        <v>0</v>
      </c>
      <c r="AN124" s="126">
        <f t="shared" si="180"/>
        <v>0</v>
      </c>
      <c r="AO124" s="126">
        <f t="shared" si="181"/>
        <v>0</v>
      </c>
      <c r="AP124" s="126">
        <f t="shared" si="182"/>
        <v>0</v>
      </c>
      <c r="AQ124" s="126">
        <f t="shared" si="183"/>
        <v>0</v>
      </c>
      <c r="AR124" s="126">
        <f t="shared" si="184"/>
        <v>0</v>
      </c>
      <c r="AS124" s="126">
        <f t="shared" si="185"/>
        <v>0</v>
      </c>
      <c r="AT124" s="126">
        <f t="shared" si="186"/>
        <v>0</v>
      </c>
      <c r="AU124" s="126">
        <v>0</v>
      </c>
      <c r="AV124" s="126">
        <v>0</v>
      </c>
      <c r="AW124" s="126">
        <v>0</v>
      </c>
      <c r="AX124" s="126">
        <v>0</v>
      </c>
      <c r="AY124" s="126">
        <v>0</v>
      </c>
      <c r="AZ124" s="126">
        <v>0</v>
      </c>
      <c r="BA124" s="126">
        <v>0</v>
      </c>
      <c r="BB124" s="126">
        <v>0</v>
      </c>
      <c r="BC124" s="126">
        <v>0</v>
      </c>
      <c r="BD124" s="126">
        <v>0</v>
      </c>
      <c r="BE124" s="126">
        <v>0</v>
      </c>
      <c r="BF124" s="126">
        <v>0</v>
      </c>
      <c r="BG124" s="126">
        <v>0</v>
      </c>
      <c r="BH124" s="126">
        <v>0</v>
      </c>
      <c r="BI124" s="126">
        <v>0</v>
      </c>
      <c r="BJ124" s="126">
        <v>0</v>
      </c>
      <c r="BK124" s="126">
        <v>0</v>
      </c>
      <c r="BL124" s="126">
        <v>0</v>
      </c>
      <c r="BM124" s="126">
        <v>0</v>
      </c>
      <c r="BN124" s="126">
        <v>0</v>
      </c>
      <c r="BO124" s="126">
        <v>0</v>
      </c>
      <c r="BP124" s="126">
        <v>0</v>
      </c>
      <c r="BQ124" s="126">
        <v>0</v>
      </c>
      <c r="BR124" s="126">
        <v>0</v>
      </c>
      <c r="BS124" s="126">
        <v>0</v>
      </c>
      <c r="BT124" s="126">
        <v>0</v>
      </c>
      <c r="BU124" s="126">
        <v>0</v>
      </c>
      <c r="BV124" s="126">
        <v>0</v>
      </c>
      <c r="BW124" s="126">
        <f t="shared" si="187"/>
        <v>0</v>
      </c>
      <c r="BX124" s="586">
        <v>0</v>
      </c>
      <c r="BY124" s="126">
        <f t="shared" si="177"/>
        <v>0</v>
      </c>
      <c r="BZ124" s="583"/>
      <c r="CA124" s="176" t="e">
        <f>'10'!#REF!</f>
        <v>#REF!</v>
      </c>
      <c r="CB124" s="139"/>
    </row>
    <row r="125" spans="1:80" s="137" customFormat="1" ht="47.25">
      <c r="A125" s="102" t="s">
        <v>882</v>
      </c>
      <c r="B125" s="163" t="s">
        <v>878</v>
      </c>
      <c r="C125" s="107" t="s">
        <v>856</v>
      </c>
      <c r="D125" s="127">
        <f t="shared" si="14"/>
        <v>0</v>
      </c>
      <c r="E125" s="127">
        <f t="shared" si="43"/>
        <v>0</v>
      </c>
      <c r="F125" s="127">
        <f t="shared" si="178"/>
        <v>0</v>
      </c>
      <c r="G125" s="127">
        <f t="shared" si="170"/>
        <v>0</v>
      </c>
      <c r="H125" s="127">
        <f t="shared" si="171"/>
        <v>0</v>
      </c>
      <c r="I125" s="127">
        <f t="shared" si="179"/>
        <v>0</v>
      </c>
      <c r="J125" s="127">
        <f t="shared" si="173"/>
        <v>0</v>
      </c>
      <c r="K125" s="127">
        <f t="shared" si="174"/>
        <v>0</v>
      </c>
      <c r="L125" s="143">
        <v>0</v>
      </c>
      <c r="M125" s="127">
        <v>0</v>
      </c>
      <c r="N125" s="143">
        <v>0</v>
      </c>
      <c r="O125" s="127">
        <v>0</v>
      </c>
      <c r="P125" s="143">
        <v>0</v>
      </c>
      <c r="Q125" s="127">
        <v>0</v>
      </c>
      <c r="R125" s="143">
        <v>0</v>
      </c>
      <c r="S125" s="127">
        <v>0</v>
      </c>
      <c r="T125" s="143">
        <v>0</v>
      </c>
      <c r="U125" s="127">
        <v>0</v>
      </c>
      <c r="V125" s="143">
        <v>0</v>
      </c>
      <c r="W125" s="127">
        <v>0</v>
      </c>
      <c r="X125" s="143">
        <v>0</v>
      </c>
      <c r="Y125" s="127">
        <v>0</v>
      </c>
      <c r="Z125" s="127">
        <v>0</v>
      </c>
      <c r="AA125" s="143">
        <v>0</v>
      </c>
      <c r="AB125" s="127">
        <v>0</v>
      </c>
      <c r="AC125" s="143">
        <v>0</v>
      </c>
      <c r="AD125" s="127">
        <v>0</v>
      </c>
      <c r="AE125" s="143">
        <v>0</v>
      </c>
      <c r="AF125" s="127">
        <v>0</v>
      </c>
      <c r="AG125" s="127">
        <v>0</v>
      </c>
      <c r="AH125" s="143">
        <v>0</v>
      </c>
      <c r="AI125" s="127">
        <v>0</v>
      </c>
      <c r="AJ125" s="143">
        <v>0</v>
      </c>
      <c r="AK125" s="127">
        <v>0</v>
      </c>
      <c r="AL125" s="143">
        <v>0</v>
      </c>
      <c r="AM125" s="127">
        <v>0</v>
      </c>
      <c r="AN125" s="126">
        <f t="shared" si="180"/>
        <v>0</v>
      </c>
      <c r="AO125" s="126">
        <f t="shared" si="181"/>
        <v>0</v>
      </c>
      <c r="AP125" s="126">
        <f t="shared" si="182"/>
        <v>0</v>
      </c>
      <c r="AQ125" s="126">
        <f t="shared" si="183"/>
        <v>0</v>
      </c>
      <c r="AR125" s="126">
        <f t="shared" si="184"/>
        <v>0</v>
      </c>
      <c r="AS125" s="126">
        <f t="shared" si="185"/>
        <v>0</v>
      </c>
      <c r="AT125" s="126">
        <f t="shared" si="186"/>
        <v>0</v>
      </c>
      <c r="AU125" s="126">
        <v>0</v>
      </c>
      <c r="AV125" s="126">
        <v>0</v>
      </c>
      <c r="AW125" s="126">
        <v>0</v>
      </c>
      <c r="AX125" s="126">
        <v>0</v>
      </c>
      <c r="AY125" s="126">
        <v>0</v>
      </c>
      <c r="AZ125" s="126">
        <v>0</v>
      </c>
      <c r="BA125" s="126">
        <v>0</v>
      </c>
      <c r="BB125" s="126">
        <v>0</v>
      </c>
      <c r="BC125" s="126">
        <v>0</v>
      </c>
      <c r="BD125" s="126">
        <v>0</v>
      </c>
      <c r="BE125" s="126">
        <v>0</v>
      </c>
      <c r="BF125" s="126">
        <v>0</v>
      </c>
      <c r="BG125" s="126">
        <v>0</v>
      </c>
      <c r="BH125" s="126">
        <v>0</v>
      </c>
      <c r="BI125" s="126">
        <v>0</v>
      </c>
      <c r="BJ125" s="126">
        <v>0</v>
      </c>
      <c r="BK125" s="126">
        <v>0</v>
      </c>
      <c r="BL125" s="126">
        <v>0</v>
      </c>
      <c r="BM125" s="126">
        <v>0</v>
      </c>
      <c r="BN125" s="126">
        <v>0</v>
      </c>
      <c r="BO125" s="126">
        <v>0</v>
      </c>
      <c r="BP125" s="126">
        <v>0</v>
      </c>
      <c r="BQ125" s="126">
        <v>0</v>
      </c>
      <c r="BR125" s="126">
        <v>0</v>
      </c>
      <c r="BS125" s="126">
        <v>0</v>
      </c>
      <c r="BT125" s="126">
        <v>0</v>
      </c>
      <c r="BU125" s="126">
        <v>0</v>
      </c>
      <c r="BV125" s="126">
        <v>0</v>
      </c>
      <c r="BW125" s="126">
        <f t="shared" si="187"/>
        <v>0</v>
      </c>
      <c r="BX125" s="586">
        <v>0</v>
      </c>
      <c r="BY125" s="126">
        <f t="shared" si="177"/>
        <v>0</v>
      </c>
      <c r="BZ125" s="583"/>
      <c r="CA125" s="176" t="e">
        <f>'10'!#REF!</f>
        <v>#REF!</v>
      </c>
      <c r="CB125" s="139"/>
    </row>
    <row r="126" spans="1:80" s="137" customFormat="1" ht="126">
      <c r="A126" s="102" t="s">
        <v>882</v>
      </c>
      <c r="B126" s="163" t="s">
        <v>879</v>
      </c>
      <c r="C126" s="107" t="s">
        <v>856</v>
      </c>
      <c r="D126" s="127">
        <f t="shared" si="14"/>
        <v>0</v>
      </c>
      <c r="E126" s="127">
        <f t="shared" si="43"/>
        <v>0</v>
      </c>
      <c r="F126" s="127">
        <f t="shared" si="178"/>
        <v>0</v>
      </c>
      <c r="G126" s="127">
        <f t="shared" si="170"/>
        <v>0</v>
      </c>
      <c r="H126" s="127">
        <f t="shared" si="171"/>
        <v>0</v>
      </c>
      <c r="I126" s="127">
        <f t="shared" si="179"/>
        <v>0</v>
      </c>
      <c r="J126" s="127">
        <f t="shared" si="173"/>
        <v>0</v>
      </c>
      <c r="K126" s="127">
        <f t="shared" si="174"/>
        <v>0</v>
      </c>
      <c r="L126" s="143">
        <v>0</v>
      </c>
      <c r="M126" s="127">
        <v>0</v>
      </c>
      <c r="N126" s="143">
        <v>0</v>
      </c>
      <c r="O126" s="127">
        <v>0</v>
      </c>
      <c r="P126" s="143">
        <v>0</v>
      </c>
      <c r="Q126" s="127">
        <v>0</v>
      </c>
      <c r="R126" s="143">
        <v>0</v>
      </c>
      <c r="S126" s="127">
        <v>0</v>
      </c>
      <c r="T126" s="143">
        <v>0</v>
      </c>
      <c r="U126" s="127">
        <v>0</v>
      </c>
      <c r="V126" s="143">
        <v>0</v>
      </c>
      <c r="W126" s="127">
        <v>0</v>
      </c>
      <c r="X126" s="143">
        <v>0</v>
      </c>
      <c r="Y126" s="127">
        <v>0</v>
      </c>
      <c r="Z126" s="127">
        <v>0</v>
      </c>
      <c r="AA126" s="143">
        <v>0</v>
      </c>
      <c r="AB126" s="127">
        <v>0</v>
      </c>
      <c r="AC126" s="143">
        <v>0</v>
      </c>
      <c r="AD126" s="127">
        <v>0</v>
      </c>
      <c r="AE126" s="143">
        <v>0</v>
      </c>
      <c r="AF126" s="127">
        <v>0</v>
      </c>
      <c r="AG126" s="127">
        <v>0</v>
      </c>
      <c r="AH126" s="143">
        <v>0</v>
      </c>
      <c r="AI126" s="127">
        <v>0</v>
      </c>
      <c r="AJ126" s="143">
        <v>0</v>
      </c>
      <c r="AK126" s="127">
        <v>0</v>
      </c>
      <c r="AL126" s="143">
        <v>0</v>
      </c>
      <c r="AM126" s="127">
        <v>0</v>
      </c>
      <c r="AN126" s="126">
        <f t="shared" si="180"/>
        <v>0</v>
      </c>
      <c r="AO126" s="126">
        <f t="shared" si="181"/>
        <v>0</v>
      </c>
      <c r="AP126" s="126">
        <f t="shared" si="182"/>
        <v>0</v>
      </c>
      <c r="AQ126" s="126">
        <f t="shared" si="183"/>
        <v>0</v>
      </c>
      <c r="AR126" s="126">
        <f t="shared" si="184"/>
        <v>0</v>
      </c>
      <c r="AS126" s="126">
        <f t="shared" si="185"/>
        <v>0</v>
      </c>
      <c r="AT126" s="126">
        <f t="shared" si="186"/>
        <v>0</v>
      </c>
      <c r="AU126" s="126">
        <v>0</v>
      </c>
      <c r="AV126" s="126">
        <v>0</v>
      </c>
      <c r="AW126" s="126">
        <v>0</v>
      </c>
      <c r="AX126" s="126">
        <v>0</v>
      </c>
      <c r="AY126" s="126">
        <v>0</v>
      </c>
      <c r="AZ126" s="126">
        <v>0</v>
      </c>
      <c r="BA126" s="126">
        <v>0</v>
      </c>
      <c r="BB126" s="126">
        <v>0</v>
      </c>
      <c r="BC126" s="126">
        <v>0</v>
      </c>
      <c r="BD126" s="126">
        <v>0</v>
      </c>
      <c r="BE126" s="126">
        <v>0</v>
      </c>
      <c r="BF126" s="126">
        <v>0</v>
      </c>
      <c r="BG126" s="126">
        <v>0</v>
      </c>
      <c r="BH126" s="126">
        <v>0</v>
      </c>
      <c r="BI126" s="126">
        <v>0</v>
      </c>
      <c r="BJ126" s="126">
        <v>0</v>
      </c>
      <c r="BK126" s="126">
        <v>0</v>
      </c>
      <c r="BL126" s="126">
        <v>0</v>
      </c>
      <c r="BM126" s="126">
        <v>0</v>
      </c>
      <c r="BN126" s="126">
        <v>0</v>
      </c>
      <c r="BO126" s="126">
        <v>0</v>
      </c>
      <c r="BP126" s="126">
        <v>0</v>
      </c>
      <c r="BQ126" s="126">
        <v>0</v>
      </c>
      <c r="BR126" s="126">
        <v>0</v>
      </c>
      <c r="BS126" s="126">
        <v>0</v>
      </c>
      <c r="BT126" s="126">
        <v>0</v>
      </c>
      <c r="BU126" s="126">
        <v>0</v>
      </c>
      <c r="BV126" s="126">
        <v>0</v>
      </c>
      <c r="BW126" s="126">
        <f t="shared" si="187"/>
        <v>0</v>
      </c>
      <c r="BX126" s="586">
        <v>0</v>
      </c>
      <c r="BY126" s="126">
        <f t="shared" si="177"/>
        <v>0</v>
      </c>
      <c r="BZ126" s="583"/>
      <c r="CA126" s="176" t="e">
        <f>'10'!#REF!</f>
        <v>#REF!</v>
      </c>
      <c r="CB126" s="139"/>
    </row>
    <row r="127" spans="1:80" s="137" customFormat="1" ht="110.25">
      <c r="A127" s="102" t="s">
        <v>882</v>
      </c>
      <c r="B127" s="163" t="s">
        <v>880</v>
      </c>
      <c r="C127" s="107" t="s">
        <v>856</v>
      </c>
      <c r="D127" s="127">
        <f t="shared" si="14"/>
        <v>0</v>
      </c>
      <c r="E127" s="127">
        <f t="shared" si="43"/>
        <v>0</v>
      </c>
      <c r="F127" s="127">
        <f t="shared" si="178"/>
        <v>0</v>
      </c>
      <c r="G127" s="127">
        <f t="shared" si="170"/>
        <v>0</v>
      </c>
      <c r="H127" s="127">
        <f t="shared" si="171"/>
        <v>0</v>
      </c>
      <c r="I127" s="127">
        <f t="shared" si="179"/>
        <v>0</v>
      </c>
      <c r="J127" s="127">
        <f t="shared" si="173"/>
        <v>0</v>
      </c>
      <c r="K127" s="127">
        <f t="shared" si="174"/>
        <v>0</v>
      </c>
      <c r="L127" s="143">
        <v>0</v>
      </c>
      <c r="M127" s="127">
        <v>0</v>
      </c>
      <c r="N127" s="143">
        <v>0</v>
      </c>
      <c r="O127" s="127">
        <v>0</v>
      </c>
      <c r="P127" s="143">
        <v>0</v>
      </c>
      <c r="Q127" s="127">
        <v>0</v>
      </c>
      <c r="R127" s="143">
        <v>0</v>
      </c>
      <c r="S127" s="127">
        <v>0</v>
      </c>
      <c r="T127" s="143">
        <v>0</v>
      </c>
      <c r="U127" s="127">
        <v>0</v>
      </c>
      <c r="V127" s="143">
        <v>0</v>
      </c>
      <c r="W127" s="127">
        <v>0</v>
      </c>
      <c r="X127" s="143">
        <v>0</v>
      </c>
      <c r="Y127" s="127">
        <v>0</v>
      </c>
      <c r="Z127" s="127">
        <v>0</v>
      </c>
      <c r="AA127" s="143">
        <v>0</v>
      </c>
      <c r="AB127" s="127">
        <v>0</v>
      </c>
      <c r="AC127" s="143">
        <v>0</v>
      </c>
      <c r="AD127" s="127">
        <v>0</v>
      </c>
      <c r="AE127" s="143">
        <v>0</v>
      </c>
      <c r="AF127" s="127">
        <v>0</v>
      </c>
      <c r="AG127" s="127">
        <v>0</v>
      </c>
      <c r="AH127" s="143">
        <v>0</v>
      </c>
      <c r="AI127" s="127">
        <v>0</v>
      </c>
      <c r="AJ127" s="143">
        <v>0</v>
      </c>
      <c r="AK127" s="127">
        <v>0</v>
      </c>
      <c r="AL127" s="143">
        <v>0</v>
      </c>
      <c r="AM127" s="127">
        <v>0</v>
      </c>
      <c r="AN127" s="126">
        <f t="shared" si="180"/>
        <v>0</v>
      </c>
      <c r="AO127" s="126">
        <f t="shared" si="181"/>
        <v>0</v>
      </c>
      <c r="AP127" s="126">
        <f t="shared" si="182"/>
        <v>0</v>
      </c>
      <c r="AQ127" s="126">
        <f t="shared" si="183"/>
        <v>0</v>
      </c>
      <c r="AR127" s="126">
        <f t="shared" si="184"/>
        <v>0</v>
      </c>
      <c r="AS127" s="126">
        <f t="shared" si="185"/>
        <v>0</v>
      </c>
      <c r="AT127" s="126">
        <f t="shared" si="186"/>
        <v>0</v>
      </c>
      <c r="AU127" s="126">
        <v>0</v>
      </c>
      <c r="AV127" s="126">
        <v>0</v>
      </c>
      <c r="AW127" s="126">
        <v>0</v>
      </c>
      <c r="AX127" s="126">
        <v>0</v>
      </c>
      <c r="AY127" s="126">
        <v>0</v>
      </c>
      <c r="AZ127" s="126">
        <v>0</v>
      </c>
      <c r="BA127" s="126">
        <v>0</v>
      </c>
      <c r="BB127" s="126">
        <v>0</v>
      </c>
      <c r="BC127" s="126">
        <v>0</v>
      </c>
      <c r="BD127" s="126">
        <v>0</v>
      </c>
      <c r="BE127" s="126">
        <v>0</v>
      </c>
      <c r="BF127" s="126">
        <v>0</v>
      </c>
      <c r="BG127" s="126">
        <v>0</v>
      </c>
      <c r="BH127" s="126">
        <v>0</v>
      </c>
      <c r="BI127" s="126">
        <v>0</v>
      </c>
      <c r="BJ127" s="126">
        <v>0</v>
      </c>
      <c r="BK127" s="126">
        <v>0</v>
      </c>
      <c r="BL127" s="126">
        <v>0</v>
      </c>
      <c r="BM127" s="126">
        <v>0</v>
      </c>
      <c r="BN127" s="126">
        <v>0</v>
      </c>
      <c r="BO127" s="126">
        <v>0</v>
      </c>
      <c r="BP127" s="126">
        <v>0</v>
      </c>
      <c r="BQ127" s="126">
        <v>0</v>
      </c>
      <c r="BR127" s="126">
        <v>0</v>
      </c>
      <c r="BS127" s="126">
        <v>0</v>
      </c>
      <c r="BT127" s="126">
        <v>0</v>
      </c>
      <c r="BU127" s="126">
        <v>0</v>
      </c>
      <c r="BV127" s="126">
        <v>0</v>
      </c>
      <c r="BW127" s="126">
        <f t="shared" si="187"/>
        <v>0</v>
      </c>
      <c r="BX127" s="586">
        <v>0</v>
      </c>
      <c r="BY127" s="126">
        <f t="shared" si="177"/>
        <v>0</v>
      </c>
      <c r="BZ127" s="583"/>
      <c r="CA127" s="176" t="e">
        <f>'10'!#REF!</f>
        <v>#REF!</v>
      </c>
      <c r="CB127" s="139"/>
    </row>
    <row r="128" spans="1:80" s="137" customFormat="1" ht="110.25">
      <c r="A128" s="102" t="s">
        <v>882</v>
      </c>
      <c r="B128" s="163" t="s">
        <v>881</v>
      </c>
      <c r="C128" s="107" t="s">
        <v>856</v>
      </c>
      <c r="D128" s="127">
        <f t="shared" si="14"/>
        <v>0</v>
      </c>
      <c r="E128" s="127">
        <f t="shared" si="43"/>
        <v>0</v>
      </c>
      <c r="F128" s="127">
        <f t="shared" si="178"/>
        <v>0</v>
      </c>
      <c r="G128" s="127">
        <f t="shared" si="170"/>
        <v>0</v>
      </c>
      <c r="H128" s="127">
        <f t="shared" si="171"/>
        <v>0</v>
      </c>
      <c r="I128" s="127">
        <f t="shared" si="179"/>
        <v>0</v>
      </c>
      <c r="J128" s="127">
        <f t="shared" si="173"/>
        <v>0</v>
      </c>
      <c r="K128" s="127">
        <f t="shared" si="174"/>
        <v>0</v>
      </c>
      <c r="L128" s="143">
        <v>0</v>
      </c>
      <c r="M128" s="127">
        <v>0</v>
      </c>
      <c r="N128" s="143">
        <v>0</v>
      </c>
      <c r="O128" s="127">
        <v>0</v>
      </c>
      <c r="P128" s="143">
        <v>0</v>
      </c>
      <c r="Q128" s="127">
        <v>0</v>
      </c>
      <c r="R128" s="143">
        <v>0</v>
      </c>
      <c r="S128" s="127">
        <v>0</v>
      </c>
      <c r="T128" s="143">
        <v>0</v>
      </c>
      <c r="U128" s="127">
        <v>0</v>
      </c>
      <c r="V128" s="143">
        <v>0</v>
      </c>
      <c r="W128" s="127">
        <v>0</v>
      </c>
      <c r="X128" s="143">
        <v>0</v>
      </c>
      <c r="Y128" s="127">
        <v>0</v>
      </c>
      <c r="Z128" s="127">
        <v>0</v>
      </c>
      <c r="AA128" s="143">
        <v>0</v>
      </c>
      <c r="AB128" s="127">
        <v>0</v>
      </c>
      <c r="AC128" s="143">
        <v>0</v>
      </c>
      <c r="AD128" s="127">
        <v>0</v>
      </c>
      <c r="AE128" s="143">
        <v>0</v>
      </c>
      <c r="AF128" s="127">
        <v>0</v>
      </c>
      <c r="AG128" s="127">
        <v>0</v>
      </c>
      <c r="AH128" s="143">
        <v>0</v>
      </c>
      <c r="AI128" s="127">
        <v>0</v>
      </c>
      <c r="AJ128" s="143">
        <v>0</v>
      </c>
      <c r="AK128" s="127">
        <v>0</v>
      </c>
      <c r="AL128" s="143">
        <v>0</v>
      </c>
      <c r="AM128" s="127">
        <v>0</v>
      </c>
      <c r="AN128" s="126">
        <f t="shared" si="180"/>
        <v>0</v>
      </c>
      <c r="AO128" s="126">
        <f t="shared" si="181"/>
        <v>0</v>
      </c>
      <c r="AP128" s="126">
        <f t="shared" si="182"/>
        <v>0</v>
      </c>
      <c r="AQ128" s="126">
        <f t="shared" si="183"/>
        <v>0</v>
      </c>
      <c r="AR128" s="126">
        <f t="shared" si="184"/>
        <v>0</v>
      </c>
      <c r="AS128" s="126">
        <f t="shared" si="185"/>
        <v>0</v>
      </c>
      <c r="AT128" s="126">
        <f t="shared" si="186"/>
        <v>0</v>
      </c>
      <c r="AU128" s="126">
        <v>0</v>
      </c>
      <c r="AV128" s="126">
        <v>0</v>
      </c>
      <c r="AW128" s="126">
        <v>0</v>
      </c>
      <c r="AX128" s="126">
        <v>0</v>
      </c>
      <c r="AY128" s="126">
        <v>0</v>
      </c>
      <c r="AZ128" s="126">
        <v>0</v>
      </c>
      <c r="BA128" s="126">
        <v>0</v>
      </c>
      <c r="BB128" s="126">
        <v>0</v>
      </c>
      <c r="BC128" s="126">
        <v>0</v>
      </c>
      <c r="BD128" s="126">
        <v>0</v>
      </c>
      <c r="BE128" s="126">
        <v>0</v>
      </c>
      <c r="BF128" s="126">
        <v>0</v>
      </c>
      <c r="BG128" s="126">
        <v>0</v>
      </c>
      <c r="BH128" s="126">
        <v>0</v>
      </c>
      <c r="BI128" s="126">
        <v>0</v>
      </c>
      <c r="BJ128" s="126">
        <v>0</v>
      </c>
      <c r="BK128" s="126">
        <v>0</v>
      </c>
      <c r="BL128" s="126">
        <v>0</v>
      </c>
      <c r="BM128" s="126">
        <v>0</v>
      </c>
      <c r="BN128" s="126">
        <v>0</v>
      </c>
      <c r="BO128" s="126">
        <v>0</v>
      </c>
      <c r="BP128" s="126">
        <v>0</v>
      </c>
      <c r="BQ128" s="126">
        <v>0</v>
      </c>
      <c r="BR128" s="126">
        <v>0</v>
      </c>
      <c r="BS128" s="126">
        <v>0</v>
      </c>
      <c r="BT128" s="126">
        <v>0</v>
      </c>
      <c r="BU128" s="126">
        <v>0</v>
      </c>
      <c r="BV128" s="126">
        <v>0</v>
      </c>
      <c r="BW128" s="126">
        <f t="shared" si="187"/>
        <v>0</v>
      </c>
      <c r="BX128" s="586">
        <v>0</v>
      </c>
      <c r="BY128" s="126">
        <f t="shared" si="177"/>
        <v>0</v>
      </c>
      <c r="BZ128" s="583"/>
      <c r="CA128" s="176" t="e">
        <f>'10'!#REF!</f>
        <v>#REF!</v>
      </c>
      <c r="CB128" s="139"/>
    </row>
    <row r="129" spans="1:80" s="137" customFormat="1" ht="94.5">
      <c r="A129" s="99" t="s">
        <v>883</v>
      </c>
      <c r="B129" s="163" t="s">
        <v>884</v>
      </c>
      <c r="C129" s="107" t="s">
        <v>856</v>
      </c>
      <c r="D129" s="127">
        <f t="shared" si="14"/>
        <v>0</v>
      </c>
      <c r="E129" s="127">
        <f t="shared" si="43"/>
        <v>0</v>
      </c>
      <c r="F129" s="127">
        <f t="shared" si="178"/>
        <v>0</v>
      </c>
      <c r="G129" s="127">
        <f t="shared" si="170"/>
        <v>0</v>
      </c>
      <c r="H129" s="127">
        <f t="shared" si="171"/>
        <v>0</v>
      </c>
      <c r="I129" s="127">
        <f t="shared" si="179"/>
        <v>0</v>
      </c>
      <c r="J129" s="127">
        <f t="shared" si="173"/>
        <v>0</v>
      </c>
      <c r="K129" s="127">
        <f t="shared" si="174"/>
        <v>0</v>
      </c>
      <c r="L129" s="143">
        <v>0</v>
      </c>
      <c r="M129" s="127">
        <v>0</v>
      </c>
      <c r="N129" s="143">
        <v>0</v>
      </c>
      <c r="O129" s="127">
        <v>0</v>
      </c>
      <c r="P129" s="143">
        <v>0</v>
      </c>
      <c r="Q129" s="127">
        <v>0</v>
      </c>
      <c r="R129" s="143">
        <v>0</v>
      </c>
      <c r="S129" s="127">
        <v>0</v>
      </c>
      <c r="T129" s="143">
        <v>0</v>
      </c>
      <c r="U129" s="127">
        <v>0</v>
      </c>
      <c r="V129" s="143">
        <v>0</v>
      </c>
      <c r="W129" s="127">
        <v>0</v>
      </c>
      <c r="X129" s="143">
        <v>0</v>
      </c>
      <c r="Y129" s="127">
        <v>0</v>
      </c>
      <c r="Z129" s="127">
        <v>0</v>
      </c>
      <c r="AA129" s="143">
        <v>0</v>
      </c>
      <c r="AB129" s="127">
        <v>0</v>
      </c>
      <c r="AC129" s="143">
        <v>0</v>
      </c>
      <c r="AD129" s="127">
        <v>0</v>
      </c>
      <c r="AE129" s="143">
        <v>0</v>
      </c>
      <c r="AF129" s="127">
        <v>0</v>
      </c>
      <c r="AG129" s="127">
        <v>0</v>
      </c>
      <c r="AH129" s="143">
        <v>0</v>
      </c>
      <c r="AI129" s="127">
        <v>0</v>
      </c>
      <c r="AJ129" s="143">
        <v>0</v>
      </c>
      <c r="AK129" s="127">
        <v>0</v>
      </c>
      <c r="AL129" s="143">
        <v>0</v>
      </c>
      <c r="AM129" s="127">
        <v>0</v>
      </c>
      <c r="AN129" s="126">
        <f t="shared" si="180"/>
        <v>0</v>
      </c>
      <c r="AO129" s="126">
        <f t="shared" si="181"/>
        <v>0</v>
      </c>
      <c r="AP129" s="126">
        <f t="shared" si="182"/>
        <v>0</v>
      </c>
      <c r="AQ129" s="126">
        <f t="shared" si="183"/>
        <v>0</v>
      </c>
      <c r="AR129" s="126">
        <f t="shared" si="184"/>
        <v>0</v>
      </c>
      <c r="AS129" s="126">
        <f t="shared" si="185"/>
        <v>0</v>
      </c>
      <c r="AT129" s="126">
        <f t="shared" si="186"/>
        <v>0</v>
      </c>
      <c r="AU129" s="126">
        <f t="shared" ref="AU129:BV129" si="190">AU130+AU131</f>
        <v>0</v>
      </c>
      <c r="AV129" s="126">
        <f t="shared" si="190"/>
        <v>0</v>
      </c>
      <c r="AW129" s="126">
        <f t="shared" si="190"/>
        <v>0</v>
      </c>
      <c r="AX129" s="126">
        <f t="shared" si="190"/>
        <v>0</v>
      </c>
      <c r="AY129" s="126">
        <f t="shared" si="190"/>
        <v>0</v>
      </c>
      <c r="AZ129" s="126">
        <f t="shared" si="190"/>
        <v>0</v>
      </c>
      <c r="BA129" s="126">
        <f t="shared" si="190"/>
        <v>0</v>
      </c>
      <c r="BB129" s="126">
        <f t="shared" si="190"/>
        <v>0</v>
      </c>
      <c r="BC129" s="126">
        <f t="shared" si="190"/>
        <v>0</v>
      </c>
      <c r="BD129" s="126">
        <f t="shared" si="190"/>
        <v>0</v>
      </c>
      <c r="BE129" s="126">
        <f t="shared" si="190"/>
        <v>0</v>
      </c>
      <c r="BF129" s="126">
        <f t="shared" si="190"/>
        <v>0</v>
      </c>
      <c r="BG129" s="126">
        <f t="shared" si="190"/>
        <v>0</v>
      </c>
      <c r="BH129" s="126">
        <f t="shared" si="190"/>
        <v>0</v>
      </c>
      <c r="BI129" s="126">
        <f t="shared" si="190"/>
        <v>0</v>
      </c>
      <c r="BJ129" s="126">
        <f t="shared" si="190"/>
        <v>0</v>
      </c>
      <c r="BK129" s="126">
        <f t="shared" si="190"/>
        <v>0</v>
      </c>
      <c r="BL129" s="126">
        <f t="shared" si="190"/>
        <v>0</v>
      </c>
      <c r="BM129" s="126">
        <f t="shared" si="190"/>
        <v>0</v>
      </c>
      <c r="BN129" s="126">
        <f t="shared" si="190"/>
        <v>0</v>
      </c>
      <c r="BO129" s="126">
        <f t="shared" si="190"/>
        <v>0</v>
      </c>
      <c r="BP129" s="126">
        <f t="shared" si="190"/>
        <v>0</v>
      </c>
      <c r="BQ129" s="126">
        <f t="shared" si="190"/>
        <v>0</v>
      </c>
      <c r="BR129" s="126">
        <f t="shared" si="190"/>
        <v>0</v>
      </c>
      <c r="BS129" s="126">
        <f t="shared" si="190"/>
        <v>0</v>
      </c>
      <c r="BT129" s="126">
        <f t="shared" si="190"/>
        <v>0</v>
      </c>
      <c r="BU129" s="126">
        <f t="shared" si="190"/>
        <v>0</v>
      </c>
      <c r="BV129" s="126">
        <f t="shared" si="190"/>
        <v>0</v>
      </c>
      <c r="BW129" s="126">
        <f t="shared" si="187"/>
        <v>0</v>
      </c>
      <c r="BX129" s="586">
        <v>0</v>
      </c>
      <c r="BY129" s="126">
        <f t="shared" si="177"/>
        <v>0</v>
      </c>
      <c r="BZ129" s="583"/>
      <c r="CA129" s="176" t="e">
        <f>'10'!#REF!</f>
        <v>#REF!</v>
      </c>
      <c r="CB129" s="139"/>
    </row>
    <row r="130" spans="1:80" s="137" customFormat="1" ht="110.25">
      <c r="A130" s="102" t="s">
        <v>885</v>
      </c>
      <c r="B130" s="163" t="s">
        <v>880</v>
      </c>
      <c r="C130" s="107" t="s">
        <v>856</v>
      </c>
      <c r="D130" s="127">
        <f t="shared" si="14"/>
        <v>0</v>
      </c>
      <c r="E130" s="127">
        <f t="shared" si="43"/>
        <v>0</v>
      </c>
      <c r="F130" s="127">
        <f t="shared" si="178"/>
        <v>0</v>
      </c>
      <c r="G130" s="127">
        <f t="shared" si="170"/>
        <v>0</v>
      </c>
      <c r="H130" s="127">
        <f t="shared" si="171"/>
        <v>0</v>
      </c>
      <c r="I130" s="127">
        <f t="shared" si="179"/>
        <v>0</v>
      </c>
      <c r="J130" s="127">
        <f t="shared" si="173"/>
        <v>0</v>
      </c>
      <c r="K130" s="127">
        <f t="shared" si="174"/>
        <v>0</v>
      </c>
      <c r="L130" s="143">
        <v>0</v>
      </c>
      <c r="M130" s="127">
        <v>0</v>
      </c>
      <c r="N130" s="143">
        <v>0</v>
      </c>
      <c r="O130" s="127">
        <v>0</v>
      </c>
      <c r="P130" s="143">
        <v>0</v>
      </c>
      <c r="Q130" s="127">
        <v>0</v>
      </c>
      <c r="R130" s="143">
        <v>0</v>
      </c>
      <c r="S130" s="127">
        <v>0</v>
      </c>
      <c r="T130" s="143">
        <v>0</v>
      </c>
      <c r="U130" s="127">
        <v>0</v>
      </c>
      <c r="V130" s="143">
        <v>0</v>
      </c>
      <c r="W130" s="127">
        <v>0</v>
      </c>
      <c r="X130" s="143">
        <v>0</v>
      </c>
      <c r="Y130" s="127">
        <v>0</v>
      </c>
      <c r="Z130" s="127">
        <v>0</v>
      </c>
      <c r="AA130" s="143">
        <v>0</v>
      </c>
      <c r="AB130" s="127">
        <v>0</v>
      </c>
      <c r="AC130" s="143">
        <v>0</v>
      </c>
      <c r="AD130" s="127">
        <v>0</v>
      </c>
      <c r="AE130" s="143">
        <v>0</v>
      </c>
      <c r="AF130" s="127">
        <v>0</v>
      </c>
      <c r="AG130" s="127">
        <v>0</v>
      </c>
      <c r="AH130" s="143">
        <v>0</v>
      </c>
      <c r="AI130" s="127">
        <v>0</v>
      </c>
      <c r="AJ130" s="143">
        <v>0</v>
      </c>
      <c r="AK130" s="127">
        <v>0</v>
      </c>
      <c r="AL130" s="143">
        <v>0</v>
      </c>
      <c r="AM130" s="127">
        <v>0</v>
      </c>
      <c r="AN130" s="126">
        <f t="shared" si="180"/>
        <v>0</v>
      </c>
      <c r="AO130" s="126">
        <f t="shared" si="181"/>
        <v>0</v>
      </c>
      <c r="AP130" s="126">
        <f t="shared" si="182"/>
        <v>0</v>
      </c>
      <c r="AQ130" s="126">
        <f t="shared" si="183"/>
        <v>0</v>
      </c>
      <c r="AR130" s="126">
        <f t="shared" si="184"/>
        <v>0</v>
      </c>
      <c r="AS130" s="126">
        <f t="shared" si="185"/>
        <v>0</v>
      </c>
      <c r="AT130" s="126">
        <f t="shared" si="186"/>
        <v>0</v>
      </c>
      <c r="AU130" s="126">
        <v>0</v>
      </c>
      <c r="AV130" s="126">
        <v>0</v>
      </c>
      <c r="AW130" s="126">
        <v>0</v>
      </c>
      <c r="AX130" s="126">
        <v>0</v>
      </c>
      <c r="AY130" s="126">
        <v>0</v>
      </c>
      <c r="AZ130" s="126">
        <v>0</v>
      </c>
      <c r="BA130" s="126">
        <v>0</v>
      </c>
      <c r="BB130" s="126">
        <v>0</v>
      </c>
      <c r="BC130" s="126">
        <v>0</v>
      </c>
      <c r="BD130" s="126">
        <v>0</v>
      </c>
      <c r="BE130" s="126">
        <v>0</v>
      </c>
      <c r="BF130" s="126">
        <v>0</v>
      </c>
      <c r="BG130" s="126">
        <v>0</v>
      </c>
      <c r="BH130" s="126">
        <v>0</v>
      </c>
      <c r="BI130" s="126">
        <v>0</v>
      </c>
      <c r="BJ130" s="126">
        <v>0</v>
      </c>
      <c r="BK130" s="126">
        <v>0</v>
      </c>
      <c r="BL130" s="126">
        <v>0</v>
      </c>
      <c r="BM130" s="126">
        <v>0</v>
      </c>
      <c r="BN130" s="126">
        <v>0</v>
      </c>
      <c r="BO130" s="126">
        <v>0</v>
      </c>
      <c r="BP130" s="126">
        <v>0</v>
      </c>
      <c r="BQ130" s="126">
        <v>0</v>
      </c>
      <c r="BR130" s="126">
        <v>0</v>
      </c>
      <c r="BS130" s="126">
        <v>0</v>
      </c>
      <c r="BT130" s="126">
        <v>0</v>
      </c>
      <c r="BU130" s="126">
        <v>0</v>
      </c>
      <c r="BV130" s="126">
        <v>0</v>
      </c>
      <c r="BW130" s="126">
        <f t="shared" si="187"/>
        <v>0</v>
      </c>
      <c r="BX130" s="586">
        <v>0</v>
      </c>
      <c r="BY130" s="126">
        <f t="shared" si="177"/>
        <v>0</v>
      </c>
      <c r="BZ130" s="583"/>
      <c r="CA130" s="176" t="e">
        <f>'10'!#REF!</f>
        <v>#REF!</v>
      </c>
      <c r="CB130" s="139"/>
    </row>
    <row r="131" spans="1:80" s="137" customFormat="1" ht="78.75">
      <c r="A131" s="102" t="s">
        <v>886</v>
      </c>
      <c r="B131" s="163" t="s">
        <v>887</v>
      </c>
      <c r="C131" s="107" t="s">
        <v>856</v>
      </c>
      <c r="D131" s="127">
        <f t="shared" si="14"/>
        <v>0</v>
      </c>
      <c r="E131" s="127">
        <f t="shared" si="43"/>
        <v>0</v>
      </c>
      <c r="F131" s="127">
        <f t="shared" si="178"/>
        <v>0</v>
      </c>
      <c r="G131" s="127">
        <f t="shared" si="170"/>
        <v>0</v>
      </c>
      <c r="H131" s="127">
        <f t="shared" si="171"/>
        <v>0</v>
      </c>
      <c r="I131" s="127">
        <f t="shared" si="179"/>
        <v>0</v>
      </c>
      <c r="J131" s="127">
        <f t="shared" si="173"/>
        <v>0</v>
      </c>
      <c r="K131" s="127">
        <f t="shared" si="174"/>
        <v>0</v>
      </c>
      <c r="L131" s="143">
        <v>0</v>
      </c>
      <c r="M131" s="127">
        <v>0</v>
      </c>
      <c r="N131" s="143">
        <v>0</v>
      </c>
      <c r="O131" s="127">
        <v>0</v>
      </c>
      <c r="P131" s="143">
        <v>0</v>
      </c>
      <c r="Q131" s="127">
        <v>0</v>
      </c>
      <c r="R131" s="143">
        <v>0</v>
      </c>
      <c r="S131" s="127">
        <v>0</v>
      </c>
      <c r="T131" s="143">
        <v>0</v>
      </c>
      <c r="U131" s="127">
        <v>0</v>
      </c>
      <c r="V131" s="143">
        <v>0</v>
      </c>
      <c r="W131" s="127">
        <v>0</v>
      </c>
      <c r="X131" s="143">
        <v>0</v>
      </c>
      <c r="Y131" s="127">
        <v>0</v>
      </c>
      <c r="Z131" s="127">
        <v>0</v>
      </c>
      <c r="AA131" s="143">
        <v>0</v>
      </c>
      <c r="AB131" s="127">
        <v>0</v>
      </c>
      <c r="AC131" s="143">
        <v>0</v>
      </c>
      <c r="AD131" s="127">
        <v>0</v>
      </c>
      <c r="AE131" s="143">
        <v>0</v>
      </c>
      <c r="AF131" s="127">
        <v>0</v>
      </c>
      <c r="AG131" s="127">
        <v>0</v>
      </c>
      <c r="AH131" s="143">
        <v>0</v>
      </c>
      <c r="AI131" s="127">
        <v>0</v>
      </c>
      <c r="AJ131" s="143">
        <v>0</v>
      </c>
      <c r="AK131" s="127">
        <v>0</v>
      </c>
      <c r="AL131" s="143">
        <v>0</v>
      </c>
      <c r="AM131" s="127">
        <v>0</v>
      </c>
      <c r="AN131" s="126">
        <f t="shared" si="180"/>
        <v>0</v>
      </c>
      <c r="AO131" s="126">
        <f t="shared" si="181"/>
        <v>0</v>
      </c>
      <c r="AP131" s="126">
        <f t="shared" si="182"/>
        <v>0</v>
      </c>
      <c r="AQ131" s="126">
        <f t="shared" si="183"/>
        <v>0</v>
      </c>
      <c r="AR131" s="126">
        <f t="shared" si="184"/>
        <v>0</v>
      </c>
      <c r="AS131" s="126">
        <f t="shared" si="185"/>
        <v>0</v>
      </c>
      <c r="AT131" s="126">
        <f t="shared" si="186"/>
        <v>0</v>
      </c>
      <c r="AU131" s="126">
        <v>0</v>
      </c>
      <c r="AV131" s="126">
        <v>0</v>
      </c>
      <c r="AW131" s="126">
        <v>0</v>
      </c>
      <c r="AX131" s="126">
        <v>0</v>
      </c>
      <c r="AY131" s="126">
        <v>0</v>
      </c>
      <c r="AZ131" s="126">
        <v>0</v>
      </c>
      <c r="BA131" s="126">
        <v>0</v>
      </c>
      <c r="BB131" s="126">
        <v>0</v>
      </c>
      <c r="BC131" s="126">
        <v>0</v>
      </c>
      <c r="BD131" s="126">
        <v>0</v>
      </c>
      <c r="BE131" s="126">
        <v>0</v>
      </c>
      <c r="BF131" s="126">
        <v>0</v>
      </c>
      <c r="BG131" s="126">
        <v>0</v>
      </c>
      <c r="BH131" s="126">
        <v>0</v>
      </c>
      <c r="BI131" s="126">
        <v>0</v>
      </c>
      <c r="BJ131" s="126">
        <v>0</v>
      </c>
      <c r="BK131" s="126">
        <v>0</v>
      </c>
      <c r="BL131" s="126">
        <v>0</v>
      </c>
      <c r="BM131" s="126">
        <v>0</v>
      </c>
      <c r="BN131" s="126">
        <v>0</v>
      </c>
      <c r="BO131" s="126">
        <v>0</v>
      </c>
      <c r="BP131" s="126">
        <v>0</v>
      </c>
      <c r="BQ131" s="126">
        <v>0</v>
      </c>
      <c r="BR131" s="126">
        <v>0</v>
      </c>
      <c r="BS131" s="126">
        <v>0</v>
      </c>
      <c r="BT131" s="126">
        <v>0</v>
      </c>
      <c r="BU131" s="126">
        <v>0</v>
      </c>
      <c r="BV131" s="126">
        <v>0</v>
      </c>
      <c r="BW131" s="126">
        <f t="shared" si="187"/>
        <v>0</v>
      </c>
      <c r="BX131" s="586">
        <v>0</v>
      </c>
      <c r="BY131" s="126">
        <f t="shared" si="177"/>
        <v>0</v>
      </c>
      <c r="BZ131" s="583"/>
      <c r="CA131" s="176" t="e">
        <f>'10'!#REF!</f>
        <v>#REF!</v>
      </c>
      <c r="CB131" s="139"/>
    </row>
    <row r="132" spans="1:80" s="137" customFormat="1" ht="47.25">
      <c r="A132" s="99" t="s">
        <v>888</v>
      </c>
      <c r="B132" s="163" t="s">
        <v>889</v>
      </c>
      <c r="C132" s="107" t="s">
        <v>856</v>
      </c>
      <c r="D132" s="127">
        <f t="shared" ref="D132:AI132" si="191">D133+D138+D144+D154</f>
        <v>0</v>
      </c>
      <c r="E132" s="127">
        <f t="shared" si="191"/>
        <v>0</v>
      </c>
      <c r="F132" s="127">
        <f t="shared" si="191"/>
        <v>8.864211000000001</v>
      </c>
      <c r="G132" s="127">
        <f t="shared" si="191"/>
        <v>0</v>
      </c>
      <c r="H132" s="127">
        <f t="shared" si="191"/>
        <v>0</v>
      </c>
      <c r="I132" s="127">
        <f t="shared" si="191"/>
        <v>4.68</v>
      </c>
      <c r="J132" s="127">
        <f t="shared" si="191"/>
        <v>0</v>
      </c>
      <c r="K132" s="127">
        <f t="shared" si="191"/>
        <v>43</v>
      </c>
      <c r="L132" s="127">
        <f t="shared" si="191"/>
        <v>0</v>
      </c>
      <c r="M132" s="127">
        <f t="shared" si="191"/>
        <v>0</v>
      </c>
      <c r="N132" s="127">
        <f t="shared" si="191"/>
        <v>0</v>
      </c>
      <c r="O132" s="127">
        <f t="shared" si="191"/>
        <v>0</v>
      </c>
      <c r="P132" s="127">
        <f t="shared" si="191"/>
        <v>0</v>
      </c>
      <c r="Q132" s="127">
        <f t="shared" si="191"/>
        <v>0</v>
      </c>
      <c r="R132" s="127">
        <f t="shared" si="191"/>
        <v>0</v>
      </c>
      <c r="S132" s="127">
        <f t="shared" si="191"/>
        <v>0</v>
      </c>
      <c r="T132" s="127">
        <f t="shared" si="191"/>
        <v>0</v>
      </c>
      <c r="U132" s="127">
        <f t="shared" si="191"/>
        <v>0</v>
      </c>
      <c r="V132" s="127">
        <f t="shared" si="191"/>
        <v>0</v>
      </c>
      <c r="W132" s="127">
        <f t="shared" si="191"/>
        <v>0</v>
      </c>
      <c r="X132" s="127">
        <f t="shared" si="191"/>
        <v>0</v>
      </c>
      <c r="Y132" s="127">
        <f t="shared" si="191"/>
        <v>0</v>
      </c>
      <c r="Z132" s="127">
        <f t="shared" si="191"/>
        <v>0</v>
      </c>
      <c r="AA132" s="127">
        <f t="shared" si="191"/>
        <v>0</v>
      </c>
      <c r="AB132" s="127">
        <f t="shared" si="191"/>
        <v>0</v>
      </c>
      <c r="AC132" s="127">
        <f t="shared" si="191"/>
        <v>0</v>
      </c>
      <c r="AD132" s="127">
        <f t="shared" si="191"/>
        <v>0</v>
      </c>
      <c r="AE132" s="127">
        <f t="shared" si="191"/>
        <v>0</v>
      </c>
      <c r="AF132" s="127">
        <f t="shared" si="191"/>
        <v>0</v>
      </c>
      <c r="AG132" s="127">
        <f t="shared" si="191"/>
        <v>0</v>
      </c>
      <c r="AH132" s="127">
        <f t="shared" si="191"/>
        <v>8.864211000000001</v>
      </c>
      <c r="AI132" s="127">
        <f t="shared" si="191"/>
        <v>0</v>
      </c>
      <c r="AJ132" s="127">
        <f t="shared" ref="AJ132:BO132" si="192">AJ133+AJ138+AJ144+AJ154</f>
        <v>0</v>
      </c>
      <c r="AK132" s="127">
        <f t="shared" si="192"/>
        <v>4.68</v>
      </c>
      <c r="AL132" s="127">
        <f t="shared" si="192"/>
        <v>0</v>
      </c>
      <c r="AM132" s="127">
        <f t="shared" si="192"/>
        <v>43</v>
      </c>
      <c r="AN132" s="127">
        <f t="shared" si="192"/>
        <v>0</v>
      </c>
      <c r="AO132" s="127">
        <f t="shared" si="192"/>
        <v>0</v>
      </c>
      <c r="AP132" s="127">
        <f t="shared" si="192"/>
        <v>0</v>
      </c>
      <c r="AQ132" s="127">
        <f t="shared" si="192"/>
        <v>0</v>
      </c>
      <c r="AR132" s="127">
        <f t="shared" si="192"/>
        <v>0</v>
      </c>
      <c r="AS132" s="127">
        <f t="shared" si="192"/>
        <v>0</v>
      </c>
      <c r="AT132" s="127">
        <f t="shared" si="192"/>
        <v>0</v>
      </c>
      <c r="AU132" s="127">
        <f t="shared" si="192"/>
        <v>0</v>
      </c>
      <c r="AV132" s="127">
        <f t="shared" si="192"/>
        <v>0</v>
      </c>
      <c r="AW132" s="127">
        <f t="shared" si="192"/>
        <v>0</v>
      </c>
      <c r="AX132" s="127">
        <f t="shared" si="192"/>
        <v>0</v>
      </c>
      <c r="AY132" s="127">
        <f t="shared" si="192"/>
        <v>0</v>
      </c>
      <c r="AZ132" s="127">
        <f t="shared" si="192"/>
        <v>0</v>
      </c>
      <c r="BA132" s="127">
        <f t="shared" si="192"/>
        <v>0</v>
      </c>
      <c r="BB132" s="127">
        <f t="shared" si="192"/>
        <v>0</v>
      </c>
      <c r="BC132" s="127">
        <f t="shared" si="192"/>
        <v>0</v>
      </c>
      <c r="BD132" s="127">
        <f t="shared" si="192"/>
        <v>0</v>
      </c>
      <c r="BE132" s="127">
        <f t="shared" si="192"/>
        <v>0</v>
      </c>
      <c r="BF132" s="127">
        <f t="shared" si="192"/>
        <v>0</v>
      </c>
      <c r="BG132" s="127">
        <f t="shared" si="192"/>
        <v>0</v>
      </c>
      <c r="BH132" s="127">
        <f t="shared" si="192"/>
        <v>0</v>
      </c>
      <c r="BI132" s="127">
        <f t="shared" si="192"/>
        <v>0</v>
      </c>
      <c r="BJ132" s="127">
        <f t="shared" si="192"/>
        <v>0</v>
      </c>
      <c r="BK132" s="127">
        <f t="shared" si="192"/>
        <v>0</v>
      </c>
      <c r="BL132" s="127">
        <f t="shared" si="192"/>
        <v>0</v>
      </c>
      <c r="BM132" s="127">
        <f t="shared" si="192"/>
        <v>0</v>
      </c>
      <c r="BN132" s="127">
        <f t="shared" si="192"/>
        <v>0</v>
      </c>
      <c r="BO132" s="127">
        <f t="shared" si="192"/>
        <v>0</v>
      </c>
      <c r="BP132" s="127">
        <f t="shared" ref="BP132:BV132" si="193">BP133+BP138+BP144+BP154</f>
        <v>0</v>
      </c>
      <c r="BQ132" s="127">
        <f t="shared" si="193"/>
        <v>0</v>
      </c>
      <c r="BR132" s="127">
        <f t="shared" si="193"/>
        <v>0</v>
      </c>
      <c r="BS132" s="127">
        <f t="shared" si="193"/>
        <v>0</v>
      </c>
      <c r="BT132" s="127">
        <f t="shared" si="193"/>
        <v>0</v>
      </c>
      <c r="BU132" s="127">
        <f t="shared" si="193"/>
        <v>0</v>
      </c>
      <c r="BV132" s="127">
        <f t="shared" si="193"/>
        <v>0</v>
      </c>
      <c r="BW132" s="126">
        <f t="shared" si="187"/>
        <v>0</v>
      </c>
      <c r="BX132" s="586">
        <v>0</v>
      </c>
      <c r="BY132" s="126">
        <f t="shared" si="177"/>
        <v>8.864211000000001</v>
      </c>
      <c r="BZ132" s="583"/>
      <c r="CA132" s="176">
        <f>'10'!T114</f>
        <v>0</v>
      </c>
      <c r="CB132" s="139"/>
    </row>
    <row r="133" spans="1:80" s="137" customFormat="1" ht="78.75">
      <c r="A133" s="99" t="s">
        <v>820</v>
      </c>
      <c r="B133" s="163" t="s">
        <v>890</v>
      </c>
      <c r="C133" s="107" t="s">
        <v>856</v>
      </c>
      <c r="D133" s="127">
        <f>D134</f>
        <v>0</v>
      </c>
      <c r="E133" s="127">
        <f t="shared" ref="E133:BP133" si="194">E134</f>
        <v>0</v>
      </c>
      <c r="F133" s="127">
        <f t="shared" si="194"/>
        <v>3.1719999999999997</v>
      </c>
      <c r="G133" s="127">
        <f t="shared" si="194"/>
        <v>0</v>
      </c>
      <c r="H133" s="127">
        <f t="shared" si="194"/>
        <v>0</v>
      </c>
      <c r="I133" s="127">
        <f t="shared" si="194"/>
        <v>0</v>
      </c>
      <c r="J133" s="127">
        <f t="shared" si="194"/>
        <v>0</v>
      </c>
      <c r="K133" s="127">
        <f t="shared" si="194"/>
        <v>8</v>
      </c>
      <c r="L133" s="127">
        <f t="shared" si="194"/>
        <v>0</v>
      </c>
      <c r="M133" s="127">
        <f t="shared" si="194"/>
        <v>0</v>
      </c>
      <c r="N133" s="127">
        <f t="shared" si="194"/>
        <v>0</v>
      </c>
      <c r="O133" s="127">
        <f t="shared" si="194"/>
        <v>0</v>
      </c>
      <c r="P133" s="127">
        <f t="shared" si="194"/>
        <v>0</v>
      </c>
      <c r="Q133" s="127">
        <f t="shared" si="194"/>
        <v>0</v>
      </c>
      <c r="R133" s="127">
        <f t="shared" si="194"/>
        <v>0</v>
      </c>
      <c r="S133" s="127">
        <f t="shared" si="194"/>
        <v>0</v>
      </c>
      <c r="T133" s="127">
        <f t="shared" si="194"/>
        <v>0</v>
      </c>
      <c r="U133" s="127">
        <f t="shared" si="194"/>
        <v>0</v>
      </c>
      <c r="V133" s="127">
        <f t="shared" si="194"/>
        <v>0</v>
      </c>
      <c r="W133" s="127">
        <f t="shared" si="194"/>
        <v>0</v>
      </c>
      <c r="X133" s="127">
        <f t="shared" si="194"/>
        <v>0</v>
      </c>
      <c r="Y133" s="127">
        <f t="shared" si="194"/>
        <v>0</v>
      </c>
      <c r="Z133" s="127">
        <f t="shared" si="194"/>
        <v>0</v>
      </c>
      <c r="AA133" s="127">
        <f t="shared" si="194"/>
        <v>0</v>
      </c>
      <c r="AB133" s="127">
        <f t="shared" si="194"/>
        <v>0</v>
      </c>
      <c r="AC133" s="127">
        <f t="shared" si="194"/>
        <v>0</v>
      </c>
      <c r="AD133" s="127">
        <f t="shared" si="194"/>
        <v>0</v>
      </c>
      <c r="AE133" s="127">
        <f t="shared" si="194"/>
        <v>0</v>
      </c>
      <c r="AF133" s="127">
        <f t="shared" si="194"/>
        <v>0</v>
      </c>
      <c r="AG133" s="127">
        <f t="shared" si="194"/>
        <v>0</v>
      </c>
      <c r="AH133" s="127">
        <f t="shared" si="194"/>
        <v>3.1719999999999997</v>
      </c>
      <c r="AI133" s="127">
        <f t="shared" si="194"/>
        <v>0</v>
      </c>
      <c r="AJ133" s="127">
        <f t="shared" si="194"/>
        <v>0</v>
      </c>
      <c r="AK133" s="127">
        <f t="shared" si="194"/>
        <v>0</v>
      </c>
      <c r="AL133" s="127">
        <f t="shared" si="194"/>
        <v>0</v>
      </c>
      <c r="AM133" s="127">
        <f t="shared" si="194"/>
        <v>8</v>
      </c>
      <c r="AN133" s="127">
        <f t="shared" si="194"/>
        <v>0</v>
      </c>
      <c r="AO133" s="127">
        <f t="shared" si="194"/>
        <v>0</v>
      </c>
      <c r="AP133" s="127">
        <f t="shared" si="194"/>
        <v>0</v>
      </c>
      <c r="AQ133" s="127">
        <f t="shared" si="194"/>
        <v>0</v>
      </c>
      <c r="AR133" s="127">
        <f t="shared" si="194"/>
        <v>0</v>
      </c>
      <c r="AS133" s="127">
        <f t="shared" si="194"/>
        <v>0</v>
      </c>
      <c r="AT133" s="127">
        <f t="shared" si="194"/>
        <v>0</v>
      </c>
      <c r="AU133" s="127">
        <f t="shared" si="194"/>
        <v>0</v>
      </c>
      <c r="AV133" s="127">
        <f t="shared" si="194"/>
        <v>0</v>
      </c>
      <c r="AW133" s="127">
        <f t="shared" si="194"/>
        <v>0</v>
      </c>
      <c r="AX133" s="127">
        <f t="shared" si="194"/>
        <v>0</v>
      </c>
      <c r="AY133" s="127">
        <f t="shared" si="194"/>
        <v>0</v>
      </c>
      <c r="AZ133" s="127">
        <f t="shared" si="194"/>
        <v>0</v>
      </c>
      <c r="BA133" s="127">
        <f t="shared" si="194"/>
        <v>0</v>
      </c>
      <c r="BB133" s="127">
        <f t="shared" si="194"/>
        <v>0</v>
      </c>
      <c r="BC133" s="127">
        <f t="shared" si="194"/>
        <v>0</v>
      </c>
      <c r="BD133" s="127">
        <f t="shared" si="194"/>
        <v>0</v>
      </c>
      <c r="BE133" s="127">
        <f t="shared" si="194"/>
        <v>0</v>
      </c>
      <c r="BF133" s="127">
        <f t="shared" si="194"/>
        <v>0</v>
      </c>
      <c r="BG133" s="127">
        <f t="shared" si="194"/>
        <v>0</v>
      </c>
      <c r="BH133" s="127">
        <f t="shared" si="194"/>
        <v>0</v>
      </c>
      <c r="BI133" s="127">
        <f t="shared" si="194"/>
        <v>0</v>
      </c>
      <c r="BJ133" s="127">
        <f t="shared" si="194"/>
        <v>0</v>
      </c>
      <c r="BK133" s="127">
        <f t="shared" si="194"/>
        <v>0</v>
      </c>
      <c r="BL133" s="127">
        <f t="shared" si="194"/>
        <v>0</v>
      </c>
      <c r="BM133" s="127">
        <f t="shared" si="194"/>
        <v>0</v>
      </c>
      <c r="BN133" s="127">
        <f t="shared" si="194"/>
        <v>0</v>
      </c>
      <c r="BO133" s="127">
        <f t="shared" si="194"/>
        <v>0</v>
      </c>
      <c r="BP133" s="127">
        <f t="shared" si="194"/>
        <v>0</v>
      </c>
      <c r="BQ133" s="127">
        <f t="shared" ref="BQ133:BZ133" si="195">BQ134</f>
        <v>0</v>
      </c>
      <c r="BR133" s="127">
        <f t="shared" si="195"/>
        <v>0</v>
      </c>
      <c r="BS133" s="127">
        <f t="shared" si="195"/>
        <v>0</v>
      </c>
      <c r="BT133" s="127">
        <f t="shared" si="195"/>
        <v>0</v>
      </c>
      <c r="BU133" s="127">
        <f t="shared" si="195"/>
        <v>0</v>
      </c>
      <c r="BV133" s="127">
        <f t="shared" si="195"/>
        <v>0</v>
      </c>
      <c r="BW133" s="127">
        <f t="shared" si="195"/>
        <v>0</v>
      </c>
      <c r="BX133" s="127">
        <f t="shared" si="195"/>
        <v>0</v>
      </c>
      <c r="BY133" s="127">
        <f t="shared" si="195"/>
        <v>3.1719999999999997</v>
      </c>
      <c r="BZ133" s="127">
        <f t="shared" si="195"/>
        <v>0</v>
      </c>
      <c r="CA133" s="127"/>
      <c r="CB133" s="139"/>
    </row>
    <row r="134" spans="1:80" s="137" customFormat="1" ht="31.5">
      <c r="A134" s="99" t="s">
        <v>421</v>
      </c>
      <c r="B134" s="163" t="s">
        <v>891</v>
      </c>
      <c r="C134" s="107" t="s">
        <v>856</v>
      </c>
      <c r="D134" s="127">
        <f t="shared" ref="D134:AI134" si="196">SUM(D135:D136)</f>
        <v>0</v>
      </c>
      <c r="E134" s="127">
        <f t="shared" si="196"/>
        <v>0</v>
      </c>
      <c r="F134" s="127">
        <f t="shared" si="196"/>
        <v>3.1719999999999997</v>
      </c>
      <c r="G134" s="127">
        <f t="shared" si="196"/>
        <v>0</v>
      </c>
      <c r="H134" s="127">
        <f t="shared" si="196"/>
        <v>0</v>
      </c>
      <c r="I134" s="127">
        <f t="shared" si="196"/>
        <v>0</v>
      </c>
      <c r="J134" s="127">
        <f t="shared" si="196"/>
        <v>0</v>
      </c>
      <c r="K134" s="127">
        <f t="shared" si="196"/>
        <v>8</v>
      </c>
      <c r="L134" s="127">
        <f t="shared" si="196"/>
        <v>0</v>
      </c>
      <c r="M134" s="127">
        <f t="shared" si="196"/>
        <v>0</v>
      </c>
      <c r="N134" s="127">
        <f t="shared" si="196"/>
        <v>0</v>
      </c>
      <c r="O134" s="127">
        <f t="shared" si="196"/>
        <v>0</v>
      </c>
      <c r="P134" s="127">
        <f t="shared" si="196"/>
        <v>0</v>
      </c>
      <c r="Q134" s="127">
        <f t="shared" si="196"/>
        <v>0</v>
      </c>
      <c r="R134" s="127">
        <f t="shared" si="196"/>
        <v>0</v>
      </c>
      <c r="S134" s="127">
        <f t="shared" si="196"/>
        <v>0</v>
      </c>
      <c r="T134" s="127">
        <f t="shared" si="196"/>
        <v>0</v>
      </c>
      <c r="U134" s="127">
        <f t="shared" si="196"/>
        <v>0</v>
      </c>
      <c r="V134" s="127">
        <f t="shared" si="196"/>
        <v>0</v>
      </c>
      <c r="W134" s="127">
        <f t="shared" si="196"/>
        <v>0</v>
      </c>
      <c r="X134" s="127">
        <f t="shared" si="196"/>
        <v>0</v>
      </c>
      <c r="Y134" s="127">
        <f t="shared" si="196"/>
        <v>0</v>
      </c>
      <c r="Z134" s="127">
        <f t="shared" si="196"/>
        <v>0</v>
      </c>
      <c r="AA134" s="127">
        <f t="shared" si="196"/>
        <v>0</v>
      </c>
      <c r="AB134" s="127">
        <f t="shared" si="196"/>
        <v>0</v>
      </c>
      <c r="AC134" s="127">
        <f t="shared" si="196"/>
        <v>0</v>
      </c>
      <c r="AD134" s="127">
        <f t="shared" si="196"/>
        <v>0</v>
      </c>
      <c r="AE134" s="127">
        <f t="shared" si="196"/>
        <v>0</v>
      </c>
      <c r="AF134" s="127">
        <f t="shared" si="196"/>
        <v>0</v>
      </c>
      <c r="AG134" s="127">
        <f t="shared" si="196"/>
        <v>0</v>
      </c>
      <c r="AH134" s="127">
        <f t="shared" si="196"/>
        <v>3.1719999999999997</v>
      </c>
      <c r="AI134" s="127">
        <f t="shared" si="196"/>
        <v>0</v>
      </c>
      <c r="AJ134" s="127">
        <f t="shared" ref="AJ134:BO134" si="197">SUM(AJ135:AJ136)</f>
        <v>0</v>
      </c>
      <c r="AK134" s="127">
        <f t="shared" si="197"/>
        <v>0</v>
      </c>
      <c r="AL134" s="127">
        <f t="shared" si="197"/>
        <v>0</v>
      </c>
      <c r="AM134" s="127">
        <f t="shared" si="197"/>
        <v>8</v>
      </c>
      <c r="AN134" s="127">
        <f t="shared" si="197"/>
        <v>0</v>
      </c>
      <c r="AO134" s="127">
        <f t="shared" si="197"/>
        <v>0</v>
      </c>
      <c r="AP134" s="127">
        <f t="shared" si="197"/>
        <v>0</v>
      </c>
      <c r="AQ134" s="127">
        <f t="shared" si="197"/>
        <v>0</v>
      </c>
      <c r="AR134" s="127">
        <f t="shared" si="197"/>
        <v>0</v>
      </c>
      <c r="AS134" s="127">
        <f t="shared" si="197"/>
        <v>0</v>
      </c>
      <c r="AT134" s="127">
        <f t="shared" si="197"/>
        <v>0</v>
      </c>
      <c r="AU134" s="127">
        <f t="shared" si="197"/>
        <v>0</v>
      </c>
      <c r="AV134" s="127">
        <f t="shared" si="197"/>
        <v>0</v>
      </c>
      <c r="AW134" s="127">
        <f t="shared" si="197"/>
        <v>0</v>
      </c>
      <c r="AX134" s="127">
        <f t="shared" si="197"/>
        <v>0</v>
      </c>
      <c r="AY134" s="127">
        <f t="shared" si="197"/>
        <v>0</v>
      </c>
      <c r="AZ134" s="127">
        <f t="shared" si="197"/>
        <v>0</v>
      </c>
      <c r="BA134" s="127">
        <f t="shared" si="197"/>
        <v>0</v>
      </c>
      <c r="BB134" s="127">
        <f t="shared" si="197"/>
        <v>0</v>
      </c>
      <c r="BC134" s="127">
        <f t="shared" si="197"/>
        <v>0</v>
      </c>
      <c r="BD134" s="127">
        <f t="shared" si="197"/>
        <v>0</v>
      </c>
      <c r="BE134" s="127">
        <f t="shared" si="197"/>
        <v>0</v>
      </c>
      <c r="BF134" s="127">
        <f t="shared" si="197"/>
        <v>0</v>
      </c>
      <c r="BG134" s="127">
        <f t="shared" si="197"/>
        <v>0</v>
      </c>
      <c r="BH134" s="127">
        <f t="shared" si="197"/>
        <v>0</v>
      </c>
      <c r="BI134" s="127">
        <f t="shared" si="197"/>
        <v>0</v>
      </c>
      <c r="BJ134" s="127">
        <f t="shared" si="197"/>
        <v>0</v>
      </c>
      <c r="BK134" s="127">
        <f t="shared" si="197"/>
        <v>0</v>
      </c>
      <c r="BL134" s="127">
        <f t="shared" si="197"/>
        <v>0</v>
      </c>
      <c r="BM134" s="127">
        <f t="shared" si="197"/>
        <v>0</v>
      </c>
      <c r="BN134" s="127">
        <f t="shared" si="197"/>
        <v>0</v>
      </c>
      <c r="BO134" s="127">
        <f t="shared" si="197"/>
        <v>0</v>
      </c>
      <c r="BP134" s="127">
        <f t="shared" ref="BP134:BZ134" si="198">SUM(BP135:BP136)</f>
        <v>0</v>
      </c>
      <c r="BQ134" s="127">
        <f t="shared" si="198"/>
        <v>0</v>
      </c>
      <c r="BR134" s="127">
        <f t="shared" si="198"/>
        <v>0</v>
      </c>
      <c r="BS134" s="127">
        <f t="shared" si="198"/>
        <v>0</v>
      </c>
      <c r="BT134" s="127">
        <f t="shared" si="198"/>
        <v>0</v>
      </c>
      <c r="BU134" s="127">
        <f t="shared" si="198"/>
        <v>0</v>
      </c>
      <c r="BV134" s="127">
        <f t="shared" si="198"/>
        <v>0</v>
      </c>
      <c r="BW134" s="127">
        <f t="shared" si="198"/>
        <v>0</v>
      </c>
      <c r="BX134" s="127">
        <f t="shared" si="198"/>
        <v>0</v>
      </c>
      <c r="BY134" s="127">
        <f t="shared" si="198"/>
        <v>3.1719999999999997</v>
      </c>
      <c r="BZ134" s="127">
        <f t="shared" si="198"/>
        <v>0</v>
      </c>
      <c r="CA134" s="127"/>
      <c r="CB134" s="139"/>
    </row>
    <row r="135" spans="1:80" s="137" customFormat="1" ht="45" customHeight="1">
      <c r="A135" s="539" t="str">
        <f>'10'!A117</f>
        <v>1.2.1.1.1</v>
      </c>
      <c r="B135" s="540" t="str">
        <f>'10'!B117</f>
        <v>Реконструкция ячеек 10 кВ ПС 110/10 кВ Ударный в количестве 8 шт</v>
      </c>
      <c r="C135" s="539" t="str">
        <f>'10'!C117</f>
        <v>J_ets_004</v>
      </c>
      <c r="D135" s="345">
        <f>'12'!D133</f>
        <v>0</v>
      </c>
      <c r="E135" s="345">
        <f>L135+S135+Z135+AG135</f>
        <v>0</v>
      </c>
      <c r="F135" s="345">
        <f>M135+T135+AA135+AH135</f>
        <v>3.1719999999999997</v>
      </c>
      <c r="G135" s="345">
        <f t="shared" ref="G135" si="199">N135+U135+AB135+AI135</f>
        <v>0</v>
      </c>
      <c r="H135" s="345">
        <f t="shared" ref="H135" si="200">O135+V135+AC135+AJ135</f>
        <v>0</v>
      </c>
      <c r="I135" s="345">
        <f t="shared" ref="I135" si="201">P135+W135+AD135+AK135</f>
        <v>0</v>
      </c>
      <c r="J135" s="345">
        <f t="shared" ref="J135" si="202">Q135+X135+AE135+AL135</f>
        <v>0</v>
      </c>
      <c r="K135" s="345">
        <f t="shared" ref="K135" si="203">R135+Y135+AF135+AM135</f>
        <v>8</v>
      </c>
      <c r="L135" s="332">
        <v>0</v>
      </c>
      <c r="M135" s="332">
        <v>0</v>
      </c>
      <c r="N135" s="332">
        <v>0</v>
      </c>
      <c r="O135" s="332">
        <v>0</v>
      </c>
      <c r="P135" s="332">
        <v>0</v>
      </c>
      <c r="Q135" s="332">
        <v>0</v>
      </c>
      <c r="R135" s="332">
        <v>0</v>
      </c>
      <c r="S135" s="332">
        <v>0</v>
      </c>
      <c r="T135" s="332">
        <v>0</v>
      </c>
      <c r="U135" s="332">
        <v>0</v>
      </c>
      <c r="V135" s="332">
        <v>0</v>
      </c>
      <c r="W135" s="332">
        <v>0</v>
      </c>
      <c r="X135" s="332">
        <v>0</v>
      </c>
      <c r="Y135" s="332">
        <v>0</v>
      </c>
      <c r="Z135" s="332">
        <v>0</v>
      </c>
      <c r="AA135" s="332">
        <v>0</v>
      </c>
      <c r="AB135" s="332">
        <v>0</v>
      </c>
      <c r="AC135" s="332">
        <v>0</v>
      </c>
      <c r="AD135" s="332">
        <v>0</v>
      </c>
      <c r="AE135" s="332">
        <v>0</v>
      </c>
      <c r="AF135" s="332">
        <v>0</v>
      </c>
      <c r="AG135" s="332">
        <v>0</v>
      </c>
      <c r="AH135" s="345">
        <f>'12'!P133</f>
        <v>3.1719999999999997</v>
      </c>
      <c r="AI135" s="332">
        <v>0</v>
      </c>
      <c r="AJ135" s="332">
        <v>0</v>
      </c>
      <c r="AK135" s="332">
        <v>0</v>
      </c>
      <c r="AL135" s="332">
        <v>0</v>
      </c>
      <c r="AM135" s="332">
        <v>8</v>
      </c>
      <c r="AN135" s="158">
        <f t="shared" ref="AN135:AT137" si="204">AU135+BB135+BI135+BP135</f>
        <v>0</v>
      </c>
      <c r="AO135" s="158">
        <f t="shared" si="204"/>
        <v>0</v>
      </c>
      <c r="AP135" s="158">
        <f t="shared" si="204"/>
        <v>0</v>
      </c>
      <c r="AQ135" s="158">
        <f t="shared" si="204"/>
        <v>0</v>
      </c>
      <c r="AR135" s="158">
        <f t="shared" si="204"/>
        <v>0</v>
      </c>
      <c r="AS135" s="158">
        <f t="shared" si="204"/>
        <v>0</v>
      </c>
      <c r="AT135" s="158">
        <f t="shared" si="204"/>
        <v>0</v>
      </c>
      <c r="AU135" s="158">
        <v>0</v>
      </c>
      <c r="AV135" s="158">
        <f>'12'!K132</f>
        <v>0</v>
      </c>
      <c r="AW135" s="158">
        <v>0</v>
      </c>
      <c r="AX135" s="158">
        <v>0</v>
      </c>
      <c r="AY135" s="158">
        <v>0</v>
      </c>
      <c r="AZ135" s="158">
        <v>0</v>
      </c>
      <c r="BA135" s="158">
        <v>0</v>
      </c>
      <c r="BB135" s="158">
        <v>0</v>
      </c>
      <c r="BC135" s="158">
        <f>'12'!M132</f>
        <v>0</v>
      </c>
      <c r="BD135" s="158">
        <v>0</v>
      </c>
      <c r="BE135" s="158">
        <v>0</v>
      </c>
      <c r="BF135" s="158">
        <v>0</v>
      </c>
      <c r="BG135" s="158">
        <v>0</v>
      </c>
      <c r="BH135" s="158">
        <v>0</v>
      </c>
      <c r="BI135" s="158">
        <v>0</v>
      </c>
      <c r="BJ135" s="158">
        <f>'12'!O133</f>
        <v>0</v>
      </c>
      <c r="BK135" s="158">
        <v>0</v>
      </c>
      <c r="BL135" s="158">
        <v>0</v>
      </c>
      <c r="BM135" s="158">
        <v>0</v>
      </c>
      <c r="BN135" s="158">
        <v>0</v>
      </c>
      <c r="BO135" s="158">
        <v>0</v>
      </c>
      <c r="BP135" s="158">
        <v>0</v>
      </c>
      <c r="BQ135" s="158">
        <f>'12'!Q133</f>
        <v>0</v>
      </c>
      <c r="BR135" s="158">
        <v>0</v>
      </c>
      <c r="BS135" s="158">
        <v>0</v>
      </c>
      <c r="BT135" s="158">
        <v>0</v>
      </c>
      <c r="BU135" s="158">
        <v>0</v>
      </c>
      <c r="BV135" s="158">
        <v>0</v>
      </c>
      <c r="BW135" s="158">
        <f t="shared" ref="BW135" si="205">E135-AN135</f>
        <v>0</v>
      </c>
      <c r="BX135" s="333">
        <v>0</v>
      </c>
      <c r="BY135" s="158">
        <f t="shared" ref="BY135" si="206">F135-AO135</f>
        <v>3.1719999999999997</v>
      </c>
      <c r="BZ135" s="131"/>
      <c r="CA135" s="104"/>
      <c r="CB135" s="139"/>
    </row>
    <row r="136" spans="1:80" s="137" customFormat="1" ht="24.75" hidden="1" customHeight="1">
      <c r="A136" s="319"/>
      <c r="B136" s="319"/>
      <c r="C136" s="319"/>
      <c r="D136" s="339"/>
      <c r="E136" s="339"/>
      <c r="F136" s="339"/>
      <c r="G136" s="339"/>
      <c r="H136" s="339"/>
      <c r="I136" s="339"/>
      <c r="J136" s="339"/>
      <c r="K136" s="339"/>
      <c r="L136" s="339"/>
      <c r="M136" s="339"/>
      <c r="N136" s="339"/>
      <c r="O136" s="339"/>
      <c r="P136" s="339"/>
      <c r="Q136" s="339"/>
      <c r="R136" s="339"/>
      <c r="S136" s="339"/>
      <c r="T136" s="339"/>
      <c r="U136" s="339"/>
      <c r="V136" s="339"/>
      <c r="W136" s="339"/>
      <c r="X136" s="339"/>
      <c r="Y136" s="339"/>
      <c r="Z136" s="339"/>
      <c r="AA136" s="339"/>
      <c r="AB136" s="339"/>
      <c r="AC136" s="339"/>
      <c r="AD136" s="339"/>
      <c r="AE136" s="339"/>
      <c r="AF136" s="339"/>
      <c r="AG136" s="339"/>
      <c r="AH136" s="339"/>
      <c r="AI136" s="339"/>
      <c r="AJ136" s="339"/>
      <c r="AK136" s="339"/>
      <c r="AL136" s="339"/>
      <c r="AM136" s="339"/>
      <c r="AN136" s="126"/>
      <c r="AO136" s="126"/>
      <c r="AP136" s="126"/>
      <c r="AQ136" s="126"/>
      <c r="AR136" s="126"/>
      <c r="AS136" s="126"/>
      <c r="AT136" s="126"/>
      <c r="AU136" s="126"/>
      <c r="AV136" s="126"/>
      <c r="AW136" s="126"/>
      <c r="AX136" s="126"/>
      <c r="AY136" s="126"/>
      <c r="AZ136" s="126"/>
      <c r="BA136" s="126"/>
      <c r="BB136" s="126"/>
      <c r="BC136" s="126"/>
      <c r="BD136" s="126"/>
      <c r="BE136" s="126"/>
      <c r="BF136" s="126"/>
      <c r="BG136" s="126"/>
      <c r="BH136" s="126"/>
      <c r="BI136" s="126"/>
      <c r="BJ136" s="126"/>
      <c r="BK136" s="126"/>
      <c r="BL136" s="126"/>
      <c r="BM136" s="126"/>
      <c r="BN136" s="126"/>
      <c r="BO136" s="126"/>
      <c r="BP136" s="126"/>
      <c r="BQ136" s="126"/>
      <c r="BR136" s="126"/>
      <c r="BS136" s="126"/>
      <c r="BT136" s="126"/>
      <c r="BU136" s="126"/>
      <c r="BV136" s="126"/>
      <c r="BW136" s="126"/>
      <c r="BX136" s="586"/>
      <c r="BY136" s="126"/>
      <c r="BZ136" s="583"/>
      <c r="CA136" s="176"/>
      <c r="CB136" s="139"/>
    </row>
    <row r="137" spans="1:80" s="137" customFormat="1" ht="63">
      <c r="A137" s="99" t="s">
        <v>426</v>
      </c>
      <c r="B137" s="163" t="s">
        <v>892</v>
      </c>
      <c r="C137" s="107" t="s">
        <v>856</v>
      </c>
      <c r="D137" s="127">
        <f t="shared" si="14"/>
        <v>0</v>
      </c>
      <c r="E137" s="127">
        <f t="shared" si="43"/>
        <v>0</v>
      </c>
      <c r="F137" s="127">
        <f t="shared" si="178"/>
        <v>0</v>
      </c>
      <c r="G137" s="127">
        <f t="shared" si="170"/>
        <v>0</v>
      </c>
      <c r="H137" s="127">
        <f t="shared" si="171"/>
        <v>0</v>
      </c>
      <c r="I137" s="127">
        <f t="shared" si="179"/>
        <v>0</v>
      </c>
      <c r="J137" s="127">
        <f t="shared" si="173"/>
        <v>0</v>
      </c>
      <c r="K137" s="127">
        <f t="shared" si="174"/>
        <v>0</v>
      </c>
      <c r="L137" s="143">
        <v>0</v>
      </c>
      <c r="M137" s="143">
        <v>0</v>
      </c>
      <c r="N137" s="143">
        <v>0</v>
      </c>
      <c r="O137" s="143">
        <v>0</v>
      </c>
      <c r="P137" s="143">
        <v>0</v>
      </c>
      <c r="Q137" s="143">
        <v>0</v>
      </c>
      <c r="R137" s="143">
        <v>0</v>
      </c>
      <c r="S137" s="143">
        <v>0</v>
      </c>
      <c r="T137" s="143">
        <v>0</v>
      </c>
      <c r="U137" s="143">
        <v>0</v>
      </c>
      <c r="V137" s="143">
        <v>0</v>
      </c>
      <c r="W137" s="143">
        <v>0</v>
      </c>
      <c r="X137" s="143">
        <v>0</v>
      </c>
      <c r="Y137" s="143">
        <v>0</v>
      </c>
      <c r="Z137" s="143">
        <v>0</v>
      </c>
      <c r="AA137" s="143">
        <v>0</v>
      </c>
      <c r="AB137" s="143">
        <v>0</v>
      </c>
      <c r="AC137" s="143">
        <v>0</v>
      </c>
      <c r="AD137" s="143">
        <v>0</v>
      </c>
      <c r="AE137" s="143">
        <v>0</v>
      </c>
      <c r="AF137" s="143">
        <v>0</v>
      </c>
      <c r="AG137" s="143">
        <v>0</v>
      </c>
      <c r="AH137" s="143">
        <v>0</v>
      </c>
      <c r="AI137" s="143">
        <v>0</v>
      </c>
      <c r="AJ137" s="143">
        <v>0</v>
      </c>
      <c r="AK137" s="143">
        <v>0</v>
      </c>
      <c r="AL137" s="143">
        <v>0</v>
      </c>
      <c r="AM137" s="143">
        <v>0</v>
      </c>
      <c r="AN137" s="126">
        <f t="shared" si="204"/>
        <v>0</v>
      </c>
      <c r="AO137" s="126">
        <f t="shared" si="204"/>
        <v>0</v>
      </c>
      <c r="AP137" s="126">
        <f t="shared" si="204"/>
        <v>0</v>
      </c>
      <c r="AQ137" s="126">
        <f t="shared" si="204"/>
        <v>0</v>
      </c>
      <c r="AR137" s="126">
        <f t="shared" si="204"/>
        <v>0</v>
      </c>
      <c r="AS137" s="126">
        <f t="shared" si="204"/>
        <v>0</v>
      </c>
      <c r="AT137" s="126">
        <f t="shared" si="204"/>
        <v>0</v>
      </c>
      <c r="AU137" s="126">
        <v>0</v>
      </c>
      <c r="AV137" s="126">
        <v>0</v>
      </c>
      <c r="AW137" s="126">
        <v>0</v>
      </c>
      <c r="AX137" s="126">
        <v>0</v>
      </c>
      <c r="AY137" s="126">
        <v>0</v>
      </c>
      <c r="AZ137" s="126">
        <v>0</v>
      </c>
      <c r="BA137" s="126">
        <v>0</v>
      </c>
      <c r="BB137" s="126">
        <v>0</v>
      </c>
      <c r="BC137" s="126">
        <v>0</v>
      </c>
      <c r="BD137" s="126">
        <v>0</v>
      </c>
      <c r="BE137" s="126">
        <v>0</v>
      </c>
      <c r="BF137" s="126">
        <v>0</v>
      </c>
      <c r="BG137" s="126">
        <v>0</v>
      </c>
      <c r="BH137" s="126">
        <v>0</v>
      </c>
      <c r="BI137" s="126">
        <v>0</v>
      </c>
      <c r="BJ137" s="126">
        <v>0</v>
      </c>
      <c r="BK137" s="126">
        <v>0</v>
      </c>
      <c r="BL137" s="126">
        <v>0</v>
      </c>
      <c r="BM137" s="126">
        <v>0</v>
      </c>
      <c r="BN137" s="126">
        <v>0</v>
      </c>
      <c r="BO137" s="126">
        <v>0</v>
      </c>
      <c r="BP137" s="126">
        <v>0</v>
      </c>
      <c r="BQ137" s="126">
        <v>0</v>
      </c>
      <c r="BR137" s="126">
        <v>0</v>
      </c>
      <c r="BS137" s="126">
        <v>0</v>
      </c>
      <c r="BT137" s="126">
        <v>0</v>
      </c>
      <c r="BU137" s="126">
        <v>0</v>
      </c>
      <c r="BV137" s="126">
        <v>0</v>
      </c>
      <c r="BW137" s="126">
        <f t="shared" si="187"/>
        <v>0</v>
      </c>
      <c r="BX137" s="586">
        <v>0</v>
      </c>
      <c r="BY137" s="126">
        <f t="shared" si="177"/>
        <v>0</v>
      </c>
      <c r="BZ137" s="583"/>
      <c r="CA137" s="176" t="e">
        <f>'10'!#REF!</f>
        <v>#REF!</v>
      </c>
      <c r="CB137" s="139"/>
    </row>
    <row r="138" spans="1:80" s="137" customFormat="1" ht="47.25">
      <c r="A138" s="99" t="s">
        <v>821</v>
      </c>
      <c r="B138" s="163" t="s">
        <v>893</v>
      </c>
      <c r="C138" s="107" t="s">
        <v>856</v>
      </c>
      <c r="D138" s="127">
        <f t="shared" ref="D138:AI138" si="207">D139+D143</f>
        <v>0</v>
      </c>
      <c r="E138" s="127">
        <f t="shared" si="207"/>
        <v>0</v>
      </c>
      <c r="F138" s="127">
        <f t="shared" si="207"/>
        <v>5.0732110000000006</v>
      </c>
      <c r="G138" s="127">
        <f t="shared" si="207"/>
        <v>0</v>
      </c>
      <c r="H138" s="127">
        <f t="shared" si="207"/>
        <v>0</v>
      </c>
      <c r="I138" s="127">
        <f t="shared" si="207"/>
        <v>4.68</v>
      </c>
      <c r="J138" s="127">
        <f t="shared" si="207"/>
        <v>0</v>
      </c>
      <c r="K138" s="127">
        <f t="shared" si="207"/>
        <v>0</v>
      </c>
      <c r="L138" s="127">
        <f t="shared" si="207"/>
        <v>0</v>
      </c>
      <c r="M138" s="127">
        <f t="shared" si="207"/>
        <v>0</v>
      </c>
      <c r="N138" s="127">
        <f t="shared" si="207"/>
        <v>0</v>
      </c>
      <c r="O138" s="127">
        <f t="shared" si="207"/>
        <v>0</v>
      </c>
      <c r="P138" s="127">
        <f t="shared" si="207"/>
        <v>0</v>
      </c>
      <c r="Q138" s="127">
        <f t="shared" si="207"/>
        <v>0</v>
      </c>
      <c r="R138" s="127">
        <f t="shared" si="207"/>
        <v>0</v>
      </c>
      <c r="S138" s="127">
        <f t="shared" si="207"/>
        <v>0</v>
      </c>
      <c r="T138" s="127">
        <f t="shared" si="207"/>
        <v>0</v>
      </c>
      <c r="U138" s="127">
        <f t="shared" si="207"/>
        <v>0</v>
      </c>
      <c r="V138" s="127">
        <f t="shared" si="207"/>
        <v>0</v>
      </c>
      <c r="W138" s="127">
        <f t="shared" si="207"/>
        <v>0</v>
      </c>
      <c r="X138" s="127">
        <f t="shared" si="207"/>
        <v>0</v>
      </c>
      <c r="Y138" s="127">
        <f t="shared" si="207"/>
        <v>0</v>
      </c>
      <c r="Z138" s="127">
        <f t="shared" si="207"/>
        <v>0</v>
      </c>
      <c r="AA138" s="127">
        <f t="shared" si="207"/>
        <v>0</v>
      </c>
      <c r="AB138" s="127">
        <f t="shared" si="207"/>
        <v>0</v>
      </c>
      <c r="AC138" s="127">
        <f t="shared" si="207"/>
        <v>0</v>
      </c>
      <c r="AD138" s="127">
        <f t="shared" si="207"/>
        <v>0</v>
      </c>
      <c r="AE138" s="127">
        <f t="shared" si="207"/>
        <v>0</v>
      </c>
      <c r="AF138" s="127">
        <f t="shared" si="207"/>
        <v>0</v>
      </c>
      <c r="AG138" s="127">
        <f t="shared" si="207"/>
        <v>0</v>
      </c>
      <c r="AH138" s="127">
        <f t="shared" si="207"/>
        <v>5.0732110000000006</v>
      </c>
      <c r="AI138" s="127">
        <f t="shared" si="207"/>
        <v>0</v>
      </c>
      <c r="AJ138" s="127">
        <f t="shared" ref="AJ138:BO138" si="208">AJ139+AJ143</f>
        <v>0</v>
      </c>
      <c r="AK138" s="127">
        <f t="shared" si="208"/>
        <v>4.68</v>
      </c>
      <c r="AL138" s="127">
        <f t="shared" si="208"/>
        <v>0</v>
      </c>
      <c r="AM138" s="127">
        <f t="shared" si="208"/>
        <v>0</v>
      </c>
      <c r="AN138" s="127">
        <f t="shared" si="208"/>
        <v>0</v>
      </c>
      <c r="AO138" s="127">
        <f t="shared" si="208"/>
        <v>0</v>
      </c>
      <c r="AP138" s="127">
        <f t="shared" si="208"/>
        <v>0</v>
      </c>
      <c r="AQ138" s="127">
        <f t="shared" si="208"/>
        <v>0</v>
      </c>
      <c r="AR138" s="127">
        <f t="shared" si="208"/>
        <v>0</v>
      </c>
      <c r="AS138" s="127">
        <f t="shared" si="208"/>
        <v>0</v>
      </c>
      <c r="AT138" s="127">
        <f t="shared" si="208"/>
        <v>0</v>
      </c>
      <c r="AU138" s="127">
        <f t="shared" si="208"/>
        <v>0</v>
      </c>
      <c r="AV138" s="127">
        <f t="shared" si="208"/>
        <v>0</v>
      </c>
      <c r="AW138" s="127">
        <f t="shared" si="208"/>
        <v>0</v>
      </c>
      <c r="AX138" s="127">
        <f t="shared" si="208"/>
        <v>0</v>
      </c>
      <c r="AY138" s="127">
        <f t="shared" si="208"/>
        <v>0</v>
      </c>
      <c r="AZ138" s="127">
        <f t="shared" si="208"/>
        <v>0</v>
      </c>
      <c r="BA138" s="127">
        <f t="shared" si="208"/>
        <v>0</v>
      </c>
      <c r="BB138" s="127">
        <f t="shared" si="208"/>
        <v>0</v>
      </c>
      <c r="BC138" s="127">
        <f t="shared" si="208"/>
        <v>0</v>
      </c>
      <c r="BD138" s="127">
        <f t="shared" si="208"/>
        <v>0</v>
      </c>
      <c r="BE138" s="127">
        <f t="shared" si="208"/>
        <v>0</v>
      </c>
      <c r="BF138" s="127">
        <f t="shared" si="208"/>
        <v>0</v>
      </c>
      <c r="BG138" s="127">
        <f t="shared" si="208"/>
        <v>0</v>
      </c>
      <c r="BH138" s="127">
        <f t="shared" si="208"/>
        <v>0</v>
      </c>
      <c r="BI138" s="127">
        <f t="shared" si="208"/>
        <v>0</v>
      </c>
      <c r="BJ138" s="127">
        <f t="shared" si="208"/>
        <v>0</v>
      </c>
      <c r="BK138" s="127">
        <f t="shared" si="208"/>
        <v>0</v>
      </c>
      <c r="BL138" s="127">
        <f t="shared" si="208"/>
        <v>0</v>
      </c>
      <c r="BM138" s="127">
        <f t="shared" si="208"/>
        <v>0</v>
      </c>
      <c r="BN138" s="127">
        <f t="shared" si="208"/>
        <v>0</v>
      </c>
      <c r="BO138" s="127">
        <f t="shared" si="208"/>
        <v>0</v>
      </c>
      <c r="BP138" s="127">
        <f t="shared" ref="BP138:BV138" si="209">BP139+BP143</f>
        <v>0</v>
      </c>
      <c r="BQ138" s="127">
        <f t="shared" si="209"/>
        <v>0</v>
      </c>
      <c r="BR138" s="127">
        <f t="shared" si="209"/>
        <v>0</v>
      </c>
      <c r="BS138" s="127">
        <f t="shared" si="209"/>
        <v>0</v>
      </c>
      <c r="BT138" s="127">
        <f t="shared" si="209"/>
        <v>0</v>
      </c>
      <c r="BU138" s="127">
        <f t="shared" si="209"/>
        <v>0</v>
      </c>
      <c r="BV138" s="127">
        <f t="shared" si="209"/>
        <v>0</v>
      </c>
      <c r="BW138" s="126">
        <f t="shared" si="187"/>
        <v>0</v>
      </c>
      <c r="BX138" s="586">
        <v>0</v>
      </c>
      <c r="BY138" s="126">
        <f t="shared" si="177"/>
        <v>5.0732110000000006</v>
      </c>
      <c r="BZ138" s="583"/>
      <c r="CA138" s="176">
        <f>'10'!T119</f>
        <v>0</v>
      </c>
      <c r="CB138" s="139"/>
    </row>
    <row r="139" spans="1:80" s="137" customFormat="1" ht="31.5">
      <c r="A139" s="99" t="s">
        <v>894</v>
      </c>
      <c r="B139" s="163" t="s">
        <v>895</v>
      </c>
      <c r="C139" s="107" t="s">
        <v>856</v>
      </c>
      <c r="D139" s="127">
        <f t="shared" ref="D139:AI139" si="210">SUM(D140:D142)</f>
        <v>0</v>
      </c>
      <c r="E139" s="127">
        <f t="shared" si="210"/>
        <v>0</v>
      </c>
      <c r="F139" s="127">
        <f t="shared" si="210"/>
        <v>5.0732110000000006</v>
      </c>
      <c r="G139" s="127">
        <f t="shared" si="210"/>
        <v>0</v>
      </c>
      <c r="H139" s="127">
        <f t="shared" si="210"/>
        <v>0</v>
      </c>
      <c r="I139" s="127">
        <f t="shared" si="210"/>
        <v>4.68</v>
      </c>
      <c r="J139" s="127">
        <f t="shared" si="210"/>
        <v>0</v>
      </c>
      <c r="K139" s="127">
        <f t="shared" si="210"/>
        <v>0</v>
      </c>
      <c r="L139" s="127">
        <f t="shared" si="210"/>
        <v>0</v>
      </c>
      <c r="M139" s="127">
        <f t="shared" si="210"/>
        <v>0</v>
      </c>
      <c r="N139" s="127">
        <f t="shared" si="210"/>
        <v>0</v>
      </c>
      <c r="O139" s="127">
        <f t="shared" si="210"/>
        <v>0</v>
      </c>
      <c r="P139" s="127">
        <f t="shared" si="210"/>
        <v>0</v>
      </c>
      <c r="Q139" s="127">
        <f t="shared" si="210"/>
        <v>0</v>
      </c>
      <c r="R139" s="127">
        <f t="shared" si="210"/>
        <v>0</v>
      </c>
      <c r="S139" s="127">
        <f t="shared" si="210"/>
        <v>0</v>
      </c>
      <c r="T139" s="127">
        <f t="shared" si="210"/>
        <v>0</v>
      </c>
      <c r="U139" s="127">
        <f t="shared" si="210"/>
        <v>0</v>
      </c>
      <c r="V139" s="127">
        <f t="shared" si="210"/>
        <v>0</v>
      </c>
      <c r="W139" s="127">
        <f t="shared" si="210"/>
        <v>0</v>
      </c>
      <c r="X139" s="127">
        <f t="shared" si="210"/>
        <v>0</v>
      </c>
      <c r="Y139" s="127">
        <f t="shared" si="210"/>
        <v>0</v>
      </c>
      <c r="Z139" s="127">
        <f t="shared" si="210"/>
        <v>0</v>
      </c>
      <c r="AA139" s="127">
        <f t="shared" si="210"/>
        <v>0</v>
      </c>
      <c r="AB139" s="127">
        <f t="shared" si="210"/>
        <v>0</v>
      </c>
      <c r="AC139" s="127">
        <f t="shared" si="210"/>
        <v>0</v>
      </c>
      <c r="AD139" s="127">
        <f t="shared" si="210"/>
        <v>0</v>
      </c>
      <c r="AE139" s="127">
        <f t="shared" si="210"/>
        <v>0</v>
      </c>
      <c r="AF139" s="127">
        <f t="shared" si="210"/>
        <v>0</v>
      </c>
      <c r="AG139" s="127">
        <f t="shared" si="210"/>
        <v>0</v>
      </c>
      <c r="AH139" s="127">
        <f t="shared" si="210"/>
        <v>5.0732110000000006</v>
      </c>
      <c r="AI139" s="127">
        <f t="shared" si="210"/>
        <v>0</v>
      </c>
      <c r="AJ139" s="127">
        <f t="shared" ref="AJ139:BO139" si="211">SUM(AJ140:AJ142)</f>
        <v>0</v>
      </c>
      <c r="AK139" s="127">
        <f t="shared" si="211"/>
        <v>4.68</v>
      </c>
      <c r="AL139" s="127">
        <f t="shared" si="211"/>
        <v>0</v>
      </c>
      <c r="AM139" s="127">
        <f t="shared" si="211"/>
        <v>0</v>
      </c>
      <c r="AN139" s="127">
        <f t="shared" si="211"/>
        <v>0</v>
      </c>
      <c r="AO139" s="127">
        <f t="shared" si="211"/>
        <v>0</v>
      </c>
      <c r="AP139" s="127">
        <f t="shared" si="211"/>
        <v>0</v>
      </c>
      <c r="AQ139" s="127">
        <f t="shared" si="211"/>
        <v>0</v>
      </c>
      <c r="AR139" s="127">
        <f t="shared" si="211"/>
        <v>0</v>
      </c>
      <c r="AS139" s="127">
        <f t="shared" si="211"/>
        <v>0</v>
      </c>
      <c r="AT139" s="127">
        <f t="shared" si="211"/>
        <v>0</v>
      </c>
      <c r="AU139" s="127">
        <f t="shared" si="211"/>
        <v>0</v>
      </c>
      <c r="AV139" s="127">
        <f t="shared" si="211"/>
        <v>0</v>
      </c>
      <c r="AW139" s="127">
        <f t="shared" si="211"/>
        <v>0</v>
      </c>
      <c r="AX139" s="127">
        <f t="shared" si="211"/>
        <v>0</v>
      </c>
      <c r="AY139" s="127">
        <f t="shared" si="211"/>
        <v>0</v>
      </c>
      <c r="AZ139" s="127">
        <f t="shared" si="211"/>
        <v>0</v>
      </c>
      <c r="BA139" s="127">
        <f t="shared" si="211"/>
        <v>0</v>
      </c>
      <c r="BB139" s="127">
        <f t="shared" si="211"/>
        <v>0</v>
      </c>
      <c r="BC139" s="127">
        <f t="shared" si="211"/>
        <v>0</v>
      </c>
      <c r="BD139" s="127">
        <f t="shared" si="211"/>
        <v>0</v>
      </c>
      <c r="BE139" s="127">
        <f t="shared" si="211"/>
        <v>0</v>
      </c>
      <c r="BF139" s="127">
        <f t="shared" si="211"/>
        <v>0</v>
      </c>
      <c r="BG139" s="127">
        <f t="shared" si="211"/>
        <v>0</v>
      </c>
      <c r="BH139" s="127">
        <f t="shared" si="211"/>
        <v>0</v>
      </c>
      <c r="BI139" s="127">
        <f t="shared" si="211"/>
        <v>0</v>
      </c>
      <c r="BJ139" s="127">
        <f t="shared" si="211"/>
        <v>0</v>
      </c>
      <c r="BK139" s="127">
        <f t="shared" si="211"/>
        <v>0</v>
      </c>
      <c r="BL139" s="127">
        <f t="shared" si="211"/>
        <v>0</v>
      </c>
      <c r="BM139" s="127">
        <f t="shared" si="211"/>
        <v>0</v>
      </c>
      <c r="BN139" s="127">
        <f t="shared" si="211"/>
        <v>0</v>
      </c>
      <c r="BO139" s="127">
        <f t="shared" si="211"/>
        <v>0</v>
      </c>
      <c r="BP139" s="127">
        <f t="shared" ref="BP139:BV139" si="212">SUM(BP140:BP142)</f>
        <v>0</v>
      </c>
      <c r="BQ139" s="127">
        <f t="shared" si="212"/>
        <v>0</v>
      </c>
      <c r="BR139" s="127">
        <f t="shared" si="212"/>
        <v>0</v>
      </c>
      <c r="BS139" s="127">
        <f t="shared" si="212"/>
        <v>0</v>
      </c>
      <c r="BT139" s="127">
        <f t="shared" si="212"/>
        <v>0</v>
      </c>
      <c r="BU139" s="127">
        <f t="shared" si="212"/>
        <v>0</v>
      </c>
      <c r="BV139" s="127">
        <f t="shared" si="212"/>
        <v>0</v>
      </c>
      <c r="BW139" s="126">
        <f t="shared" si="187"/>
        <v>0</v>
      </c>
      <c r="BX139" s="586">
        <v>0</v>
      </c>
      <c r="BY139" s="126">
        <f t="shared" si="177"/>
        <v>5.0732110000000006</v>
      </c>
      <c r="BZ139" s="583"/>
      <c r="CA139" s="176">
        <f>'10'!T120</f>
        <v>0</v>
      </c>
      <c r="CB139" s="139"/>
    </row>
    <row r="140" spans="1:80" s="315" customFormat="1" ht="49.5" customHeight="1">
      <c r="A140" s="313" t="str">
        <f>'10'!A121</f>
        <v>1.2.2.1.1</v>
      </c>
      <c r="B140" s="314" t="str">
        <f>'10'!B121</f>
        <v>Реконструкция линии электропередач ВЛ-0,4 кВ ул. Гагарина п.Зубова Поляна протяженностью 0,98 км</v>
      </c>
      <c r="C140" s="313" t="str">
        <f>'10'!C121</f>
        <v>J_ets_008</v>
      </c>
      <c r="D140" s="345">
        <f>'12'!D138</f>
        <v>0</v>
      </c>
      <c r="E140" s="345">
        <f t="shared" ref="E140:F142" si="213">L140+S140+Z140+AG140</f>
        <v>0</v>
      </c>
      <c r="F140" s="345">
        <f t="shared" si="213"/>
        <v>1.4991030000000003</v>
      </c>
      <c r="G140" s="345">
        <f t="shared" ref="G140:G142" si="214">N140+U140+AB140+AI140</f>
        <v>0</v>
      </c>
      <c r="H140" s="345">
        <f t="shared" ref="H140:H142" si="215">O140+V140+AC140+AJ140</f>
        <v>0</v>
      </c>
      <c r="I140" s="345">
        <f t="shared" ref="I140:I142" si="216">P140+W140+AD140+AK140</f>
        <v>0.98</v>
      </c>
      <c r="J140" s="345">
        <f t="shared" ref="J140:J142" si="217">Q140+X140+AE140+AL140</f>
        <v>0</v>
      </c>
      <c r="K140" s="345">
        <f t="shared" ref="K140:K142" si="218">R140+Y140+AF140+AM140</f>
        <v>0</v>
      </c>
      <c r="L140" s="332">
        <v>0</v>
      </c>
      <c r="M140" s="332">
        <v>0</v>
      </c>
      <c r="N140" s="332">
        <v>0</v>
      </c>
      <c r="O140" s="332">
        <v>0</v>
      </c>
      <c r="P140" s="332">
        <v>0</v>
      </c>
      <c r="Q140" s="332">
        <v>0</v>
      </c>
      <c r="R140" s="332">
        <v>0</v>
      </c>
      <c r="S140" s="332">
        <v>0</v>
      </c>
      <c r="T140" s="332">
        <v>0</v>
      </c>
      <c r="U140" s="332">
        <v>0</v>
      </c>
      <c r="V140" s="332">
        <v>0</v>
      </c>
      <c r="W140" s="332">
        <v>0</v>
      </c>
      <c r="X140" s="332">
        <v>0</v>
      </c>
      <c r="Y140" s="332">
        <v>0</v>
      </c>
      <c r="Z140" s="332">
        <v>0</v>
      </c>
      <c r="AA140" s="332">
        <v>0</v>
      </c>
      <c r="AB140" s="332">
        <v>0</v>
      </c>
      <c r="AC140" s="332">
        <v>0</v>
      </c>
      <c r="AD140" s="332">
        <v>0</v>
      </c>
      <c r="AE140" s="332">
        <v>0</v>
      </c>
      <c r="AF140" s="332">
        <v>0</v>
      </c>
      <c r="AG140" s="332">
        <v>0</v>
      </c>
      <c r="AH140" s="345">
        <f>'12'!P138</f>
        <v>1.4991030000000003</v>
      </c>
      <c r="AI140" s="332">
        <v>0</v>
      </c>
      <c r="AJ140" s="332">
        <v>0</v>
      </c>
      <c r="AK140" s="332">
        <v>0.98</v>
      </c>
      <c r="AL140" s="332">
        <v>0</v>
      </c>
      <c r="AM140" s="332">
        <v>0</v>
      </c>
      <c r="AN140" s="158">
        <f t="shared" ref="AN140:AN142" si="219">AU140+BB140+BI140+BP140</f>
        <v>0</v>
      </c>
      <c r="AO140" s="158">
        <f t="shared" ref="AO140:AO142" si="220">AV140+BC140+BJ140+BQ140</f>
        <v>0</v>
      </c>
      <c r="AP140" s="158">
        <f t="shared" ref="AP140:AP142" si="221">AW140+BD140+BK140+BR140</f>
        <v>0</v>
      </c>
      <c r="AQ140" s="158">
        <f t="shared" ref="AQ140:AQ142" si="222">AX140+BE140+BL140+BS140</f>
        <v>0</v>
      </c>
      <c r="AR140" s="158">
        <f t="shared" ref="AR140:AR142" si="223">AY140+BF140+BM140+BT140</f>
        <v>0</v>
      </c>
      <c r="AS140" s="158">
        <f t="shared" ref="AS140:AS142" si="224">AZ140+BG140+BN140+BU140</f>
        <v>0</v>
      </c>
      <c r="AT140" s="158">
        <f t="shared" ref="AT140:AT142" si="225">BA140+BH140+BO140+BV140</f>
        <v>0</v>
      </c>
      <c r="AU140" s="158">
        <v>0</v>
      </c>
      <c r="AV140" s="158">
        <f>'12'!K137</f>
        <v>0</v>
      </c>
      <c r="AW140" s="158">
        <v>0</v>
      </c>
      <c r="AX140" s="158">
        <v>0</v>
      </c>
      <c r="AY140" s="158">
        <v>0</v>
      </c>
      <c r="AZ140" s="158">
        <v>0</v>
      </c>
      <c r="BA140" s="158">
        <v>0</v>
      </c>
      <c r="BB140" s="158">
        <v>0</v>
      </c>
      <c r="BC140" s="158">
        <f>'12'!M137</f>
        <v>0</v>
      </c>
      <c r="BD140" s="158">
        <v>0</v>
      </c>
      <c r="BE140" s="158">
        <v>0</v>
      </c>
      <c r="BF140" s="158">
        <v>0</v>
      </c>
      <c r="BG140" s="158">
        <v>0</v>
      </c>
      <c r="BH140" s="158">
        <v>0</v>
      </c>
      <c r="BI140" s="158">
        <v>0</v>
      </c>
      <c r="BJ140" s="158">
        <f>'12'!O138</f>
        <v>0</v>
      </c>
      <c r="BK140" s="158">
        <v>0</v>
      </c>
      <c r="BL140" s="158">
        <v>0</v>
      </c>
      <c r="BM140" s="158">
        <v>0</v>
      </c>
      <c r="BN140" s="158">
        <v>0</v>
      </c>
      <c r="BO140" s="158">
        <v>0</v>
      </c>
      <c r="BP140" s="158">
        <v>0</v>
      </c>
      <c r="BQ140" s="158">
        <f>'12'!Q138</f>
        <v>0</v>
      </c>
      <c r="BR140" s="158">
        <v>0</v>
      </c>
      <c r="BS140" s="158">
        <v>0</v>
      </c>
      <c r="BT140" s="158">
        <v>0</v>
      </c>
      <c r="BU140" s="158">
        <v>0</v>
      </c>
      <c r="BV140" s="158">
        <v>0</v>
      </c>
      <c r="BW140" s="158">
        <f t="shared" si="187"/>
        <v>0</v>
      </c>
      <c r="BX140" s="333">
        <v>0</v>
      </c>
      <c r="BY140" s="158">
        <f t="shared" si="177"/>
        <v>1.4991030000000003</v>
      </c>
      <c r="BZ140" s="131"/>
      <c r="CA140" s="104"/>
      <c r="CB140" s="170"/>
    </row>
    <row r="141" spans="1:80" s="315" customFormat="1" ht="49.5" customHeight="1">
      <c r="A141" s="313" t="str">
        <f>'10'!A122</f>
        <v>1.2.2.1.2</v>
      </c>
      <c r="B141" s="314" t="str">
        <f>'10'!B122</f>
        <v>Реконструкция линии электропередач ВЛ-0,4 кВ ул. А.Кевбрина с.Т.Стан протяженностью 3,2 км</v>
      </c>
      <c r="C141" s="313" t="str">
        <f>'10'!C122</f>
        <v>J_ets_009</v>
      </c>
      <c r="D141" s="345">
        <f>'12'!D139</f>
        <v>0</v>
      </c>
      <c r="E141" s="345">
        <f t="shared" si="213"/>
        <v>0</v>
      </c>
      <c r="F141" s="345">
        <f t="shared" si="213"/>
        <v>3.1261950000000001</v>
      </c>
      <c r="G141" s="345">
        <f t="shared" si="214"/>
        <v>0</v>
      </c>
      <c r="H141" s="345">
        <f t="shared" si="215"/>
        <v>0</v>
      </c>
      <c r="I141" s="345">
        <f t="shared" si="216"/>
        <v>3.2</v>
      </c>
      <c r="J141" s="345">
        <f t="shared" si="217"/>
        <v>0</v>
      </c>
      <c r="K141" s="345">
        <f t="shared" si="218"/>
        <v>0</v>
      </c>
      <c r="L141" s="332">
        <v>0</v>
      </c>
      <c r="M141" s="332">
        <v>0</v>
      </c>
      <c r="N141" s="332">
        <v>0</v>
      </c>
      <c r="O141" s="332">
        <v>0</v>
      </c>
      <c r="P141" s="332">
        <v>0</v>
      </c>
      <c r="Q141" s="332">
        <v>0</v>
      </c>
      <c r="R141" s="332">
        <v>0</v>
      </c>
      <c r="S141" s="332">
        <v>0</v>
      </c>
      <c r="T141" s="332">
        <v>0</v>
      </c>
      <c r="U141" s="332">
        <v>0</v>
      </c>
      <c r="V141" s="332">
        <v>0</v>
      </c>
      <c r="W141" s="332">
        <v>0</v>
      </c>
      <c r="X141" s="332">
        <v>0</v>
      </c>
      <c r="Y141" s="332">
        <v>0</v>
      </c>
      <c r="Z141" s="332">
        <v>0</v>
      </c>
      <c r="AA141" s="332">
        <v>0</v>
      </c>
      <c r="AB141" s="332">
        <v>0</v>
      </c>
      <c r="AC141" s="332">
        <v>0</v>
      </c>
      <c r="AD141" s="332">
        <v>0</v>
      </c>
      <c r="AE141" s="332">
        <v>0</v>
      </c>
      <c r="AF141" s="332">
        <v>0</v>
      </c>
      <c r="AG141" s="332">
        <v>0</v>
      </c>
      <c r="AH141" s="345">
        <f>'12'!P139</f>
        <v>3.1261950000000001</v>
      </c>
      <c r="AI141" s="332">
        <v>0</v>
      </c>
      <c r="AJ141" s="332">
        <v>0</v>
      </c>
      <c r="AK141" s="332">
        <v>3.2</v>
      </c>
      <c r="AL141" s="332">
        <v>0</v>
      </c>
      <c r="AM141" s="332">
        <v>0</v>
      </c>
      <c r="AN141" s="158">
        <f t="shared" si="219"/>
        <v>0</v>
      </c>
      <c r="AO141" s="158">
        <f t="shared" si="220"/>
        <v>0</v>
      </c>
      <c r="AP141" s="158">
        <f t="shared" si="221"/>
        <v>0</v>
      </c>
      <c r="AQ141" s="158">
        <f t="shared" si="222"/>
        <v>0</v>
      </c>
      <c r="AR141" s="158">
        <f t="shared" si="223"/>
        <v>0</v>
      </c>
      <c r="AS141" s="158">
        <f t="shared" si="224"/>
        <v>0</v>
      </c>
      <c r="AT141" s="158">
        <f t="shared" si="225"/>
        <v>0</v>
      </c>
      <c r="AU141" s="158">
        <v>0</v>
      </c>
      <c r="AV141" s="158">
        <f>'12'!K138</f>
        <v>0</v>
      </c>
      <c r="AW141" s="158">
        <v>0</v>
      </c>
      <c r="AX141" s="158">
        <v>0</v>
      </c>
      <c r="AY141" s="158">
        <v>0</v>
      </c>
      <c r="AZ141" s="158">
        <v>0</v>
      </c>
      <c r="BA141" s="158">
        <v>0</v>
      </c>
      <c r="BB141" s="158">
        <v>0</v>
      </c>
      <c r="BC141" s="158">
        <f>'12'!M138</f>
        <v>0</v>
      </c>
      <c r="BD141" s="158">
        <v>0</v>
      </c>
      <c r="BE141" s="158">
        <v>0</v>
      </c>
      <c r="BF141" s="158">
        <v>0</v>
      </c>
      <c r="BG141" s="158">
        <v>0</v>
      </c>
      <c r="BH141" s="158">
        <v>0</v>
      </c>
      <c r="BI141" s="158">
        <v>0</v>
      </c>
      <c r="BJ141" s="158">
        <f>'12'!O139</f>
        <v>0</v>
      </c>
      <c r="BK141" s="158">
        <v>0</v>
      </c>
      <c r="BL141" s="158">
        <v>0</v>
      </c>
      <c r="BM141" s="158">
        <v>0</v>
      </c>
      <c r="BN141" s="158">
        <v>0</v>
      </c>
      <c r="BO141" s="158">
        <v>0</v>
      </c>
      <c r="BP141" s="158">
        <v>0</v>
      </c>
      <c r="BQ141" s="158">
        <f>'12'!Q139</f>
        <v>0</v>
      </c>
      <c r="BR141" s="158">
        <v>0</v>
      </c>
      <c r="BS141" s="158">
        <v>0</v>
      </c>
      <c r="BT141" s="158">
        <v>0</v>
      </c>
      <c r="BU141" s="158">
        <v>0</v>
      </c>
      <c r="BV141" s="158">
        <v>0</v>
      </c>
      <c r="BW141" s="158">
        <f t="shared" si="187"/>
        <v>0</v>
      </c>
      <c r="BX141" s="333">
        <v>0</v>
      </c>
      <c r="BY141" s="158">
        <f t="shared" si="177"/>
        <v>3.1261950000000001</v>
      </c>
      <c r="BZ141" s="131"/>
      <c r="CA141" s="104"/>
      <c r="CB141" s="170"/>
    </row>
    <row r="142" spans="1:80" s="315" customFormat="1" ht="49.5" customHeight="1">
      <c r="A142" s="313" t="str">
        <f>'10'!A123</f>
        <v>1.2.2.1.3</v>
      </c>
      <c r="B142" s="314" t="str">
        <f>'10'!B123</f>
        <v>Реконструкция линии электропередач ВЛ-0,4 кВ №2 ул. Цветочная п.Ударный протяженностью 0,5 км</v>
      </c>
      <c r="C142" s="313" t="str">
        <f>'10'!C123</f>
        <v>J_ets_010</v>
      </c>
      <c r="D142" s="345">
        <f>'12'!D140</f>
        <v>0</v>
      </c>
      <c r="E142" s="345">
        <f t="shared" si="213"/>
        <v>0</v>
      </c>
      <c r="F142" s="345">
        <f t="shared" si="213"/>
        <v>0.44791300000000001</v>
      </c>
      <c r="G142" s="345">
        <f t="shared" si="214"/>
        <v>0</v>
      </c>
      <c r="H142" s="345">
        <f t="shared" si="215"/>
        <v>0</v>
      </c>
      <c r="I142" s="345">
        <f t="shared" si="216"/>
        <v>0.5</v>
      </c>
      <c r="J142" s="345">
        <f t="shared" si="217"/>
        <v>0</v>
      </c>
      <c r="K142" s="345">
        <f t="shared" si="218"/>
        <v>0</v>
      </c>
      <c r="L142" s="332">
        <v>0</v>
      </c>
      <c r="M142" s="332">
        <v>0</v>
      </c>
      <c r="N142" s="332">
        <v>0</v>
      </c>
      <c r="O142" s="332">
        <v>0</v>
      </c>
      <c r="P142" s="332">
        <v>0</v>
      </c>
      <c r="Q142" s="332">
        <v>0</v>
      </c>
      <c r="R142" s="332">
        <v>0</v>
      </c>
      <c r="S142" s="332">
        <v>0</v>
      </c>
      <c r="T142" s="332">
        <v>0</v>
      </c>
      <c r="U142" s="332">
        <v>0</v>
      </c>
      <c r="V142" s="332">
        <v>0</v>
      </c>
      <c r="W142" s="332">
        <v>0</v>
      </c>
      <c r="X142" s="332">
        <v>0</v>
      </c>
      <c r="Y142" s="332">
        <v>0</v>
      </c>
      <c r="Z142" s="332">
        <v>0</v>
      </c>
      <c r="AA142" s="332">
        <v>0</v>
      </c>
      <c r="AB142" s="332">
        <v>0</v>
      </c>
      <c r="AC142" s="332">
        <v>0</v>
      </c>
      <c r="AD142" s="332">
        <v>0</v>
      </c>
      <c r="AE142" s="332">
        <v>0</v>
      </c>
      <c r="AF142" s="332">
        <v>0</v>
      </c>
      <c r="AG142" s="332">
        <v>0</v>
      </c>
      <c r="AH142" s="345">
        <f>'12'!P140</f>
        <v>0.44791300000000001</v>
      </c>
      <c r="AI142" s="332">
        <v>0</v>
      </c>
      <c r="AJ142" s="332">
        <v>0</v>
      </c>
      <c r="AK142" s="332">
        <v>0.5</v>
      </c>
      <c r="AL142" s="332">
        <v>0</v>
      </c>
      <c r="AM142" s="332">
        <v>0</v>
      </c>
      <c r="AN142" s="158">
        <f t="shared" si="219"/>
        <v>0</v>
      </c>
      <c r="AO142" s="158">
        <f t="shared" si="220"/>
        <v>0</v>
      </c>
      <c r="AP142" s="158">
        <f t="shared" si="221"/>
        <v>0</v>
      </c>
      <c r="AQ142" s="158">
        <f t="shared" si="222"/>
        <v>0</v>
      </c>
      <c r="AR142" s="158">
        <f t="shared" si="223"/>
        <v>0</v>
      </c>
      <c r="AS142" s="158">
        <f t="shared" si="224"/>
        <v>0</v>
      </c>
      <c r="AT142" s="158">
        <f t="shared" si="225"/>
        <v>0</v>
      </c>
      <c r="AU142" s="158">
        <v>0</v>
      </c>
      <c r="AV142" s="158">
        <f>'12'!K139</f>
        <v>0</v>
      </c>
      <c r="AW142" s="158">
        <v>0</v>
      </c>
      <c r="AX142" s="158">
        <v>0</v>
      </c>
      <c r="AY142" s="158">
        <v>0</v>
      </c>
      <c r="AZ142" s="158">
        <v>0</v>
      </c>
      <c r="BA142" s="158">
        <v>0</v>
      </c>
      <c r="BB142" s="158">
        <v>0</v>
      </c>
      <c r="BC142" s="158">
        <f>'12'!M139</f>
        <v>0</v>
      </c>
      <c r="BD142" s="158">
        <v>0</v>
      </c>
      <c r="BE142" s="158">
        <v>0</v>
      </c>
      <c r="BF142" s="158">
        <v>0</v>
      </c>
      <c r="BG142" s="158">
        <v>0</v>
      </c>
      <c r="BH142" s="158">
        <v>0</v>
      </c>
      <c r="BI142" s="158">
        <v>0</v>
      </c>
      <c r="BJ142" s="158">
        <f>'12'!O140</f>
        <v>0</v>
      </c>
      <c r="BK142" s="158">
        <v>0</v>
      </c>
      <c r="BL142" s="158">
        <v>0</v>
      </c>
      <c r="BM142" s="158">
        <v>0</v>
      </c>
      <c r="BN142" s="158">
        <v>0</v>
      </c>
      <c r="BO142" s="158">
        <v>0</v>
      </c>
      <c r="BP142" s="158">
        <v>0</v>
      </c>
      <c r="BQ142" s="158">
        <f>'12'!Q140</f>
        <v>0</v>
      </c>
      <c r="BR142" s="158">
        <v>0</v>
      </c>
      <c r="BS142" s="158">
        <v>0</v>
      </c>
      <c r="BT142" s="158">
        <v>0</v>
      </c>
      <c r="BU142" s="158">
        <v>0</v>
      </c>
      <c r="BV142" s="158">
        <v>0</v>
      </c>
      <c r="BW142" s="158">
        <f t="shared" si="187"/>
        <v>0</v>
      </c>
      <c r="BX142" s="333">
        <v>0</v>
      </c>
      <c r="BY142" s="158">
        <f t="shared" si="177"/>
        <v>0.44791300000000001</v>
      </c>
      <c r="BZ142" s="131"/>
      <c r="CA142" s="104"/>
      <c r="CB142" s="170"/>
    </row>
    <row r="143" spans="1:80" s="137" customFormat="1" ht="47.25">
      <c r="A143" s="102" t="s">
        <v>896</v>
      </c>
      <c r="B143" s="163" t="s">
        <v>897</v>
      </c>
      <c r="C143" s="107" t="s">
        <v>856</v>
      </c>
      <c r="D143" s="127">
        <f t="shared" si="14"/>
        <v>0</v>
      </c>
      <c r="E143" s="127">
        <f t="shared" ref="E143:E161" si="226">L143+S143+Z143+AG143</f>
        <v>0</v>
      </c>
      <c r="F143" s="127">
        <f t="shared" ref="F143:F161" si="227">M143+T143+AA143+AH143</f>
        <v>0</v>
      </c>
      <c r="G143" s="127">
        <f t="shared" ref="G143:G161" si="228">N143+U143+AB143+AI143</f>
        <v>0</v>
      </c>
      <c r="H143" s="127">
        <f t="shared" ref="H143:H161" si="229">O143+V143+AC143+AJ143</f>
        <v>0</v>
      </c>
      <c r="I143" s="127">
        <f t="shared" ref="I143:I161" si="230">P143+W143+AD143+AK143</f>
        <v>0</v>
      </c>
      <c r="J143" s="127">
        <f t="shared" ref="J143:J161" si="231">Q143+X143+AE143+AL143</f>
        <v>0</v>
      </c>
      <c r="K143" s="127">
        <f t="shared" ref="K143:K161" si="232">R143+Y143+AF143+AM143</f>
        <v>0</v>
      </c>
      <c r="L143" s="143">
        <v>0</v>
      </c>
      <c r="M143" s="127">
        <v>0</v>
      </c>
      <c r="N143" s="143">
        <v>0</v>
      </c>
      <c r="O143" s="127">
        <v>0</v>
      </c>
      <c r="P143" s="143">
        <v>0</v>
      </c>
      <c r="Q143" s="127">
        <v>0</v>
      </c>
      <c r="R143" s="143">
        <v>0</v>
      </c>
      <c r="S143" s="127">
        <v>0</v>
      </c>
      <c r="T143" s="143">
        <v>0</v>
      </c>
      <c r="U143" s="127">
        <v>0</v>
      </c>
      <c r="V143" s="143">
        <v>0</v>
      </c>
      <c r="W143" s="127">
        <v>0</v>
      </c>
      <c r="X143" s="143">
        <v>0</v>
      </c>
      <c r="Y143" s="127">
        <v>0</v>
      </c>
      <c r="Z143" s="127">
        <v>0</v>
      </c>
      <c r="AA143" s="143">
        <v>0</v>
      </c>
      <c r="AB143" s="127">
        <v>0</v>
      </c>
      <c r="AC143" s="143">
        <v>0</v>
      </c>
      <c r="AD143" s="127">
        <v>0</v>
      </c>
      <c r="AE143" s="143">
        <v>0</v>
      </c>
      <c r="AF143" s="127">
        <v>0</v>
      </c>
      <c r="AG143" s="127">
        <v>0</v>
      </c>
      <c r="AH143" s="143">
        <v>0</v>
      </c>
      <c r="AI143" s="127">
        <v>0</v>
      </c>
      <c r="AJ143" s="143">
        <v>0</v>
      </c>
      <c r="AK143" s="127">
        <v>0</v>
      </c>
      <c r="AL143" s="143">
        <v>0</v>
      </c>
      <c r="AM143" s="127">
        <v>0</v>
      </c>
      <c r="AN143" s="126">
        <f t="shared" ref="AN143:AT143" si="233">AU143+BB143+BI143+BP143</f>
        <v>0</v>
      </c>
      <c r="AO143" s="126">
        <f t="shared" si="233"/>
        <v>0</v>
      </c>
      <c r="AP143" s="126">
        <f t="shared" si="233"/>
        <v>0</v>
      </c>
      <c r="AQ143" s="126">
        <f t="shared" si="233"/>
        <v>0</v>
      </c>
      <c r="AR143" s="126">
        <f t="shared" si="233"/>
        <v>0</v>
      </c>
      <c r="AS143" s="126">
        <f t="shared" si="233"/>
        <v>0</v>
      </c>
      <c r="AT143" s="126">
        <f t="shared" si="233"/>
        <v>0</v>
      </c>
      <c r="AU143" s="126">
        <v>0</v>
      </c>
      <c r="AV143" s="126">
        <v>0</v>
      </c>
      <c r="AW143" s="126">
        <v>0</v>
      </c>
      <c r="AX143" s="126">
        <v>0</v>
      </c>
      <c r="AY143" s="126">
        <v>0</v>
      </c>
      <c r="AZ143" s="126">
        <v>0</v>
      </c>
      <c r="BA143" s="126">
        <v>0</v>
      </c>
      <c r="BB143" s="126">
        <v>0</v>
      </c>
      <c r="BC143" s="126">
        <v>0</v>
      </c>
      <c r="BD143" s="126">
        <v>0</v>
      </c>
      <c r="BE143" s="126">
        <v>0</v>
      </c>
      <c r="BF143" s="126">
        <v>0</v>
      </c>
      <c r="BG143" s="126">
        <v>0</v>
      </c>
      <c r="BH143" s="126">
        <v>0</v>
      </c>
      <c r="BI143" s="126">
        <v>0</v>
      </c>
      <c r="BJ143" s="126">
        <v>0</v>
      </c>
      <c r="BK143" s="126">
        <v>0</v>
      </c>
      <c r="BL143" s="126">
        <v>0</v>
      </c>
      <c r="BM143" s="126">
        <v>0</v>
      </c>
      <c r="BN143" s="126">
        <v>0</v>
      </c>
      <c r="BO143" s="126">
        <v>0</v>
      </c>
      <c r="BP143" s="126">
        <v>0</v>
      </c>
      <c r="BQ143" s="126">
        <v>0</v>
      </c>
      <c r="BR143" s="126">
        <v>0</v>
      </c>
      <c r="BS143" s="126">
        <v>0</v>
      </c>
      <c r="BT143" s="126">
        <v>0</v>
      </c>
      <c r="BU143" s="126">
        <v>0</v>
      </c>
      <c r="BV143" s="126">
        <v>0</v>
      </c>
      <c r="BW143" s="126">
        <f>E143-AN143</f>
        <v>0</v>
      </c>
      <c r="BX143" s="586">
        <v>0</v>
      </c>
      <c r="BY143" s="126">
        <f t="shared" ref="BY143:BY164" si="234">F143-AO143</f>
        <v>0</v>
      </c>
      <c r="BZ143" s="583"/>
      <c r="CA143" s="176"/>
      <c r="CB143" s="139"/>
    </row>
    <row r="144" spans="1:80" s="137" customFormat="1" ht="47.25">
      <c r="A144" s="99" t="s">
        <v>822</v>
      </c>
      <c r="B144" s="163" t="s">
        <v>898</v>
      </c>
      <c r="C144" s="107" t="s">
        <v>856</v>
      </c>
      <c r="D144" s="127">
        <f>D145</f>
        <v>0</v>
      </c>
      <c r="E144" s="127">
        <f t="shared" ref="E144:BP144" si="235">E145</f>
        <v>0</v>
      </c>
      <c r="F144" s="127">
        <f t="shared" si="235"/>
        <v>0.61899999999999999</v>
      </c>
      <c r="G144" s="127">
        <f t="shared" si="235"/>
        <v>0</v>
      </c>
      <c r="H144" s="127">
        <f t="shared" si="235"/>
        <v>0</v>
      </c>
      <c r="I144" s="127">
        <f t="shared" si="235"/>
        <v>0</v>
      </c>
      <c r="J144" s="127">
        <f t="shared" si="235"/>
        <v>0</v>
      </c>
      <c r="K144" s="127">
        <f t="shared" si="235"/>
        <v>35</v>
      </c>
      <c r="L144" s="127">
        <f t="shared" si="235"/>
        <v>0</v>
      </c>
      <c r="M144" s="127">
        <f t="shared" si="235"/>
        <v>0</v>
      </c>
      <c r="N144" s="127">
        <f t="shared" si="235"/>
        <v>0</v>
      </c>
      <c r="O144" s="127">
        <f t="shared" si="235"/>
        <v>0</v>
      </c>
      <c r="P144" s="127">
        <f t="shared" si="235"/>
        <v>0</v>
      </c>
      <c r="Q144" s="127">
        <f t="shared" si="235"/>
        <v>0</v>
      </c>
      <c r="R144" s="127">
        <f t="shared" si="235"/>
        <v>0</v>
      </c>
      <c r="S144" s="127">
        <f t="shared" si="235"/>
        <v>0</v>
      </c>
      <c r="T144" s="127">
        <f t="shared" si="235"/>
        <v>0</v>
      </c>
      <c r="U144" s="127">
        <f t="shared" si="235"/>
        <v>0</v>
      </c>
      <c r="V144" s="127">
        <f t="shared" si="235"/>
        <v>0</v>
      </c>
      <c r="W144" s="127">
        <f t="shared" si="235"/>
        <v>0</v>
      </c>
      <c r="X144" s="127">
        <f t="shared" si="235"/>
        <v>0</v>
      </c>
      <c r="Y144" s="127">
        <f t="shared" si="235"/>
        <v>0</v>
      </c>
      <c r="Z144" s="127">
        <f t="shared" si="235"/>
        <v>0</v>
      </c>
      <c r="AA144" s="127">
        <f t="shared" si="235"/>
        <v>0</v>
      </c>
      <c r="AB144" s="127">
        <f t="shared" si="235"/>
        <v>0</v>
      </c>
      <c r="AC144" s="127">
        <f t="shared" si="235"/>
        <v>0</v>
      </c>
      <c r="AD144" s="127">
        <f t="shared" si="235"/>
        <v>0</v>
      </c>
      <c r="AE144" s="127">
        <f t="shared" si="235"/>
        <v>0</v>
      </c>
      <c r="AF144" s="127">
        <f t="shared" si="235"/>
        <v>0</v>
      </c>
      <c r="AG144" s="127">
        <f t="shared" si="235"/>
        <v>0</v>
      </c>
      <c r="AH144" s="127">
        <f t="shared" si="235"/>
        <v>0.61899999999999999</v>
      </c>
      <c r="AI144" s="127">
        <f t="shared" si="235"/>
        <v>0</v>
      </c>
      <c r="AJ144" s="127">
        <f t="shared" si="235"/>
        <v>0</v>
      </c>
      <c r="AK144" s="127">
        <f t="shared" si="235"/>
        <v>0</v>
      </c>
      <c r="AL144" s="127">
        <f t="shared" si="235"/>
        <v>0</v>
      </c>
      <c r="AM144" s="127">
        <f t="shared" si="235"/>
        <v>35</v>
      </c>
      <c r="AN144" s="127">
        <f t="shared" si="235"/>
        <v>0</v>
      </c>
      <c r="AO144" s="127">
        <f t="shared" si="235"/>
        <v>0</v>
      </c>
      <c r="AP144" s="127">
        <f t="shared" si="235"/>
        <v>0</v>
      </c>
      <c r="AQ144" s="127">
        <f t="shared" si="235"/>
        <v>0</v>
      </c>
      <c r="AR144" s="127">
        <f t="shared" si="235"/>
        <v>0</v>
      </c>
      <c r="AS144" s="127">
        <f t="shared" si="235"/>
        <v>0</v>
      </c>
      <c r="AT144" s="127">
        <f t="shared" si="235"/>
        <v>0</v>
      </c>
      <c r="AU144" s="127">
        <f t="shared" si="235"/>
        <v>0</v>
      </c>
      <c r="AV144" s="127">
        <f t="shared" si="235"/>
        <v>0</v>
      </c>
      <c r="AW144" s="127">
        <f t="shared" si="235"/>
        <v>0</v>
      </c>
      <c r="AX144" s="127">
        <f t="shared" si="235"/>
        <v>0</v>
      </c>
      <c r="AY144" s="127">
        <f t="shared" si="235"/>
        <v>0</v>
      </c>
      <c r="AZ144" s="127">
        <f t="shared" si="235"/>
        <v>0</v>
      </c>
      <c r="BA144" s="127">
        <f t="shared" si="235"/>
        <v>0</v>
      </c>
      <c r="BB144" s="127">
        <f t="shared" si="235"/>
        <v>0</v>
      </c>
      <c r="BC144" s="127">
        <f t="shared" si="235"/>
        <v>0</v>
      </c>
      <c r="BD144" s="127">
        <f t="shared" si="235"/>
        <v>0</v>
      </c>
      <c r="BE144" s="127">
        <f t="shared" si="235"/>
        <v>0</v>
      </c>
      <c r="BF144" s="127">
        <f t="shared" si="235"/>
        <v>0</v>
      </c>
      <c r="BG144" s="127">
        <f t="shared" si="235"/>
        <v>0</v>
      </c>
      <c r="BH144" s="127">
        <f t="shared" si="235"/>
        <v>0</v>
      </c>
      <c r="BI144" s="127">
        <f t="shared" si="235"/>
        <v>0</v>
      </c>
      <c r="BJ144" s="127">
        <f t="shared" si="235"/>
        <v>0</v>
      </c>
      <c r="BK144" s="127">
        <f t="shared" si="235"/>
        <v>0</v>
      </c>
      <c r="BL144" s="127">
        <f t="shared" si="235"/>
        <v>0</v>
      </c>
      <c r="BM144" s="127">
        <f t="shared" si="235"/>
        <v>0</v>
      </c>
      <c r="BN144" s="127">
        <f t="shared" si="235"/>
        <v>0</v>
      </c>
      <c r="BO144" s="127">
        <f t="shared" si="235"/>
        <v>0</v>
      </c>
      <c r="BP144" s="127">
        <f t="shared" si="235"/>
        <v>0</v>
      </c>
      <c r="BQ144" s="127">
        <f t="shared" ref="BQ144:BZ144" si="236">BQ145</f>
        <v>0</v>
      </c>
      <c r="BR144" s="127">
        <f t="shared" si="236"/>
        <v>0</v>
      </c>
      <c r="BS144" s="127">
        <f t="shared" si="236"/>
        <v>0</v>
      </c>
      <c r="BT144" s="127">
        <f t="shared" si="236"/>
        <v>0</v>
      </c>
      <c r="BU144" s="127">
        <f t="shared" si="236"/>
        <v>0</v>
      </c>
      <c r="BV144" s="127">
        <f t="shared" si="236"/>
        <v>0</v>
      </c>
      <c r="BW144" s="127">
        <f t="shared" si="236"/>
        <v>0</v>
      </c>
      <c r="BX144" s="127">
        <f t="shared" si="236"/>
        <v>0</v>
      </c>
      <c r="BY144" s="127">
        <f t="shared" si="236"/>
        <v>0.61899999999999999</v>
      </c>
      <c r="BZ144" s="127">
        <f t="shared" si="236"/>
        <v>0</v>
      </c>
      <c r="CA144" s="312"/>
      <c r="CB144" s="139"/>
    </row>
    <row r="145" spans="1:80" s="137" customFormat="1" ht="47.25">
      <c r="A145" s="102" t="s">
        <v>436</v>
      </c>
      <c r="B145" s="163" t="s">
        <v>899</v>
      </c>
      <c r="C145" s="107" t="s">
        <v>856</v>
      </c>
      <c r="D145" s="127">
        <f t="shared" ref="D145:AI145" si="237">SUM(D146:D146)</f>
        <v>0</v>
      </c>
      <c r="E145" s="127">
        <f t="shared" si="237"/>
        <v>0</v>
      </c>
      <c r="F145" s="127">
        <f t="shared" si="237"/>
        <v>0.61899999999999999</v>
      </c>
      <c r="G145" s="127">
        <f t="shared" si="237"/>
        <v>0</v>
      </c>
      <c r="H145" s="127">
        <f t="shared" si="237"/>
        <v>0</v>
      </c>
      <c r="I145" s="127">
        <f t="shared" si="237"/>
        <v>0</v>
      </c>
      <c r="J145" s="127">
        <f t="shared" si="237"/>
        <v>0</v>
      </c>
      <c r="K145" s="127">
        <f t="shared" si="237"/>
        <v>35</v>
      </c>
      <c r="L145" s="127">
        <f t="shared" si="237"/>
        <v>0</v>
      </c>
      <c r="M145" s="127">
        <f t="shared" si="237"/>
        <v>0</v>
      </c>
      <c r="N145" s="127">
        <f t="shared" si="237"/>
        <v>0</v>
      </c>
      <c r="O145" s="127">
        <f t="shared" si="237"/>
        <v>0</v>
      </c>
      <c r="P145" s="127">
        <f t="shared" si="237"/>
        <v>0</v>
      </c>
      <c r="Q145" s="127">
        <f t="shared" si="237"/>
        <v>0</v>
      </c>
      <c r="R145" s="127">
        <f t="shared" si="237"/>
        <v>0</v>
      </c>
      <c r="S145" s="127">
        <f t="shared" si="237"/>
        <v>0</v>
      </c>
      <c r="T145" s="127">
        <f t="shared" si="237"/>
        <v>0</v>
      </c>
      <c r="U145" s="127">
        <f t="shared" si="237"/>
        <v>0</v>
      </c>
      <c r="V145" s="127">
        <f t="shared" si="237"/>
        <v>0</v>
      </c>
      <c r="W145" s="127">
        <f t="shared" si="237"/>
        <v>0</v>
      </c>
      <c r="X145" s="127">
        <f t="shared" si="237"/>
        <v>0</v>
      </c>
      <c r="Y145" s="127">
        <f t="shared" si="237"/>
        <v>0</v>
      </c>
      <c r="Z145" s="127">
        <f t="shared" si="237"/>
        <v>0</v>
      </c>
      <c r="AA145" s="127">
        <f t="shared" si="237"/>
        <v>0</v>
      </c>
      <c r="AB145" s="127">
        <f t="shared" si="237"/>
        <v>0</v>
      </c>
      <c r="AC145" s="127">
        <f t="shared" si="237"/>
        <v>0</v>
      </c>
      <c r="AD145" s="127">
        <f t="shared" si="237"/>
        <v>0</v>
      </c>
      <c r="AE145" s="127">
        <f t="shared" si="237"/>
        <v>0</v>
      </c>
      <c r="AF145" s="127">
        <f t="shared" si="237"/>
        <v>0</v>
      </c>
      <c r="AG145" s="127">
        <f t="shared" si="237"/>
        <v>0</v>
      </c>
      <c r="AH145" s="127">
        <f t="shared" si="237"/>
        <v>0.61899999999999999</v>
      </c>
      <c r="AI145" s="127">
        <f t="shared" si="237"/>
        <v>0</v>
      </c>
      <c r="AJ145" s="127">
        <f t="shared" ref="AJ145:BO145" si="238">SUM(AJ146:AJ146)</f>
        <v>0</v>
      </c>
      <c r="AK145" s="127">
        <f t="shared" si="238"/>
        <v>0</v>
      </c>
      <c r="AL145" s="127">
        <f t="shared" si="238"/>
        <v>0</v>
      </c>
      <c r="AM145" s="127">
        <f t="shared" si="238"/>
        <v>35</v>
      </c>
      <c r="AN145" s="127">
        <f t="shared" si="238"/>
        <v>0</v>
      </c>
      <c r="AO145" s="127">
        <f t="shared" si="238"/>
        <v>0</v>
      </c>
      <c r="AP145" s="127">
        <f t="shared" si="238"/>
        <v>0</v>
      </c>
      <c r="AQ145" s="127">
        <f t="shared" si="238"/>
        <v>0</v>
      </c>
      <c r="AR145" s="127">
        <f t="shared" si="238"/>
        <v>0</v>
      </c>
      <c r="AS145" s="127">
        <f t="shared" si="238"/>
        <v>0</v>
      </c>
      <c r="AT145" s="127">
        <f t="shared" si="238"/>
        <v>0</v>
      </c>
      <c r="AU145" s="127">
        <f t="shared" si="238"/>
        <v>0</v>
      </c>
      <c r="AV145" s="127">
        <f t="shared" si="238"/>
        <v>0</v>
      </c>
      <c r="AW145" s="127">
        <f t="shared" si="238"/>
        <v>0</v>
      </c>
      <c r="AX145" s="127">
        <f t="shared" si="238"/>
        <v>0</v>
      </c>
      <c r="AY145" s="127">
        <f t="shared" si="238"/>
        <v>0</v>
      </c>
      <c r="AZ145" s="127">
        <f t="shared" si="238"/>
        <v>0</v>
      </c>
      <c r="BA145" s="127">
        <f t="shared" si="238"/>
        <v>0</v>
      </c>
      <c r="BB145" s="127">
        <f t="shared" si="238"/>
        <v>0</v>
      </c>
      <c r="BC145" s="127">
        <f t="shared" si="238"/>
        <v>0</v>
      </c>
      <c r="BD145" s="127">
        <f t="shared" si="238"/>
        <v>0</v>
      </c>
      <c r="BE145" s="127">
        <f t="shared" si="238"/>
        <v>0</v>
      </c>
      <c r="BF145" s="127">
        <f t="shared" si="238"/>
        <v>0</v>
      </c>
      <c r="BG145" s="127">
        <f t="shared" si="238"/>
        <v>0</v>
      </c>
      <c r="BH145" s="127">
        <f t="shared" si="238"/>
        <v>0</v>
      </c>
      <c r="BI145" s="127">
        <f t="shared" si="238"/>
        <v>0</v>
      </c>
      <c r="BJ145" s="127">
        <f t="shared" si="238"/>
        <v>0</v>
      </c>
      <c r="BK145" s="127">
        <f t="shared" si="238"/>
        <v>0</v>
      </c>
      <c r="BL145" s="127">
        <f t="shared" si="238"/>
        <v>0</v>
      </c>
      <c r="BM145" s="127">
        <f t="shared" si="238"/>
        <v>0</v>
      </c>
      <c r="BN145" s="127">
        <f t="shared" si="238"/>
        <v>0</v>
      </c>
      <c r="BO145" s="127">
        <f t="shared" si="238"/>
        <v>0</v>
      </c>
      <c r="BP145" s="127">
        <f t="shared" ref="BP145:BZ145" si="239">SUM(BP146:BP146)</f>
        <v>0</v>
      </c>
      <c r="BQ145" s="127">
        <f t="shared" si="239"/>
        <v>0</v>
      </c>
      <c r="BR145" s="127">
        <f t="shared" si="239"/>
        <v>0</v>
      </c>
      <c r="BS145" s="127">
        <f t="shared" si="239"/>
        <v>0</v>
      </c>
      <c r="BT145" s="127">
        <f t="shared" si="239"/>
        <v>0</v>
      </c>
      <c r="BU145" s="127">
        <f t="shared" si="239"/>
        <v>0</v>
      </c>
      <c r="BV145" s="127">
        <f t="shared" si="239"/>
        <v>0</v>
      </c>
      <c r="BW145" s="127">
        <f t="shared" si="239"/>
        <v>0</v>
      </c>
      <c r="BX145" s="127">
        <f t="shared" si="239"/>
        <v>0</v>
      </c>
      <c r="BY145" s="127">
        <f t="shared" si="239"/>
        <v>0.61899999999999999</v>
      </c>
      <c r="BZ145" s="127">
        <f t="shared" si="239"/>
        <v>0</v>
      </c>
      <c r="CA145" s="312"/>
      <c r="CB145" s="139"/>
    </row>
    <row r="146" spans="1:80" s="137" customFormat="1" ht="45" customHeight="1">
      <c r="A146" s="541" t="str">
        <f>'10'!A127</f>
        <v>1.2.3.1.1</v>
      </c>
      <c r="B146" s="542" t="str">
        <f>'10'!B127</f>
        <v xml:space="preserve">Установка однофазных электросчетчиков типа МИРТЕК-12-РУ-W3-A1R1-230-5-60A-S-RS485-G/1-КLMOQ2V3 </v>
      </c>
      <c r="C146" s="549" t="str">
        <f>'10'!C127</f>
        <v>J_ets_032</v>
      </c>
      <c r="D146" s="345">
        <f>'12'!D144</f>
        <v>0</v>
      </c>
      <c r="E146" s="345">
        <f>L146+S146+Z146+AG146</f>
        <v>0</v>
      </c>
      <c r="F146" s="345">
        <f>M146+T146+AA146+AH146</f>
        <v>0.61899999999999999</v>
      </c>
      <c r="G146" s="345">
        <f t="shared" ref="G146" si="240">N146+U146+AB146+AI146</f>
        <v>0</v>
      </c>
      <c r="H146" s="345">
        <f t="shared" ref="H146" si="241">O146+V146+AC146+AJ146</f>
        <v>0</v>
      </c>
      <c r="I146" s="345">
        <f t="shared" ref="I146" si="242">P146+W146+AD146+AK146</f>
        <v>0</v>
      </c>
      <c r="J146" s="345">
        <f t="shared" ref="J146" si="243">Q146+X146+AE146+AL146</f>
        <v>0</v>
      </c>
      <c r="K146" s="345">
        <f t="shared" ref="K146" si="244">R146+Y146+AF146+AM146</f>
        <v>35</v>
      </c>
      <c r="L146" s="332">
        <v>0</v>
      </c>
      <c r="M146" s="332">
        <v>0</v>
      </c>
      <c r="N146" s="332">
        <v>0</v>
      </c>
      <c r="O146" s="332">
        <v>0</v>
      </c>
      <c r="P146" s="332">
        <v>0</v>
      </c>
      <c r="Q146" s="332">
        <v>0</v>
      </c>
      <c r="R146" s="332">
        <v>0</v>
      </c>
      <c r="S146" s="332">
        <v>0</v>
      </c>
      <c r="T146" s="332">
        <v>0</v>
      </c>
      <c r="U146" s="332">
        <v>0</v>
      </c>
      <c r="V146" s="332">
        <v>0</v>
      </c>
      <c r="W146" s="332">
        <v>0</v>
      </c>
      <c r="X146" s="332">
        <v>0</v>
      </c>
      <c r="Y146" s="332">
        <v>0</v>
      </c>
      <c r="Z146" s="332">
        <v>0</v>
      </c>
      <c r="AA146" s="332">
        <v>0</v>
      </c>
      <c r="AB146" s="332">
        <v>0</v>
      </c>
      <c r="AC146" s="332">
        <v>0</v>
      </c>
      <c r="AD146" s="332">
        <v>0</v>
      </c>
      <c r="AE146" s="332">
        <v>0</v>
      </c>
      <c r="AF146" s="332">
        <v>0</v>
      </c>
      <c r="AG146" s="332">
        <v>0</v>
      </c>
      <c r="AH146" s="345">
        <f>'12'!P144</f>
        <v>0.61899999999999999</v>
      </c>
      <c r="AI146" s="332">
        <v>0</v>
      </c>
      <c r="AJ146" s="332">
        <v>0</v>
      </c>
      <c r="AK146" s="332">
        <v>0</v>
      </c>
      <c r="AL146" s="332">
        <v>0</v>
      </c>
      <c r="AM146" s="332">
        <v>35</v>
      </c>
      <c r="AN146" s="158">
        <f t="shared" ref="AN146" si="245">AU146+BB146+BI146+BP146</f>
        <v>0</v>
      </c>
      <c r="AO146" s="158">
        <f t="shared" ref="AO146" si="246">AV146+BC146+BJ146+BQ146</f>
        <v>0</v>
      </c>
      <c r="AP146" s="158">
        <f t="shared" ref="AP146" si="247">AW146+BD146+BK146+BR146</f>
        <v>0</v>
      </c>
      <c r="AQ146" s="158">
        <f t="shared" ref="AQ146" si="248">AX146+BE146+BL146+BS146</f>
        <v>0</v>
      </c>
      <c r="AR146" s="158">
        <f t="shared" ref="AR146" si="249">AY146+BF146+BM146+BT146</f>
        <v>0</v>
      </c>
      <c r="AS146" s="158">
        <f t="shared" ref="AS146" si="250">AZ146+BG146+BN146+BU146</f>
        <v>0</v>
      </c>
      <c r="AT146" s="158">
        <f t="shared" ref="AT146" si="251">BA146+BH146+BO146+BV146</f>
        <v>0</v>
      </c>
      <c r="AU146" s="158">
        <v>0</v>
      </c>
      <c r="AV146" s="158">
        <f>'12'!K143</f>
        <v>0</v>
      </c>
      <c r="AW146" s="158">
        <v>0</v>
      </c>
      <c r="AX146" s="158">
        <v>0</v>
      </c>
      <c r="AY146" s="158">
        <v>0</v>
      </c>
      <c r="AZ146" s="158">
        <v>0</v>
      </c>
      <c r="BA146" s="158">
        <v>0</v>
      </c>
      <c r="BB146" s="158">
        <v>0</v>
      </c>
      <c r="BC146" s="158">
        <f>'12'!M143</f>
        <v>0</v>
      </c>
      <c r="BD146" s="158">
        <v>0</v>
      </c>
      <c r="BE146" s="158">
        <v>0</v>
      </c>
      <c r="BF146" s="158">
        <v>0</v>
      </c>
      <c r="BG146" s="158">
        <v>0</v>
      </c>
      <c r="BH146" s="158">
        <v>0</v>
      </c>
      <c r="BI146" s="158">
        <v>0</v>
      </c>
      <c r="BJ146" s="158">
        <f>'12'!O144</f>
        <v>0</v>
      </c>
      <c r="BK146" s="158">
        <v>0</v>
      </c>
      <c r="BL146" s="158">
        <v>0</v>
      </c>
      <c r="BM146" s="158">
        <v>0</v>
      </c>
      <c r="BN146" s="158">
        <v>0</v>
      </c>
      <c r="BO146" s="158">
        <v>0</v>
      </c>
      <c r="BP146" s="158">
        <v>0</v>
      </c>
      <c r="BQ146" s="158">
        <f>'12'!Q144</f>
        <v>0</v>
      </c>
      <c r="BR146" s="158">
        <v>0</v>
      </c>
      <c r="BS146" s="158">
        <v>0</v>
      </c>
      <c r="BT146" s="158">
        <v>0</v>
      </c>
      <c r="BU146" s="158">
        <v>0</v>
      </c>
      <c r="BV146" s="158">
        <v>0</v>
      </c>
      <c r="BW146" s="158">
        <f t="shared" ref="BW146" si="252">E146-AN146</f>
        <v>0</v>
      </c>
      <c r="BX146" s="333">
        <v>0</v>
      </c>
      <c r="BY146" s="158">
        <f t="shared" ref="BY146" si="253">F146-AO146</f>
        <v>0.61899999999999999</v>
      </c>
      <c r="BZ146" s="131"/>
      <c r="CA146" s="104"/>
      <c r="CB146" s="139"/>
    </row>
    <row r="147" spans="1:80" s="137" customFormat="1" ht="31.5">
      <c r="A147" s="102" t="s">
        <v>440</v>
      </c>
      <c r="B147" s="163" t="s">
        <v>900</v>
      </c>
      <c r="C147" s="107" t="s">
        <v>856</v>
      </c>
      <c r="D147" s="127">
        <f t="shared" ref="D147:D161" si="254">F147</f>
        <v>0</v>
      </c>
      <c r="E147" s="127">
        <f t="shared" si="226"/>
        <v>0</v>
      </c>
      <c r="F147" s="127">
        <f t="shared" si="227"/>
        <v>0</v>
      </c>
      <c r="G147" s="127">
        <f t="shared" si="228"/>
        <v>0</v>
      </c>
      <c r="H147" s="127">
        <f t="shared" si="229"/>
        <v>0</v>
      </c>
      <c r="I147" s="127">
        <f t="shared" si="230"/>
        <v>0</v>
      </c>
      <c r="J147" s="127">
        <f t="shared" si="231"/>
        <v>0</v>
      </c>
      <c r="K147" s="127">
        <f t="shared" si="232"/>
        <v>0</v>
      </c>
      <c r="L147" s="143">
        <v>0</v>
      </c>
      <c r="M147" s="127">
        <v>0</v>
      </c>
      <c r="N147" s="143">
        <v>0</v>
      </c>
      <c r="O147" s="127">
        <v>0</v>
      </c>
      <c r="P147" s="143">
        <v>0</v>
      </c>
      <c r="Q147" s="127">
        <v>0</v>
      </c>
      <c r="R147" s="143">
        <v>0</v>
      </c>
      <c r="S147" s="127">
        <v>0</v>
      </c>
      <c r="T147" s="143">
        <v>0</v>
      </c>
      <c r="U147" s="127">
        <v>0</v>
      </c>
      <c r="V147" s="143">
        <v>0</v>
      </c>
      <c r="W147" s="127">
        <v>0</v>
      </c>
      <c r="X147" s="143">
        <v>0</v>
      </c>
      <c r="Y147" s="127">
        <v>0</v>
      </c>
      <c r="Z147" s="127">
        <v>0</v>
      </c>
      <c r="AA147" s="143">
        <v>0</v>
      </c>
      <c r="AB147" s="127">
        <v>0</v>
      </c>
      <c r="AC147" s="143">
        <v>0</v>
      </c>
      <c r="AD147" s="127">
        <v>0</v>
      </c>
      <c r="AE147" s="143">
        <v>0</v>
      </c>
      <c r="AF147" s="127">
        <v>0</v>
      </c>
      <c r="AG147" s="127">
        <v>0</v>
      </c>
      <c r="AH147" s="143">
        <v>0</v>
      </c>
      <c r="AI147" s="127">
        <v>0</v>
      </c>
      <c r="AJ147" s="143">
        <v>0</v>
      </c>
      <c r="AK147" s="127">
        <v>0</v>
      </c>
      <c r="AL147" s="143">
        <v>0</v>
      </c>
      <c r="AM147" s="127">
        <v>0</v>
      </c>
      <c r="AN147" s="126">
        <f t="shared" ref="AN147:AT154" si="255">AU147+BB147+BI147+BP147</f>
        <v>0</v>
      </c>
      <c r="AO147" s="126">
        <f t="shared" si="255"/>
        <v>0</v>
      </c>
      <c r="AP147" s="126">
        <f t="shared" si="255"/>
        <v>0</v>
      </c>
      <c r="AQ147" s="126">
        <f t="shared" si="255"/>
        <v>0</v>
      </c>
      <c r="AR147" s="126">
        <f t="shared" si="255"/>
        <v>0</v>
      </c>
      <c r="AS147" s="126">
        <f t="shared" si="255"/>
        <v>0</v>
      </c>
      <c r="AT147" s="126">
        <f t="shared" si="255"/>
        <v>0</v>
      </c>
      <c r="AU147" s="126">
        <v>0</v>
      </c>
      <c r="AV147" s="126">
        <v>0</v>
      </c>
      <c r="AW147" s="126">
        <v>0</v>
      </c>
      <c r="AX147" s="126">
        <v>0</v>
      </c>
      <c r="AY147" s="126">
        <v>0</v>
      </c>
      <c r="AZ147" s="126">
        <v>0</v>
      </c>
      <c r="BA147" s="126">
        <v>0</v>
      </c>
      <c r="BB147" s="126">
        <v>0</v>
      </c>
      <c r="BC147" s="126">
        <v>0</v>
      </c>
      <c r="BD147" s="126">
        <v>0</v>
      </c>
      <c r="BE147" s="126">
        <v>0</v>
      </c>
      <c r="BF147" s="126">
        <v>0</v>
      </c>
      <c r="BG147" s="126">
        <v>0</v>
      </c>
      <c r="BH147" s="126">
        <v>0</v>
      </c>
      <c r="BI147" s="126">
        <v>0</v>
      </c>
      <c r="BJ147" s="126">
        <v>0</v>
      </c>
      <c r="BK147" s="126">
        <v>0</v>
      </c>
      <c r="BL147" s="126">
        <v>0</v>
      </c>
      <c r="BM147" s="126">
        <v>0</v>
      </c>
      <c r="BN147" s="126">
        <v>0</v>
      </c>
      <c r="BO147" s="126">
        <v>0</v>
      </c>
      <c r="BP147" s="126">
        <v>0</v>
      </c>
      <c r="BQ147" s="126">
        <v>0</v>
      </c>
      <c r="BR147" s="126">
        <v>0</v>
      </c>
      <c r="BS147" s="126">
        <v>0</v>
      </c>
      <c r="BT147" s="126">
        <v>0</v>
      </c>
      <c r="BU147" s="126">
        <v>0</v>
      </c>
      <c r="BV147" s="126">
        <v>0</v>
      </c>
      <c r="BW147" s="126">
        <f t="shared" ref="BW147:BW154" si="256">E147-AN147</f>
        <v>0</v>
      </c>
      <c r="BX147" s="586">
        <v>0</v>
      </c>
      <c r="BY147" s="126">
        <f t="shared" si="234"/>
        <v>0</v>
      </c>
      <c r="BZ147" s="583"/>
      <c r="CA147" s="176">
        <f>'10'!T128</f>
        <v>0</v>
      </c>
      <c r="CB147" s="139"/>
    </row>
    <row r="148" spans="1:80" s="137" customFormat="1" ht="31.5">
      <c r="A148" s="102" t="s">
        <v>441</v>
      </c>
      <c r="B148" s="163" t="s">
        <v>901</v>
      </c>
      <c r="C148" s="107" t="s">
        <v>856</v>
      </c>
      <c r="D148" s="127">
        <f t="shared" si="254"/>
        <v>0</v>
      </c>
      <c r="E148" s="127">
        <f t="shared" si="226"/>
        <v>0</v>
      </c>
      <c r="F148" s="127">
        <f t="shared" si="227"/>
        <v>0</v>
      </c>
      <c r="G148" s="127">
        <f t="shared" si="228"/>
        <v>0</v>
      </c>
      <c r="H148" s="127">
        <f t="shared" si="229"/>
        <v>0</v>
      </c>
      <c r="I148" s="127">
        <f t="shared" si="230"/>
        <v>0</v>
      </c>
      <c r="J148" s="127">
        <f t="shared" si="231"/>
        <v>0</v>
      </c>
      <c r="K148" s="127">
        <f t="shared" si="232"/>
        <v>0</v>
      </c>
      <c r="L148" s="143">
        <v>0</v>
      </c>
      <c r="M148" s="127">
        <v>0</v>
      </c>
      <c r="N148" s="143">
        <v>0</v>
      </c>
      <c r="O148" s="127">
        <v>0</v>
      </c>
      <c r="P148" s="143">
        <v>0</v>
      </c>
      <c r="Q148" s="127">
        <v>0</v>
      </c>
      <c r="R148" s="143">
        <v>0</v>
      </c>
      <c r="S148" s="127">
        <v>0</v>
      </c>
      <c r="T148" s="143">
        <v>0</v>
      </c>
      <c r="U148" s="127">
        <v>0</v>
      </c>
      <c r="V148" s="143">
        <v>0</v>
      </c>
      <c r="W148" s="127">
        <v>0</v>
      </c>
      <c r="X148" s="143">
        <v>0</v>
      </c>
      <c r="Y148" s="127">
        <v>0</v>
      </c>
      <c r="Z148" s="127">
        <v>0</v>
      </c>
      <c r="AA148" s="143">
        <v>0</v>
      </c>
      <c r="AB148" s="127">
        <v>0</v>
      </c>
      <c r="AC148" s="143">
        <v>0</v>
      </c>
      <c r="AD148" s="127">
        <v>0</v>
      </c>
      <c r="AE148" s="143">
        <v>0</v>
      </c>
      <c r="AF148" s="127">
        <v>0</v>
      </c>
      <c r="AG148" s="127">
        <v>0</v>
      </c>
      <c r="AH148" s="143">
        <v>0</v>
      </c>
      <c r="AI148" s="127">
        <v>0</v>
      </c>
      <c r="AJ148" s="143">
        <v>0</v>
      </c>
      <c r="AK148" s="127">
        <v>0</v>
      </c>
      <c r="AL148" s="143">
        <v>0</v>
      </c>
      <c r="AM148" s="127">
        <v>0</v>
      </c>
      <c r="AN148" s="126">
        <f t="shared" si="255"/>
        <v>0</v>
      </c>
      <c r="AO148" s="126">
        <f t="shared" si="255"/>
        <v>0</v>
      </c>
      <c r="AP148" s="126">
        <f t="shared" si="255"/>
        <v>0</v>
      </c>
      <c r="AQ148" s="126">
        <f t="shared" si="255"/>
        <v>0</v>
      </c>
      <c r="AR148" s="126">
        <f t="shared" si="255"/>
        <v>0</v>
      </c>
      <c r="AS148" s="126">
        <f t="shared" si="255"/>
        <v>0</v>
      </c>
      <c r="AT148" s="126">
        <f t="shared" si="255"/>
        <v>0</v>
      </c>
      <c r="AU148" s="126">
        <v>0</v>
      </c>
      <c r="AV148" s="126">
        <v>0</v>
      </c>
      <c r="AW148" s="126">
        <v>0</v>
      </c>
      <c r="AX148" s="126">
        <v>0</v>
      </c>
      <c r="AY148" s="126">
        <v>0</v>
      </c>
      <c r="AZ148" s="126">
        <v>0</v>
      </c>
      <c r="BA148" s="126">
        <v>0</v>
      </c>
      <c r="BB148" s="126">
        <v>0</v>
      </c>
      <c r="BC148" s="126">
        <v>0</v>
      </c>
      <c r="BD148" s="126">
        <v>0</v>
      </c>
      <c r="BE148" s="126">
        <v>0</v>
      </c>
      <c r="BF148" s="126">
        <v>0</v>
      </c>
      <c r="BG148" s="126">
        <v>0</v>
      </c>
      <c r="BH148" s="126">
        <v>0</v>
      </c>
      <c r="BI148" s="126">
        <v>0</v>
      </c>
      <c r="BJ148" s="126">
        <v>0</v>
      </c>
      <c r="BK148" s="126">
        <v>0</v>
      </c>
      <c r="BL148" s="126">
        <v>0</v>
      </c>
      <c r="BM148" s="126">
        <v>0</v>
      </c>
      <c r="BN148" s="126">
        <v>0</v>
      </c>
      <c r="BO148" s="126">
        <v>0</v>
      </c>
      <c r="BP148" s="126">
        <v>0</v>
      </c>
      <c r="BQ148" s="126">
        <v>0</v>
      </c>
      <c r="BR148" s="126">
        <v>0</v>
      </c>
      <c r="BS148" s="126">
        <v>0</v>
      </c>
      <c r="BT148" s="126">
        <v>0</v>
      </c>
      <c r="BU148" s="126">
        <v>0</v>
      </c>
      <c r="BV148" s="126">
        <v>0</v>
      </c>
      <c r="BW148" s="126">
        <f t="shared" si="256"/>
        <v>0</v>
      </c>
      <c r="BX148" s="586">
        <v>0</v>
      </c>
      <c r="BY148" s="126">
        <f t="shared" si="234"/>
        <v>0</v>
      </c>
      <c r="BZ148" s="583"/>
      <c r="CA148" s="176">
        <f>'10'!T129</f>
        <v>0</v>
      </c>
      <c r="CB148" s="139"/>
    </row>
    <row r="149" spans="1:80" s="137" customFormat="1" ht="47.25">
      <c r="A149" s="102" t="s">
        <v>442</v>
      </c>
      <c r="B149" s="163" t="s">
        <v>902</v>
      </c>
      <c r="C149" s="107" t="s">
        <v>856</v>
      </c>
      <c r="D149" s="127">
        <f t="shared" si="254"/>
        <v>0</v>
      </c>
      <c r="E149" s="127">
        <f t="shared" si="226"/>
        <v>0</v>
      </c>
      <c r="F149" s="127">
        <f t="shared" si="227"/>
        <v>0</v>
      </c>
      <c r="G149" s="127">
        <f t="shared" si="228"/>
        <v>0</v>
      </c>
      <c r="H149" s="127">
        <f t="shared" si="229"/>
        <v>0</v>
      </c>
      <c r="I149" s="127">
        <f t="shared" si="230"/>
        <v>0</v>
      </c>
      <c r="J149" s="127">
        <f t="shared" si="231"/>
        <v>0</v>
      </c>
      <c r="K149" s="127">
        <f t="shared" si="232"/>
        <v>0</v>
      </c>
      <c r="L149" s="143">
        <v>0</v>
      </c>
      <c r="M149" s="127">
        <v>0</v>
      </c>
      <c r="N149" s="143">
        <v>0</v>
      </c>
      <c r="O149" s="127">
        <v>0</v>
      </c>
      <c r="P149" s="143">
        <v>0</v>
      </c>
      <c r="Q149" s="127">
        <v>0</v>
      </c>
      <c r="R149" s="143">
        <v>0</v>
      </c>
      <c r="S149" s="127">
        <v>0</v>
      </c>
      <c r="T149" s="143">
        <v>0</v>
      </c>
      <c r="U149" s="127">
        <v>0</v>
      </c>
      <c r="V149" s="143">
        <v>0</v>
      </c>
      <c r="W149" s="127">
        <v>0</v>
      </c>
      <c r="X149" s="143">
        <v>0</v>
      </c>
      <c r="Y149" s="127">
        <v>0</v>
      </c>
      <c r="Z149" s="127">
        <v>0</v>
      </c>
      <c r="AA149" s="143">
        <v>0</v>
      </c>
      <c r="AB149" s="127">
        <v>0</v>
      </c>
      <c r="AC149" s="143">
        <v>0</v>
      </c>
      <c r="AD149" s="127">
        <v>0</v>
      </c>
      <c r="AE149" s="143">
        <v>0</v>
      </c>
      <c r="AF149" s="127">
        <v>0</v>
      </c>
      <c r="AG149" s="127">
        <v>0</v>
      </c>
      <c r="AH149" s="143">
        <v>0</v>
      </c>
      <c r="AI149" s="127">
        <v>0</v>
      </c>
      <c r="AJ149" s="143">
        <v>0</v>
      </c>
      <c r="AK149" s="127">
        <v>0</v>
      </c>
      <c r="AL149" s="143">
        <v>0</v>
      </c>
      <c r="AM149" s="127">
        <v>0</v>
      </c>
      <c r="AN149" s="126">
        <f t="shared" si="255"/>
        <v>0</v>
      </c>
      <c r="AO149" s="126">
        <f t="shared" si="255"/>
        <v>0</v>
      </c>
      <c r="AP149" s="126">
        <f t="shared" si="255"/>
        <v>0</v>
      </c>
      <c r="AQ149" s="126">
        <f t="shared" si="255"/>
        <v>0</v>
      </c>
      <c r="AR149" s="126">
        <f t="shared" si="255"/>
        <v>0</v>
      </c>
      <c r="AS149" s="126">
        <f t="shared" si="255"/>
        <v>0</v>
      </c>
      <c r="AT149" s="126">
        <f t="shared" si="255"/>
        <v>0</v>
      </c>
      <c r="AU149" s="126">
        <v>0</v>
      </c>
      <c r="AV149" s="126">
        <v>0</v>
      </c>
      <c r="AW149" s="126">
        <v>0</v>
      </c>
      <c r="AX149" s="126">
        <v>0</v>
      </c>
      <c r="AY149" s="126">
        <v>0</v>
      </c>
      <c r="AZ149" s="126">
        <v>0</v>
      </c>
      <c r="BA149" s="126">
        <v>0</v>
      </c>
      <c r="BB149" s="126">
        <v>0</v>
      </c>
      <c r="BC149" s="126">
        <v>0</v>
      </c>
      <c r="BD149" s="126">
        <v>0</v>
      </c>
      <c r="BE149" s="126">
        <v>0</v>
      </c>
      <c r="BF149" s="126">
        <v>0</v>
      </c>
      <c r="BG149" s="126">
        <v>0</v>
      </c>
      <c r="BH149" s="126">
        <v>0</v>
      </c>
      <c r="BI149" s="126">
        <v>0</v>
      </c>
      <c r="BJ149" s="126">
        <v>0</v>
      </c>
      <c r="BK149" s="126">
        <v>0</v>
      </c>
      <c r="BL149" s="126">
        <v>0</v>
      </c>
      <c r="BM149" s="126">
        <v>0</v>
      </c>
      <c r="BN149" s="126">
        <v>0</v>
      </c>
      <c r="BO149" s="126">
        <v>0</v>
      </c>
      <c r="BP149" s="126">
        <v>0</v>
      </c>
      <c r="BQ149" s="126">
        <v>0</v>
      </c>
      <c r="BR149" s="126">
        <v>0</v>
      </c>
      <c r="BS149" s="126">
        <v>0</v>
      </c>
      <c r="BT149" s="126">
        <v>0</v>
      </c>
      <c r="BU149" s="126">
        <v>0</v>
      </c>
      <c r="BV149" s="126">
        <v>0</v>
      </c>
      <c r="BW149" s="126">
        <f t="shared" si="256"/>
        <v>0</v>
      </c>
      <c r="BX149" s="586">
        <v>0</v>
      </c>
      <c r="BY149" s="126">
        <f t="shared" si="234"/>
        <v>0</v>
      </c>
      <c r="BZ149" s="583"/>
      <c r="CA149" s="176">
        <f>'10'!T130</f>
        <v>0</v>
      </c>
      <c r="CB149" s="139"/>
    </row>
    <row r="150" spans="1:80" s="137" customFormat="1" ht="63">
      <c r="A150" s="102" t="s">
        <v>443</v>
      </c>
      <c r="B150" s="163" t="s">
        <v>903</v>
      </c>
      <c r="C150" s="107" t="s">
        <v>856</v>
      </c>
      <c r="D150" s="127">
        <f t="shared" si="254"/>
        <v>0</v>
      </c>
      <c r="E150" s="127">
        <f t="shared" si="226"/>
        <v>0</v>
      </c>
      <c r="F150" s="127">
        <f t="shared" si="227"/>
        <v>0</v>
      </c>
      <c r="G150" s="127">
        <f t="shared" si="228"/>
        <v>0</v>
      </c>
      <c r="H150" s="127">
        <f t="shared" si="229"/>
        <v>0</v>
      </c>
      <c r="I150" s="127">
        <f t="shared" si="230"/>
        <v>0</v>
      </c>
      <c r="J150" s="127">
        <f t="shared" si="231"/>
        <v>0</v>
      </c>
      <c r="K150" s="127">
        <f t="shared" si="232"/>
        <v>0</v>
      </c>
      <c r="L150" s="143">
        <v>0</v>
      </c>
      <c r="M150" s="127">
        <v>0</v>
      </c>
      <c r="N150" s="143">
        <v>0</v>
      </c>
      <c r="O150" s="127">
        <v>0</v>
      </c>
      <c r="P150" s="143">
        <v>0</v>
      </c>
      <c r="Q150" s="127">
        <v>0</v>
      </c>
      <c r="R150" s="143">
        <v>0</v>
      </c>
      <c r="S150" s="127">
        <v>0</v>
      </c>
      <c r="T150" s="143">
        <v>0</v>
      </c>
      <c r="U150" s="127">
        <v>0</v>
      </c>
      <c r="V150" s="143">
        <v>0</v>
      </c>
      <c r="W150" s="127">
        <v>0</v>
      </c>
      <c r="X150" s="143">
        <v>0</v>
      </c>
      <c r="Y150" s="127">
        <v>0</v>
      </c>
      <c r="Z150" s="127">
        <v>0</v>
      </c>
      <c r="AA150" s="143">
        <v>0</v>
      </c>
      <c r="AB150" s="127">
        <v>0</v>
      </c>
      <c r="AC150" s="143">
        <v>0</v>
      </c>
      <c r="AD150" s="127">
        <v>0</v>
      </c>
      <c r="AE150" s="143">
        <v>0</v>
      </c>
      <c r="AF150" s="127">
        <v>0</v>
      </c>
      <c r="AG150" s="127">
        <v>0</v>
      </c>
      <c r="AH150" s="143">
        <v>0</v>
      </c>
      <c r="AI150" s="127">
        <v>0</v>
      </c>
      <c r="AJ150" s="143">
        <v>0</v>
      </c>
      <c r="AK150" s="127">
        <v>0</v>
      </c>
      <c r="AL150" s="143">
        <v>0</v>
      </c>
      <c r="AM150" s="127">
        <v>0</v>
      </c>
      <c r="AN150" s="126">
        <f t="shared" si="255"/>
        <v>0</v>
      </c>
      <c r="AO150" s="126">
        <f t="shared" si="255"/>
        <v>0</v>
      </c>
      <c r="AP150" s="126">
        <f t="shared" si="255"/>
        <v>0</v>
      </c>
      <c r="AQ150" s="126">
        <f t="shared" si="255"/>
        <v>0</v>
      </c>
      <c r="AR150" s="126">
        <f t="shared" si="255"/>
        <v>0</v>
      </c>
      <c r="AS150" s="126">
        <f t="shared" si="255"/>
        <v>0</v>
      </c>
      <c r="AT150" s="126">
        <f t="shared" si="255"/>
        <v>0</v>
      </c>
      <c r="AU150" s="126">
        <v>0</v>
      </c>
      <c r="AV150" s="126">
        <v>0</v>
      </c>
      <c r="AW150" s="126">
        <v>0</v>
      </c>
      <c r="AX150" s="126">
        <v>0</v>
      </c>
      <c r="AY150" s="126">
        <v>0</v>
      </c>
      <c r="AZ150" s="126">
        <v>0</v>
      </c>
      <c r="BA150" s="126">
        <v>0</v>
      </c>
      <c r="BB150" s="126">
        <v>0</v>
      </c>
      <c r="BC150" s="126">
        <v>0</v>
      </c>
      <c r="BD150" s="126">
        <v>0</v>
      </c>
      <c r="BE150" s="126">
        <v>0</v>
      </c>
      <c r="BF150" s="126">
        <v>0</v>
      </c>
      <c r="BG150" s="126">
        <v>0</v>
      </c>
      <c r="BH150" s="126">
        <v>0</v>
      </c>
      <c r="BI150" s="126">
        <v>0</v>
      </c>
      <c r="BJ150" s="126">
        <v>0</v>
      </c>
      <c r="BK150" s="126">
        <v>0</v>
      </c>
      <c r="BL150" s="126">
        <v>0</v>
      </c>
      <c r="BM150" s="126">
        <v>0</v>
      </c>
      <c r="BN150" s="126">
        <v>0</v>
      </c>
      <c r="BO150" s="126">
        <v>0</v>
      </c>
      <c r="BP150" s="126">
        <v>0</v>
      </c>
      <c r="BQ150" s="126">
        <v>0</v>
      </c>
      <c r="BR150" s="126">
        <v>0</v>
      </c>
      <c r="BS150" s="126">
        <v>0</v>
      </c>
      <c r="BT150" s="126">
        <v>0</v>
      </c>
      <c r="BU150" s="126">
        <v>0</v>
      </c>
      <c r="BV150" s="126">
        <v>0</v>
      </c>
      <c r="BW150" s="126">
        <f t="shared" si="256"/>
        <v>0</v>
      </c>
      <c r="BX150" s="586">
        <v>0</v>
      </c>
      <c r="BY150" s="126">
        <f t="shared" si="234"/>
        <v>0</v>
      </c>
      <c r="BZ150" s="583"/>
      <c r="CA150" s="176">
        <f>'10'!T131</f>
        <v>0</v>
      </c>
      <c r="CB150" s="139"/>
    </row>
    <row r="151" spans="1:80" s="137" customFormat="1" ht="47.25">
      <c r="A151" s="102" t="s">
        <v>444</v>
      </c>
      <c r="B151" s="163" t="s">
        <v>904</v>
      </c>
      <c r="C151" s="107" t="s">
        <v>856</v>
      </c>
      <c r="D151" s="127">
        <f t="shared" si="254"/>
        <v>0</v>
      </c>
      <c r="E151" s="127">
        <f t="shared" si="226"/>
        <v>0</v>
      </c>
      <c r="F151" s="127">
        <f t="shared" si="227"/>
        <v>0</v>
      </c>
      <c r="G151" s="127">
        <f t="shared" si="228"/>
        <v>0</v>
      </c>
      <c r="H151" s="127">
        <f t="shared" si="229"/>
        <v>0</v>
      </c>
      <c r="I151" s="127">
        <f t="shared" si="230"/>
        <v>0</v>
      </c>
      <c r="J151" s="127">
        <f t="shared" si="231"/>
        <v>0</v>
      </c>
      <c r="K151" s="127">
        <f t="shared" si="232"/>
        <v>0</v>
      </c>
      <c r="L151" s="143">
        <v>0</v>
      </c>
      <c r="M151" s="127">
        <v>0</v>
      </c>
      <c r="N151" s="143">
        <v>0</v>
      </c>
      <c r="O151" s="127">
        <v>0</v>
      </c>
      <c r="P151" s="143">
        <v>0</v>
      </c>
      <c r="Q151" s="127">
        <v>0</v>
      </c>
      <c r="R151" s="143">
        <v>0</v>
      </c>
      <c r="S151" s="127">
        <v>0</v>
      </c>
      <c r="T151" s="143">
        <v>0</v>
      </c>
      <c r="U151" s="127">
        <v>0</v>
      </c>
      <c r="V151" s="143">
        <v>0</v>
      </c>
      <c r="W151" s="127">
        <v>0</v>
      </c>
      <c r="X151" s="143">
        <v>0</v>
      </c>
      <c r="Y151" s="127">
        <v>0</v>
      </c>
      <c r="Z151" s="127">
        <v>0</v>
      </c>
      <c r="AA151" s="143">
        <v>0</v>
      </c>
      <c r="AB151" s="127">
        <v>0</v>
      </c>
      <c r="AC151" s="143">
        <v>0</v>
      </c>
      <c r="AD151" s="127">
        <v>0</v>
      </c>
      <c r="AE151" s="143">
        <v>0</v>
      </c>
      <c r="AF151" s="127">
        <v>0</v>
      </c>
      <c r="AG151" s="127">
        <v>0</v>
      </c>
      <c r="AH151" s="143">
        <v>0</v>
      </c>
      <c r="AI151" s="127">
        <v>0</v>
      </c>
      <c r="AJ151" s="143">
        <v>0</v>
      </c>
      <c r="AK151" s="127">
        <v>0</v>
      </c>
      <c r="AL151" s="143">
        <v>0</v>
      </c>
      <c r="AM151" s="127">
        <v>0</v>
      </c>
      <c r="AN151" s="126">
        <f t="shared" si="255"/>
        <v>0</v>
      </c>
      <c r="AO151" s="126">
        <f t="shared" si="255"/>
        <v>0</v>
      </c>
      <c r="AP151" s="126">
        <f t="shared" si="255"/>
        <v>0</v>
      </c>
      <c r="AQ151" s="126">
        <f t="shared" si="255"/>
        <v>0</v>
      </c>
      <c r="AR151" s="126">
        <f t="shared" si="255"/>
        <v>0</v>
      </c>
      <c r="AS151" s="126">
        <f t="shared" si="255"/>
        <v>0</v>
      </c>
      <c r="AT151" s="126">
        <f t="shared" si="255"/>
        <v>0</v>
      </c>
      <c r="AU151" s="126">
        <v>0</v>
      </c>
      <c r="AV151" s="126">
        <v>0</v>
      </c>
      <c r="AW151" s="126">
        <v>0</v>
      </c>
      <c r="AX151" s="126">
        <v>0</v>
      </c>
      <c r="AY151" s="126">
        <v>0</v>
      </c>
      <c r="AZ151" s="126">
        <v>0</v>
      </c>
      <c r="BA151" s="126">
        <v>0</v>
      </c>
      <c r="BB151" s="126">
        <v>0</v>
      </c>
      <c r="BC151" s="126">
        <v>0</v>
      </c>
      <c r="BD151" s="126">
        <v>0</v>
      </c>
      <c r="BE151" s="126">
        <v>0</v>
      </c>
      <c r="BF151" s="126">
        <v>0</v>
      </c>
      <c r="BG151" s="126">
        <v>0</v>
      </c>
      <c r="BH151" s="126">
        <v>0</v>
      </c>
      <c r="BI151" s="126">
        <v>0</v>
      </c>
      <c r="BJ151" s="126">
        <v>0</v>
      </c>
      <c r="BK151" s="126">
        <v>0</v>
      </c>
      <c r="BL151" s="126">
        <v>0</v>
      </c>
      <c r="BM151" s="126">
        <v>0</v>
      </c>
      <c r="BN151" s="126">
        <v>0</v>
      </c>
      <c r="BO151" s="126">
        <v>0</v>
      </c>
      <c r="BP151" s="126">
        <v>0</v>
      </c>
      <c r="BQ151" s="126">
        <v>0</v>
      </c>
      <c r="BR151" s="126">
        <v>0</v>
      </c>
      <c r="BS151" s="126">
        <v>0</v>
      </c>
      <c r="BT151" s="126">
        <v>0</v>
      </c>
      <c r="BU151" s="126">
        <v>0</v>
      </c>
      <c r="BV151" s="126">
        <v>0</v>
      </c>
      <c r="BW151" s="126">
        <f t="shared" si="256"/>
        <v>0</v>
      </c>
      <c r="BX151" s="586">
        <v>0</v>
      </c>
      <c r="BY151" s="126">
        <f t="shared" si="234"/>
        <v>0</v>
      </c>
      <c r="BZ151" s="583"/>
      <c r="CA151" s="176">
        <f>'10'!T132</f>
        <v>0</v>
      </c>
      <c r="CB151" s="139"/>
    </row>
    <row r="152" spans="1:80" s="137" customFormat="1" ht="47.25">
      <c r="A152" s="102" t="s">
        <v>445</v>
      </c>
      <c r="B152" s="163" t="s">
        <v>905</v>
      </c>
      <c r="C152" s="107" t="s">
        <v>856</v>
      </c>
      <c r="D152" s="127">
        <f t="shared" si="254"/>
        <v>0</v>
      </c>
      <c r="E152" s="127">
        <f t="shared" si="226"/>
        <v>0</v>
      </c>
      <c r="F152" s="127">
        <f t="shared" si="227"/>
        <v>0</v>
      </c>
      <c r="G152" s="127">
        <f t="shared" si="228"/>
        <v>0</v>
      </c>
      <c r="H152" s="127">
        <f t="shared" si="229"/>
        <v>0</v>
      </c>
      <c r="I152" s="127">
        <f t="shared" si="230"/>
        <v>0</v>
      </c>
      <c r="J152" s="127">
        <f t="shared" si="231"/>
        <v>0</v>
      </c>
      <c r="K152" s="127">
        <f t="shared" si="232"/>
        <v>0</v>
      </c>
      <c r="L152" s="143">
        <v>0</v>
      </c>
      <c r="M152" s="127">
        <v>0</v>
      </c>
      <c r="N152" s="143">
        <v>0</v>
      </c>
      <c r="O152" s="127">
        <v>0</v>
      </c>
      <c r="P152" s="143">
        <v>0</v>
      </c>
      <c r="Q152" s="127">
        <v>0</v>
      </c>
      <c r="R152" s="143">
        <v>0</v>
      </c>
      <c r="S152" s="127">
        <v>0</v>
      </c>
      <c r="T152" s="143">
        <v>0</v>
      </c>
      <c r="U152" s="127">
        <v>0</v>
      </c>
      <c r="V152" s="143">
        <v>0</v>
      </c>
      <c r="W152" s="127">
        <v>0</v>
      </c>
      <c r="X152" s="143">
        <v>0</v>
      </c>
      <c r="Y152" s="127">
        <v>0</v>
      </c>
      <c r="Z152" s="127">
        <v>0</v>
      </c>
      <c r="AA152" s="143">
        <v>0</v>
      </c>
      <c r="AB152" s="127">
        <v>0</v>
      </c>
      <c r="AC152" s="143">
        <v>0</v>
      </c>
      <c r="AD152" s="127">
        <v>0</v>
      </c>
      <c r="AE152" s="143">
        <v>0</v>
      </c>
      <c r="AF152" s="127">
        <v>0</v>
      </c>
      <c r="AG152" s="127">
        <v>0</v>
      </c>
      <c r="AH152" s="143">
        <v>0</v>
      </c>
      <c r="AI152" s="127">
        <v>0</v>
      </c>
      <c r="AJ152" s="143">
        <v>0</v>
      </c>
      <c r="AK152" s="127">
        <v>0</v>
      </c>
      <c r="AL152" s="143">
        <v>0</v>
      </c>
      <c r="AM152" s="127">
        <v>0</v>
      </c>
      <c r="AN152" s="126">
        <f t="shared" si="255"/>
        <v>0</v>
      </c>
      <c r="AO152" s="126">
        <f t="shared" si="255"/>
        <v>0</v>
      </c>
      <c r="AP152" s="126">
        <f t="shared" si="255"/>
        <v>0</v>
      </c>
      <c r="AQ152" s="126">
        <f t="shared" si="255"/>
        <v>0</v>
      </c>
      <c r="AR152" s="126">
        <f t="shared" si="255"/>
        <v>0</v>
      </c>
      <c r="AS152" s="126">
        <f t="shared" si="255"/>
        <v>0</v>
      </c>
      <c r="AT152" s="126">
        <f t="shared" si="255"/>
        <v>0</v>
      </c>
      <c r="AU152" s="126">
        <v>0</v>
      </c>
      <c r="AV152" s="126">
        <v>0</v>
      </c>
      <c r="AW152" s="126">
        <v>0</v>
      </c>
      <c r="AX152" s="126">
        <v>0</v>
      </c>
      <c r="AY152" s="126">
        <v>0</v>
      </c>
      <c r="AZ152" s="126">
        <v>0</v>
      </c>
      <c r="BA152" s="126">
        <v>0</v>
      </c>
      <c r="BB152" s="126">
        <v>0</v>
      </c>
      <c r="BC152" s="126">
        <v>0</v>
      </c>
      <c r="BD152" s="126">
        <v>0</v>
      </c>
      <c r="BE152" s="126">
        <v>0</v>
      </c>
      <c r="BF152" s="126">
        <v>0</v>
      </c>
      <c r="BG152" s="126">
        <v>0</v>
      </c>
      <c r="BH152" s="126">
        <v>0</v>
      </c>
      <c r="BI152" s="126">
        <v>0</v>
      </c>
      <c r="BJ152" s="126">
        <v>0</v>
      </c>
      <c r="BK152" s="126">
        <v>0</v>
      </c>
      <c r="BL152" s="126">
        <v>0</v>
      </c>
      <c r="BM152" s="126">
        <v>0</v>
      </c>
      <c r="BN152" s="126">
        <v>0</v>
      </c>
      <c r="BO152" s="126">
        <v>0</v>
      </c>
      <c r="BP152" s="126">
        <v>0</v>
      </c>
      <c r="BQ152" s="126">
        <v>0</v>
      </c>
      <c r="BR152" s="126">
        <v>0</v>
      </c>
      <c r="BS152" s="126">
        <v>0</v>
      </c>
      <c r="BT152" s="126">
        <v>0</v>
      </c>
      <c r="BU152" s="126">
        <v>0</v>
      </c>
      <c r="BV152" s="126">
        <v>0</v>
      </c>
      <c r="BW152" s="126">
        <f t="shared" si="256"/>
        <v>0</v>
      </c>
      <c r="BX152" s="586">
        <v>0</v>
      </c>
      <c r="BY152" s="126">
        <f t="shared" si="234"/>
        <v>0</v>
      </c>
      <c r="BZ152" s="583"/>
      <c r="CA152" s="176">
        <f>'10'!T133</f>
        <v>0</v>
      </c>
      <c r="CB152" s="139"/>
    </row>
    <row r="153" spans="1:80" s="137" customFormat="1" ht="63">
      <c r="A153" s="102" t="s">
        <v>906</v>
      </c>
      <c r="B153" s="163" t="s">
        <v>907</v>
      </c>
      <c r="C153" s="107" t="s">
        <v>856</v>
      </c>
      <c r="D153" s="127">
        <f t="shared" si="254"/>
        <v>0</v>
      </c>
      <c r="E153" s="127">
        <f t="shared" si="226"/>
        <v>0</v>
      </c>
      <c r="F153" s="127">
        <f t="shared" si="227"/>
        <v>0</v>
      </c>
      <c r="G153" s="127">
        <f t="shared" si="228"/>
        <v>0</v>
      </c>
      <c r="H153" s="127">
        <f t="shared" si="229"/>
        <v>0</v>
      </c>
      <c r="I153" s="127">
        <f t="shared" si="230"/>
        <v>0</v>
      </c>
      <c r="J153" s="127">
        <f t="shared" si="231"/>
        <v>0</v>
      </c>
      <c r="K153" s="127">
        <f t="shared" si="232"/>
        <v>0</v>
      </c>
      <c r="L153" s="143">
        <v>0</v>
      </c>
      <c r="M153" s="127">
        <v>0</v>
      </c>
      <c r="N153" s="143">
        <v>0</v>
      </c>
      <c r="O153" s="127">
        <v>0</v>
      </c>
      <c r="P153" s="143">
        <v>0</v>
      </c>
      <c r="Q153" s="127">
        <v>0</v>
      </c>
      <c r="R153" s="143">
        <v>0</v>
      </c>
      <c r="S153" s="127">
        <v>0</v>
      </c>
      <c r="T153" s="143">
        <v>0</v>
      </c>
      <c r="U153" s="127">
        <v>0</v>
      </c>
      <c r="V153" s="143">
        <v>0</v>
      </c>
      <c r="W153" s="127">
        <v>0</v>
      </c>
      <c r="X153" s="143">
        <v>0</v>
      </c>
      <c r="Y153" s="127">
        <v>0</v>
      </c>
      <c r="Z153" s="127">
        <v>0</v>
      </c>
      <c r="AA153" s="143">
        <v>0</v>
      </c>
      <c r="AB153" s="127">
        <v>0</v>
      </c>
      <c r="AC153" s="143">
        <v>0</v>
      </c>
      <c r="AD153" s="127">
        <v>0</v>
      </c>
      <c r="AE153" s="143">
        <v>0</v>
      </c>
      <c r="AF153" s="127">
        <v>0</v>
      </c>
      <c r="AG153" s="127">
        <v>0</v>
      </c>
      <c r="AH153" s="143">
        <v>0</v>
      </c>
      <c r="AI153" s="127">
        <v>0</v>
      </c>
      <c r="AJ153" s="143">
        <v>0</v>
      </c>
      <c r="AK153" s="127">
        <v>0</v>
      </c>
      <c r="AL153" s="143">
        <v>0</v>
      </c>
      <c r="AM153" s="127">
        <v>0</v>
      </c>
      <c r="AN153" s="126">
        <f t="shared" si="255"/>
        <v>0</v>
      </c>
      <c r="AO153" s="126">
        <f t="shared" si="255"/>
        <v>0</v>
      </c>
      <c r="AP153" s="126">
        <f t="shared" si="255"/>
        <v>0</v>
      </c>
      <c r="AQ153" s="126">
        <f t="shared" si="255"/>
        <v>0</v>
      </c>
      <c r="AR153" s="126">
        <f t="shared" si="255"/>
        <v>0</v>
      </c>
      <c r="AS153" s="126">
        <f t="shared" si="255"/>
        <v>0</v>
      </c>
      <c r="AT153" s="126">
        <f t="shared" si="255"/>
        <v>0</v>
      </c>
      <c r="AU153" s="126">
        <v>0</v>
      </c>
      <c r="AV153" s="126">
        <v>0</v>
      </c>
      <c r="AW153" s="126">
        <v>0</v>
      </c>
      <c r="AX153" s="126">
        <v>0</v>
      </c>
      <c r="AY153" s="126">
        <v>0</v>
      </c>
      <c r="AZ153" s="126">
        <v>0</v>
      </c>
      <c r="BA153" s="126">
        <v>0</v>
      </c>
      <c r="BB153" s="126">
        <v>0</v>
      </c>
      <c r="BC153" s="126">
        <v>0</v>
      </c>
      <c r="BD153" s="126">
        <v>0</v>
      </c>
      <c r="BE153" s="126">
        <v>0</v>
      </c>
      <c r="BF153" s="126">
        <v>0</v>
      </c>
      <c r="BG153" s="126">
        <v>0</v>
      </c>
      <c r="BH153" s="126">
        <v>0</v>
      </c>
      <c r="BI153" s="126">
        <v>0</v>
      </c>
      <c r="BJ153" s="126">
        <v>0</v>
      </c>
      <c r="BK153" s="126">
        <v>0</v>
      </c>
      <c r="BL153" s="126">
        <v>0</v>
      </c>
      <c r="BM153" s="126">
        <v>0</v>
      </c>
      <c r="BN153" s="126">
        <v>0</v>
      </c>
      <c r="BO153" s="126">
        <v>0</v>
      </c>
      <c r="BP153" s="126">
        <v>0</v>
      </c>
      <c r="BQ153" s="126">
        <v>0</v>
      </c>
      <c r="BR153" s="126">
        <v>0</v>
      </c>
      <c r="BS153" s="126">
        <v>0</v>
      </c>
      <c r="BT153" s="126">
        <v>0</v>
      </c>
      <c r="BU153" s="126">
        <v>0</v>
      </c>
      <c r="BV153" s="126">
        <v>0</v>
      </c>
      <c r="BW153" s="126">
        <f t="shared" si="256"/>
        <v>0</v>
      </c>
      <c r="BX153" s="586">
        <v>0</v>
      </c>
      <c r="BY153" s="126">
        <f t="shared" si="234"/>
        <v>0</v>
      </c>
      <c r="BZ153" s="583"/>
      <c r="CA153" s="176">
        <f>'10'!T134</f>
        <v>0</v>
      </c>
      <c r="CB153" s="139"/>
    </row>
    <row r="154" spans="1:80" s="137" customFormat="1" ht="63">
      <c r="A154" s="99" t="s">
        <v>908</v>
      </c>
      <c r="B154" s="163" t="s">
        <v>909</v>
      </c>
      <c r="C154" s="107" t="s">
        <v>856</v>
      </c>
      <c r="D154" s="127">
        <f t="shared" si="254"/>
        <v>0</v>
      </c>
      <c r="E154" s="127">
        <f t="shared" si="226"/>
        <v>0</v>
      </c>
      <c r="F154" s="127">
        <f t="shared" si="227"/>
        <v>0</v>
      </c>
      <c r="G154" s="127">
        <f t="shared" si="228"/>
        <v>0</v>
      </c>
      <c r="H154" s="127">
        <f t="shared" si="229"/>
        <v>0</v>
      </c>
      <c r="I154" s="127">
        <f t="shared" si="230"/>
        <v>0</v>
      </c>
      <c r="J154" s="127">
        <f t="shared" si="231"/>
        <v>0</v>
      </c>
      <c r="K154" s="127">
        <f t="shared" si="232"/>
        <v>0</v>
      </c>
      <c r="L154" s="127">
        <v>0</v>
      </c>
      <c r="M154" s="127">
        <v>0</v>
      </c>
      <c r="N154" s="127">
        <v>0</v>
      </c>
      <c r="O154" s="127">
        <v>0</v>
      </c>
      <c r="P154" s="127">
        <v>0</v>
      </c>
      <c r="Q154" s="127">
        <v>0</v>
      </c>
      <c r="R154" s="127">
        <v>0</v>
      </c>
      <c r="S154" s="127">
        <v>0</v>
      </c>
      <c r="T154" s="127">
        <v>0</v>
      </c>
      <c r="U154" s="127">
        <v>0</v>
      </c>
      <c r="V154" s="127">
        <v>0</v>
      </c>
      <c r="W154" s="127">
        <v>0</v>
      </c>
      <c r="X154" s="127">
        <v>0</v>
      </c>
      <c r="Y154" s="127">
        <v>0</v>
      </c>
      <c r="Z154" s="127">
        <v>0</v>
      </c>
      <c r="AA154" s="127">
        <v>0</v>
      </c>
      <c r="AB154" s="127">
        <v>0</v>
      </c>
      <c r="AC154" s="127">
        <v>0</v>
      </c>
      <c r="AD154" s="127">
        <v>0</v>
      </c>
      <c r="AE154" s="127">
        <v>0</v>
      </c>
      <c r="AF154" s="127">
        <v>0</v>
      </c>
      <c r="AG154" s="127">
        <v>0</v>
      </c>
      <c r="AH154" s="127">
        <v>0</v>
      </c>
      <c r="AI154" s="127">
        <v>0</v>
      </c>
      <c r="AJ154" s="127">
        <v>0</v>
      </c>
      <c r="AK154" s="127">
        <v>0</v>
      </c>
      <c r="AL154" s="127">
        <v>0</v>
      </c>
      <c r="AM154" s="127">
        <v>0</v>
      </c>
      <c r="AN154" s="126">
        <f t="shared" si="255"/>
        <v>0</v>
      </c>
      <c r="AO154" s="126">
        <f t="shared" si="255"/>
        <v>0</v>
      </c>
      <c r="AP154" s="126">
        <f t="shared" si="255"/>
        <v>0</v>
      </c>
      <c r="AQ154" s="126">
        <f t="shared" si="255"/>
        <v>0</v>
      </c>
      <c r="AR154" s="126">
        <f t="shared" si="255"/>
        <v>0</v>
      </c>
      <c r="AS154" s="126">
        <f t="shared" si="255"/>
        <v>0</v>
      </c>
      <c r="AT154" s="126">
        <f t="shared" si="255"/>
        <v>0</v>
      </c>
      <c r="AU154" s="126">
        <f t="shared" ref="AU154:BV154" si="257">AU155+AU156</f>
        <v>0</v>
      </c>
      <c r="AV154" s="126">
        <f t="shared" si="257"/>
        <v>0</v>
      </c>
      <c r="AW154" s="126">
        <f t="shared" si="257"/>
        <v>0</v>
      </c>
      <c r="AX154" s="126">
        <f t="shared" si="257"/>
        <v>0</v>
      </c>
      <c r="AY154" s="126">
        <f t="shared" si="257"/>
        <v>0</v>
      </c>
      <c r="AZ154" s="126">
        <f t="shared" si="257"/>
        <v>0</v>
      </c>
      <c r="BA154" s="126">
        <f t="shared" si="257"/>
        <v>0</v>
      </c>
      <c r="BB154" s="126">
        <f t="shared" si="257"/>
        <v>0</v>
      </c>
      <c r="BC154" s="126">
        <f t="shared" si="257"/>
        <v>0</v>
      </c>
      <c r="BD154" s="126">
        <f t="shared" si="257"/>
        <v>0</v>
      </c>
      <c r="BE154" s="126">
        <f t="shared" si="257"/>
        <v>0</v>
      </c>
      <c r="BF154" s="126">
        <f t="shared" si="257"/>
        <v>0</v>
      </c>
      <c r="BG154" s="126">
        <f t="shared" si="257"/>
        <v>0</v>
      </c>
      <c r="BH154" s="126">
        <f t="shared" si="257"/>
        <v>0</v>
      </c>
      <c r="BI154" s="126">
        <f t="shared" si="257"/>
        <v>0</v>
      </c>
      <c r="BJ154" s="126">
        <f t="shared" si="257"/>
        <v>0</v>
      </c>
      <c r="BK154" s="126">
        <f t="shared" si="257"/>
        <v>0</v>
      </c>
      <c r="BL154" s="126">
        <f t="shared" si="257"/>
        <v>0</v>
      </c>
      <c r="BM154" s="126">
        <f t="shared" si="257"/>
        <v>0</v>
      </c>
      <c r="BN154" s="126">
        <f t="shared" si="257"/>
        <v>0</v>
      </c>
      <c r="BO154" s="126">
        <f t="shared" si="257"/>
        <v>0</v>
      </c>
      <c r="BP154" s="126">
        <f t="shared" si="257"/>
        <v>0</v>
      </c>
      <c r="BQ154" s="126">
        <f t="shared" si="257"/>
        <v>0</v>
      </c>
      <c r="BR154" s="126">
        <f t="shared" si="257"/>
        <v>0</v>
      </c>
      <c r="BS154" s="126">
        <f t="shared" si="257"/>
        <v>0</v>
      </c>
      <c r="BT154" s="126">
        <f t="shared" si="257"/>
        <v>0</v>
      </c>
      <c r="BU154" s="126">
        <f t="shared" si="257"/>
        <v>0</v>
      </c>
      <c r="BV154" s="126">
        <f t="shared" si="257"/>
        <v>0</v>
      </c>
      <c r="BW154" s="126">
        <f t="shared" si="256"/>
        <v>0</v>
      </c>
      <c r="BX154" s="586">
        <v>0</v>
      </c>
      <c r="BY154" s="126">
        <f t="shared" si="234"/>
        <v>0</v>
      </c>
      <c r="BZ154" s="583"/>
      <c r="CA154" s="176">
        <f>'10'!T135</f>
        <v>0</v>
      </c>
      <c r="CB154" s="139"/>
    </row>
    <row r="155" spans="1:80" s="137" customFormat="1" ht="45" customHeight="1">
      <c r="A155" s="102" t="s">
        <v>910</v>
      </c>
      <c r="B155" s="163" t="s">
        <v>911</v>
      </c>
      <c r="C155" s="107" t="s">
        <v>856</v>
      </c>
      <c r="D155" s="127">
        <f t="shared" si="254"/>
        <v>0</v>
      </c>
      <c r="E155" s="127">
        <f t="shared" si="226"/>
        <v>0</v>
      </c>
      <c r="F155" s="127">
        <f t="shared" si="227"/>
        <v>0</v>
      </c>
      <c r="G155" s="127">
        <f t="shared" si="228"/>
        <v>0</v>
      </c>
      <c r="H155" s="127">
        <f t="shared" si="229"/>
        <v>0</v>
      </c>
      <c r="I155" s="127">
        <f t="shared" si="230"/>
        <v>0</v>
      </c>
      <c r="J155" s="127">
        <f t="shared" si="231"/>
        <v>0</v>
      </c>
      <c r="K155" s="127">
        <f t="shared" si="232"/>
        <v>0</v>
      </c>
      <c r="L155" s="127">
        <v>0</v>
      </c>
      <c r="M155" s="127">
        <v>0</v>
      </c>
      <c r="N155" s="127">
        <v>0</v>
      </c>
      <c r="O155" s="127">
        <v>0</v>
      </c>
      <c r="P155" s="127">
        <v>0</v>
      </c>
      <c r="Q155" s="127">
        <v>0</v>
      </c>
      <c r="R155" s="127">
        <v>0</v>
      </c>
      <c r="S155" s="127">
        <v>0</v>
      </c>
      <c r="T155" s="127">
        <v>0</v>
      </c>
      <c r="U155" s="127">
        <v>0</v>
      </c>
      <c r="V155" s="127">
        <v>0</v>
      </c>
      <c r="W155" s="127">
        <v>0</v>
      </c>
      <c r="X155" s="127">
        <v>0</v>
      </c>
      <c r="Y155" s="127">
        <v>0</v>
      </c>
      <c r="Z155" s="127">
        <v>0</v>
      </c>
      <c r="AA155" s="127">
        <v>0</v>
      </c>
      <c r="AB155" s="127">
        <v>0</v>
      </c>
      <c r="AC155" s="127">
        <v>0</v>
      </c>
      <c r="AD155" s="127">
        <v>0</v>
      </c>
      <c r="AE155" s="127">
        <v>0</v>
      </c>
      <c r="AF155" s="127">
        <v>0</v>
      </c>
      <c r="AG155" s="127">
        <v>0</v>
      </c>
      <c r="AH155" s="127">
        <v>0</v>
      </c>
      <c r="AI155" s="127">
        <v>0</v>
      </c>
      <c r="AJ155" s="127">
        <v>0</v>
      </c>
      <c r="AK155" s="127">
        <v>0</v>
      </c>
      <c r="AL155" s="127">
        <v>0</v>
      </c>
      <c r="AM155" s="127">
        <v>0</v>
      </c>
      <c r="AN155" s="127">
        <v>0</v>
      </c>
      <c r="AO155" s="127">
        <v>0</v>
      </c>
      <c r="AP155" s="127">
        <v>0</v>
      </c>
      <c r="AQ155" s="127">
        <v>0</v>
      </c>
      <c r="AR155" s="127">
        <v>0</v>
      </c>
      <c r="AS155" s="127">
        <v>0</v>
      </c>
      <c r="AT155" s="127">
        <v>0</v>
      </c>
      <c r="AU155" s="127">
        <v>0</v>
      </c>
      <c r="AV155" s="127">
        <v>0</v>
      </c>
      <c r="AW155" s="127">
        <v>0</v>
      </c>
      <c r="AX155" s="127">
        <v>0</v>
      </c>
      <c r="AY155" s="127">
        <v>0</v>
      </c>
      <c r="AZ155" s="127">
        <v>0</v>
      </c>
      <c r="BA155" s="127">
        <v>0</v>
      </c>
      <c r="BB155" s="127">
        <v>0</v>
      </c>
      <c r="BC155" s="127">
        <v>0</v>
      </c>
      <c r="BD155" s="127">
        <v>0</v>
      </c>
      <c r="BE155" s="127">
        <v>0</v>
      </c>
      <c r="BF155" s="127">
        <v>0</v>
      </c>
      <c r="BG155" s="127">
        <v>0</v>
      </c>
      <c r="BH155" s="127">
        <v>0</v>
      </c>
      <c r="BI155" s="127">
        <v>0</v>
      </c>
      <c r="BJ155" s="127">
        <v>0</v>
      </c>
      <c r="BK155" s="127">
        <v>0</v>
      </c>
      <c r="BL155" s="127">
        <v>0</v>
      </c>
      <c r="BM155" s="127">
        <v>0</v>
      </c>
      <c r="BN155" s="127">
        <v>0</v>
      </c>
      <c r="BO155" s="127">
        <v>0</v>
      </c>
      <c r="BP155" s="127">
        <v>0</v>
      </c>
      <c r="BQ155" s="127">
        <v>0</v>
      </c>
      <c r="BR155" s="127">
        <v>0</v>
      </c>
      <c r="BS155" s="127">
        <v>0</v>
      </c>
      <c r="BT155" s="127">
        <v>0</v>
      </c>
      <c r="BU155" s="127">
        <v>0</v>
      </c>
      <c r="BV155" s="127">
        <v>0</v>
      </c>
      <c r="BW155" s="127">
        <v>0</v>
      </c>
      <c r="BX155" s="586">
        <v>0</v>
      </c>
      <c r="BY155" s="126">
        <f t="shared" si="234"/>
        <v>0</v>
      </c>
      <c r="BZ155" s="583"/>
      <c r="CA155" s="176">
        <f>'10'!T136</f>
        <v>0</v>
      </c>
      <c r="CB155" s="139"/>
    </row>
    <row r="156" spans="1:80" s="137" customFormat="1" ht="47.25">
      <c r="A156" s="102" t="s">
        <v>912</v>
      </c>
      <c r="B156" s="163" t="s">
        <v>913</v>
      </c>
      <c r="C156" s="107" t="s">
        <v>856</v>
      </c>
      <c r="D156" s="127">
        <f t="shared" si="254"/>
        <v>0</v>
      </c>
      <c r="E156" s="127">
        <f t="shared" si="226"/>
        <v>0</v>
      </c>
      <c r="F156" s="127">
        <f t="shared" si="227"/>
        <v>0</v>
      </c>
      <c r="G156" s="127">
        <f t="shared" si="228"/>
        <v>0</v>
      </c>
      <c r="H156" s="127">
        <f t="shared" si="229"/>
        <v>0</v>
      </c>
      <c r="I156" s="127">
        <f t="shared" si="230"/>
        <v>0</v>
      </c>
      <c r="J156" s="127">
        <f t="shared" si="231"/>
        <v>0</v>
      </c>
      <c r="K156" s="127">
        <f t="shared" si="232"/>
        <v>0</v>
      </c>
      <c r="L156" s="143">
        <v>0</v>
      </c>
      <c r="M156" s="127">
        <v>0</v>
      </c>
      <c r="N156" s="143">
        <v>0</v>
      </c>
      <c r="O156" s="127">
        <v>0</v>
      </c>
      <c r="P156" s="143">
        <v>0</v>
      </c>
      <c r="Q156" s="127">
        <v>0</v>
      </c>
      <c r="R156" s="143">
        <v>0</v>
      </c>
      <c r="S156" s="127">
        <v>0</v>
      </c>
      <c r="T156" s="143">
        <v>0</v>
      </c>
      <c r="U156" s="127">
        <v>0</v>
      </c>
      <c r="V156" s="143">
        <v>0</v>
      </c>
      <c r="W156" s="127">
        <v>0</v>
      </c>
      <c r="X156" s="143">
        <v>0</v>
      </c>
      <c r="Y156" s="127">
        <v>0</v>
      </c>
      <c r="Z156" s="127">
        <v>0</v>
      </c>
      <c r="AA156" s="143">
        <v>0</v>
      </c>
      <c r="AB156" s="127">
        <v>0</v>
      </c>
      <c r="AC156" s="143">
        <v>0</v>
      </c>
      <c r="AD156" s="127">
        <v>0</v>
      </c>
      <c r="AE156" s="143">
        <v>0</v>
      </c>
      <c r="AF156" s="127">
        <v>0</v>
      </c>
      <c r="AG156" s="127">
        <v>0</v>
      </c>
      <c r="AH156" s="143">
        <v>0</v>
      </c>
      <c r="AI156" s="127">
        <v>0</v>
      </c>
      <c r="AJ156" s="143">
        <v>0</v>
      </c>
      <c r="AK156" s="127">
        <v>0</v>
      </c>
      <c r="AL156" s="143">
        <v>0</v>
      </c>
      <c r="AM156" s="127">
        <v>0</v>
      </c>
      <c r="AN156" s="126">
        <f t="shared" ref="AN156:AT161" si="258">AU156+BB156+BI156+BP156</f>
        <v>0</v>
      </c>
      <c r="AO156" s="126">
        <f t="shared" si="258"/>
        <v>0</v>
      </c>
      <c r="AP156" s="126">
        <f t="shared" si="258"/>
        <v>0</v>
      </c>
      <c r="AQ156" s="126">
        <f t="shared" si="258"/>
        <v>0</v>
      </c>
      <c r="AR156" s="126">
        <f t="shared" si="258"/>
        <v>0</v>
      </c>
      <c r="AS156" s="126">
        <f t="shared" si="258"/>
        <v>0</v>
      </c>
      <c r="AT156" s="126">
        <f t="shared" si="258"/>
        <v>0</v>
      </c>
      <c r="AU156" s="126">
        <v>0</v>
      </c>
      <c r="AV156" s="126">
        <v>0</v>
      </c>
      <c r="AW156" s="126">
        <v>0</v>
      </c>
      <c r="AX156" s="126">
        <v>0</v>
      </c>
      <c r="AY156" s="126">
        <v>0</v>
      </c>
      <c r="AZ156" s="126">
        <v>0</v>
      </c>
      <c r="BA156" s="126">
        <v>0</v>
      </c>
      <c r="BB156" s="126">
        <v>0</v>
      </c>
      <c r="BC156" s="126">
        <v>0</v>
      </c>
      <c r="BD156" s="126">
        <v>0</v>
      </c>
      <c r="BE156" s="126">
        <v>0</v>
      </c>
      <c r="BF156" s="126">
        <v>0</v>
      </c>
      <c r="BG156" s="126">
        <v>0</v>
      </c>
      <c r="BH156" s="126">
        <v>0</v>
      </c>
      <c r="BI156" s="126">
        <v>0</v>
      </c>
      <c r="BJ156" s="126">
        <v>0</v>
      </c>
      <c r="BK156" s="126">
        <v>0</v>
      </c>
      <c r="BL156" s="126">
        <v>0</v>
      </c>
      <c r="BM156" s="126">
        <v>0</v>
      </c>
      <c r="BN156" s="126">
        <v>0</v>
      </c>
      <c r="BO156" s="126">
        <v>0</v>
      </c>
      <c r="BP156" s="126">
        <v>0</v>
      </c>
      <c r="BQ156" s="126">
        <v>0</v>
      </c>
      <c r="BR156" s="126">
        <v>0</v>
      </c>
      <c r="BS156" s="126">
        <v>0</v>
      </c>
      <c r="BT156" s="126">
        <v>0</v>
      </c>
      <c r="BU156" s="126">
        <v>0</v>
      </c>
      <c r="BV156" s="126">
        <v>0</v>
      </c>
      <c r="BW156" s="126">
        <f t="shared" ref="BW156:BW164" si="259">E156-AN156</f>
        <v>0</v>
      </c>
      <c r="BX156" s="586">
        <v>0</v>
      </c>
      <c r="BY156" s="126">
        <f t="shared" si="234"/>
        <v>0</v>
      </c>
      <c r="BZ156" s="583"/>
      <c r="CA156" s="176">
        <f>'10'!T137</f>
        <v>0</v>
      </c>
      <c r="CB156" s="139"/>
    </row>
    <row r="157" spans="1:80" s="137" customFormat="1" ht="110.25">
      <c r="A157" s="99" t="s">
        <v>914</v>
      </c>
      <c r="B157" s="163" t="s">
        <v>915</v>
      </c>
      <c r="C157" s="107" t="s">
        <v>856</v>
      </c>
      <c r="D157" s="127">
        <f t="shared" si="254"/>
        <v>0</v>
      </c>
      <c r="E157" s="127">
        <f t="shared" si="226"/>
        <v>0</v>
      </c>
      <c r="F157" s="127">
        <f t="shared" si="227"/>
        <v>0</v>
      </c>
      <c r="G157" s="127">
        <f t="shared" si="228"/>
        <v>0</v>
      </c>
      <c r="H157" s="127">
        <f t="shared" si="229"/>
        <v>0</v>
      </c>
      <c r="I157" s="127">
        <f t="shared" si="230"/>
        <v>0</v>
      </c>
      <c r="J157" s="127">
        <f t="shared" si="231"/>
        <v>0</v>
      </c>
      <c r="K157" s="127">
        <f t="shared" si="232"/>
        <v>0</v>
      </c>
      <c r="L157" s="143">
        <v>0</v>
      </c>
      <c r="M157" s="127">
        <v>0</v>
      </c>
      <c r="N157" s="143">
        <v>0</v>
      </c>
      <c r="O157" s="127">
        <v>0</v>
      </c>
      <c r="P157" s="143">
        <v>0</v>
      </c>
      <c r="Q157" s="127">
        <v>0</v>
      </c>
      <c r="R157" s="143">
        <v>0</v>
      </c>
      <c r="S157" s="127">
        <v>0</v>
      </c>
      <c r="T157" s="143">
        <v>0</v>
      </c>
      <c r="U157" s="127">
        <v>0</v>
      </c>
      <c r="V157" s="143">
        <v>0</v>
      </c>
      <c r="W157" s="127">
        <v>0</v>
      </c>
      <c r="X157" s="143">
        <v>0</v>
      </c>
      <c r="Y157" s="127">
        <v>0</v>
      </c>
      <c r="Z157" s="143">
        <v>0</v>
      </c>
      <c r="AA157" s="127">
        <v>0</v>
      </c>
      <c r="AB157" s="143">
        <v>0</v>
      </c>
      <c r="AC157" s="127">
        <v>0</v>
      </c>
      <c r="AD157" s="143">
        <v>0</v>
      </c>
      <c r="AE157" s="127">
        <v>0</v>
      </c>
      <c r="AF157" s="143">
        <v>0</v>
      </c>
      <c r="AG157" s="127">
        <v>0</v>
      </c>
      <c r="AH157" s="143">
        <v>0</v>
      </c>
      <c r="AI157" s="127">
        <v>0</v>
      </c>
      <c r="AJ157" s="143">
        <v>0</v>
      </c>
      <c r="AK157" s="127">
        <v>0</v>
      </c>
      <c r="AL157" s="143">
        <v>0</v>
      </c>
      <c r="AM157" s="127">
        <v>0</v>
      </c>
      <c r="AN157" s="126">
        <f t="shared" si="258"/>
        <v>0</v>
      </c>
      <c r="AO157" s="126">
        <f t="shared" si="258"/>
        <v>0</v>
      </c>
      <c r="AP157" s="126">
        <f t="shared" si="258"/>
        <v>0</v>
      </c>
      <c r="AQ157" s="126">
        <f t="shared" si="258"/>
        <v>0</v>
      </c>
      <c r="AR157" s="126">
        <f t="shared" si="258"/>
        <v>0</v>
      </c>
      <c r="AS157" s="126">
        <f t="shared" si="258"/>
        <v>0</v>
      </c>
      <c r="AT157" s="126">
        <f t="shared" si="258"/>
        <v>0</v>
      </c>
      <c r="AU157" s="126">
        <f t="shared" ref="AU157:BV157" si="260">AU158+AU159</f>
        <v>0</v>
      </c>
      <c r="AV157" s="126">
        <f t="shared" si="260"/>
        <v>0</v>
      </c>
      <c r="AW157" s="126">
        <f t="shared" si="260"/>
        <v>0</v>
      </c>
      <c r="AX157" s="126">
        <f t="shared" si="260"/>
        <v>0</v>
      </c>
      <c r="AY157" s="126">
        <f t="shared" si="260"/>
        <v>0</v>
      </c>
      <c r="AZ157" s="126">
        <f t="shared" si="260"/>
        <v>0</v>
      </c>
      <c r="BA157" s="126">
        <f t="shared" si="260"/>
        <v>0</v>
      </c>
      <c r="BB157" s="126">
        <f t="shared" si="260"/>
        <v>0</v>
      </c>
      <c r="BC157" s="126">
        <f t="shared" si="260"/>
        <v>0</v>
      </c>
      <c r="BD157" s="126">
        <f t="shared" si="260"/>
        <v>0</v>
      </c>
      <c r="BE157" s="126">
        <f t="shared" si="260"/>
        <v>0</v>
      </c>
      <c r="BF157" s="126">
        <f t="shared" si="260"/>
        <v>0</v>
      </c>
      <c r="BG157" s="126">
        <f t="shared" si="260"/>
        <v>0</v>
      </c>
      <c r="BH157" s="126">
        <f t="shared" si="260"/>
        <v>0</v>
      </c>
      <c r="BI157" s="126">
        <f t="shared" si="260"/>
        <v>0</v>
      </c>
      <c r="BJ157" s="126">
        <f t="shared" si="260"/>
        <v>0</v>
      </c>
      <c r="BK157" s="126">
        <f t="shared" si="260"/>
        <v>0</v>
      </c>
      <c r="BL157" s="126">
        <f t="shared" si="260"/>
        <v>0</v>
      </c>
      <c r="BM157" s="126">
        <f t="shared" si="260"/>
        <v>0</v>
      </c>
      <c r="BN157" s="126">
        <f t="shared" si="260"/>
        <v>0</v>
      </c>
      <c r="BO157" s="126">
        <f t="shared" si="260"/>
        <v>0</v>
      </c>
      <c r="BP157" s="126">
        <f t="shared" si="260"/>
        <v>0</v>
      </c>
      <c r="BQ157" s="126">
        <f t="shared" si="260"/>
        <v>0</v>
      </c>
      <c r="BR157" s="126">
        <f t="shared" si="260"/>
        <v>0</v>
      </c>
      <c r="BS157" s="126">
        <f t="shared" si="260"/>
        <v>0</v>
      </c>
      <c r="BT157" s="126">
        <f t="shared" si="260"/>
        <v>0</v>
      </c>
      <c r="BU157" s="126">
        <f t="shared" si="260"/>
        <v>0</v>
      </c>
      <c r="BV157" s="126">
        <f t="shared" si="260"/>
        <v>0</v>
      </c>
      <c r="BW157" s="126">
        <f t="shared" si="259"/>
        <v>0</v>
      </c>
      <c r="BX157" s="586">
        <v>0</v>
      </c>
      <c r="BY157" s="126">
        <f t="shared" si="234"/>
        <v>0</v>
      </c>
      <c r="BZ157" s="583"/>
      <c r="CA157" s="176">
        <f>'10'!T138</f>
        <v>0</v>
      </c>
      <c r="CB157" s="139"/>
    </row>
    <row r="158" spans="1:80" s="137" customFormat="1" ht="63">
      <c r="A158" s="99" t="s">
        <v>916</v>
      </c>
      <c r="B158" s="163" t="s">
        <v>917</v>
      </c>
      <c r="C158" s="107" t="s">
        <v>856</v>
      </c>
      <c r="D158" s="127">
        <f t="shared" si="254"/>
        <v>0</v>
      </c>
      <c r="E158" s="127">
        <f t="shared" si="226"/>
        <v>0</v>
      </c>
      <c r="F158" s="127">
        <f t="shared" si="227"/>
        <v>0</v>
      </c>
      <c r="G158" s="127">
        <f t="shared" si="228"/>
        <v>0</v>
      </c>
      <c r="H158" s="127">
        <f t="shared" si="229"/>
        <v>0</v>
      </c>
      <c r="I158" s="127">
        <f t="shared" si="230"/>
        <v>0</v>
      </c>
      <c r="J158" s="127">
        <f t="shared" si="231"/>
        <v>0</v>
      </c>
      <c r="K158" s="127">
        <f t="shared" si="232"/>
        <v>0</v>
      </c>
      <c r="L158" s="143">
        <v>0</v>
      </c>
      <c r="M158" s="127">
        <v>0</v>
      </c>
      <c r="N158" s="143">
        <v>0</v>
      </c>
      <c r="O158" s="127">
        <v>0</v>
      </c>
      <c r="P158" s="143">
        <v>0</v>
      </c>
      <c r="Q158" s="127">
        <v>0</v>
      </c>
      <c r="R158" s="143">
        <v>0</v>
      </c>
      <c r="S158" s="127">
        <v>0</v>
      </c>
      <c r="T158" s="143">
        <v>0</v>
      </c>
      <c r="U158" s="127">
        <v>0</v>
      </c>
      <c r="V158" s="143">
        <v>0</v>
      </c>
      <c r="W158" s="127">
        <v>0</v>
      </c>
      <c r="X158" s="143">
        <v>0</v>
      </c>
      <c r="Y158" s="127">
        <v>0</v>
      </c>
      <c r="Z158" s="127">
        <v>0</v>
      </c>
      <c r="AA158" s="143">
        <v>0</v>
      </c>
      <c r="AB158" s="127">
        <v>0</v>
      </c>
      <c r="AC158" s="143">
        <v>0</v>
      </c>
      <c r="AD158" s="127">
        <v>0</v>
      </c>
      <c r="AE158" s="143">
        <v>0</v>
      </c>
      <c r="AF158" s="127">
        <v>0</v>
      </c>
      <c r="AG158" s="127">
        <v>0</v>
      </c>
      <c r="AH158" s="143">
        <v>0</v>
      </c>
      <c r="AI158" s="127">
        <v>0</v>
      </c>
      <c r="AJ158" s="143">
        <v>0</v>
      </c>
      <c r="AK158" s="127">
        <v>0</v>
      </c>
      <c r="AL158" s="143">
        <v>0</v>
      </c>
      <c r="AM158" s="127">
        <v>0</v>
      </c>
      <c r="AN158" s="126">
        <f t="shared" si="258"/>
        <v>0</v>
      </c>
      <c r="AO158" s="126">
        <f t="shared" si="258"/>
        <v>0</v>
      </c>
      <c r="AP158" s="126">
        <f t="shared" si="258"/>
        <v>0</v>
      </c>
      <c r="AQ158" s="126">
        <f t="shared" si="258"/>
        <v>0</v>
      </c>
      <c r="AR158" s="126">
        <f t="shared" si="258"/>
        <v>0</v>
      </c>
      <c r="AS158" s="126">
        <f t="shared" si="258"/>
        <v>0</v>
      </c>
      <c r="AT158" s="126">
        <f t="shared" si="258"/>
        <v>0</v>
      </c>
      <c r="AU158" s="126">
        <v>0</v>
      </c>
      <c r="AV158" s="126">
        <v>0</v>
      </c>
      <c r="AW158" s="126">
        <v>0</v>
      </c>
      <c r="AX158" s="126">
        <v>0</v>
      </c>
      <c r="AY158" s="126">
        <v>0</v>
      </c>
      <c r="AZ158" s="126">
        <v>0</v>
      </c>
      <c r="BA158" s="126">
        <v>0</v>
      </c>
      <c r="BB158" s="126">
        <v>0</v>
      </c>
      <c r="BC158" s="126">
        <v>0</v>
      </c>
      <c r="BD158" s="126">
        <v>0</v>
      </c>
      <c r="BE158" s="126">
        <v>0</v>
      </c>
      <c r="BF158" s="126">
        <v>0</v>
      </c>
      <c r="BG158" s="126">
        <v>0</v>
      </c>
      <c r="BH158" s="126">
        <v>0</v>
      </c>
      <c r="BI158" s="126">
        <v>0</v>
      </c>
      <c r="BJ158" s="126">
        <v>0</v>
      </c>
      <c r="BK158" s="126">
        <v>0</v>
      </c>
      <c r="BL158" s="126">
        <v>0</v>
      </c>
      <c r="BM158" s="126">
        <v>0</v>
      </c>
      <c r="BN158" s="126">
        <v>0</v>
      </c>
      <c r="BO158" s="126">
        <v>0</v>
      </c>
      <c r="BP158" s="126">
        <v>0</v>
      </c>
      <c r="BQ158" s="126">
        <v>0</v>
      </c>
      <c r="BR158" s="126">
        <v>0</v>
      </c>
      <c r="BS158" s="126">
        <v>0</v>
      </c>
      <c r="BT158" s="126">
        <v>0</v>
      </c>
      <c r="BU158" s="126">
        <v>0</v>
      </c>
      <c r="BV158" s="126">
        <v>0</v>
      </c>
      <c r="BW158" s="126">
        <f t="shared" si="259"/>
        <v>0</v>
      </c>
      <c r="BX158" s="586">
        <v>0</v>
      </c>
      <c r="BY158" s="126">
        <f t="shared" si="234"/>
        <v>0</v>
      </c>
      <c r="BZ158" s="583"/>
      <c r="CA158" s="176">
        <f>'10'!T139</f>
        <v>0</v>
      </c>
      <c r="CB158" s="139"/>
    </row>
    <row r="159" spans="1:80" s="137" customFormat="1" ht="63">
      <c r="A159" s="99" t="s">
        <v>918</v>
      </c>
      <c r="B159" s="163" t="s">
        <v>919</v>
      </c>
      <c r="C159" s="107" t="s">
        <v>856</v>
      </c>
      <c r="D159" s="127">
        <f t="shared" si="254"/>
        <v>0</v>
      </c>
      <c r="E159" s="127">
        <f t="shared" si="226"/>
        <v>0</v>
      </c>
      <c r="F159" s="127">
        <f t="shared" si="227"/>
        <v>0</v>
      </c>
      <c r="G159" s="127">
        <f t="shared" si="228"/>
        <v>0</v>
      </c>
      <c r="H159" s="127">
        <f t="shared" si="229"/>
        <v>0</v>
      </c>
      <c r="I159" s="127">
        <f t="shared" si="230"/>
        <v>0</v>
      </c>
      <c r="J159" s="127">
        <f t="shared" si="231"/>
        <v>0</v>
      </c>
      <c r="K159" s="127">
        <f t="shared" si="232"/>
        <v>0</v>
      </c>
      <c r="L159" s="143">
        <v>0</v>
      </c>
      <c r="M159" s="127">
        <v>0</v>
      </c>
      <c r="N159" s="143">
        <v>0</v>
      </c>
      <c r="O159" s="127">
        <v>0</v>
      </c>
      <c r="P159" s="143">
        <v>0</v>
      </c>
      <c r="Q159" s="127">
        <v>0</v>
      </c>
      <c r="R159" s="143">
        <v>0</v>
      </c>
      <c r="S159" s="127">
        <v>0</v>
      </c>
      <c r="T159" s="143">
        <v>0</v>
      </c>
      <c r="U159" s="127">
        <v>0</v>
      </c>
      <c r="V159" s="143">
        <v>0</v>
      </c>
      <c r="W159" s="127">
        <v>0</v>
      </c>
      <c r="X159" s="143">
        <v>0</v>
      </c>
      <c r="Y159" s="127">
        <v>0</v>
      </c>
      <c r="Z159" s="127">
        <v>0</v>
      </c>
      <c r="AA159" s="143">
        <v>0</v>
      </c>
      <c r="AB159" s="127">
        <v>0</v>
      </c>
      <c r="AC159" s="143">
        <v>0</v>
      </c>
      <c r="AD159" s="127">
        <v>0</v>
      </c>
      <c r="AE159" s="143">
        <v>0</v>
      </c>
      <c r="AF159" s="127">
        <v>0</v>
      </c>
      <c r="AG159" s="127">
        <v>0</v>
      </c>
      <c r="AH159" s="143">
        <v>0</v>
      </c>
      <c r="AI159" s="127">
        <v>0</v>
      </c>
      <c r="AJ159" s="143">
        <v>0</v>
      </c>
      <c r="AK159" s="127">
        <v>0</v>
      </c>
      <c r="AL159" s="143">
        <v>0</v>
      </c>
      <c r="AM159" s="127">
        <v>0</v>
      </c>
      <c r="AN159" s="126">
        <f t="shared" si="258"/>
        <v>0</v>
      </c>
      <c r="AO159" s="126">
        <f t="shared" si="258"/>
        <v>0</v>
      </c>
      <c r="AP159" s="126">
        <f t="shared" si="258"/>
        <v>0</v>
      </c>
      <c r="AQ159" s="126">
        <f t="shared" si="258"/>
        <v>0</v>
      </c>
      <c r="AR159" s="126">
        <f t="shared" si="258"/>
        <v>0</v>
      </c>
      <c r="AS159" s="126">
        <f t="shared" si="258"/>
        <v>0</v>
      </c>
      <c r="AT159" s="126">
        <f t="shared" si="258"/>
        <v>0</v>
      </c>
      <c r="AU159" s="126">
        <v>0</v>
      </c>
      <c r="AV159" s="126">
        <v>0</v>
      </c>
      <c r="AW159" s="126">
        <v>0</v>
      </c>
      <c r="AX159" s="126">
        <v>0</v>
      </c>
      <c r="AY159" s="126">
        <v>0</v>
      </c>
      <c r="AZ159" s="126">
        <v>0</v>
      </c>
      <c r="BA159" s="126">
        <v>0</v>
      </c>
      <c r="BB159" s="126">
        <v>0</v>
      </c>
      <c r="BC159" s="126">
        <v>0</v>
      </c>
      <c r="BD159" s="126">
        <v>0</v>
      </c>
      <c r="BE159" s="126">
        <v>0</v>
      </c>
      <c r="BF159" s="126">
        <v>0</v>
      </c>
      <c r="BG159" s="126">
        <v>0</v>
      </c>
      <c r="BH159" s="126">
        <v>0</v>
      </c>
      <c r="BI159" s="126">
        <v>0</v>
      </c>
      <c r="BJ159" s="126">
        <v>0</v>
      </c>
      <c r="BK159" s="126">
        <v>0</v>
      </c>
      <c r="BL159" s="126">
        <v>0</v>
      </c>
      <c r="BM159" s="126">
        <v>0</v>
      </c>
      <c r="BN159" s="126">
        <v>0</v>
      </c>
      <c r="BO159" s="126">
        <v>0</v>
      </c>
      <c r="BP159" s="126">
        <v>0</v>
      </c>
      <c r="BQ159" s="126">
        <v>0</v>
      </c>
      <c r="BR159" s="126">
        <v>0</v>
      </c>
      <c r="BS159" s="126">
        <v>0</v>
      </c>
      <c r="BT159" s="126">
        <v>0</v>
      </c>
      <c r="BU159" s="126">
        <v>0</v>
      </c>
      <c r="BV159" s="126">
        <v>0</v>
      </c>
      <c r="BW159" s="126">
        <f t="shared" si="259"/>
        <v>0</v>
      </c>
      <c r="BX159" s="586">
        <v>0</v>
      </c>
      <c r="BY159" s="126">
        <f t="shared" si="234"/>
        <v>0</v>
      </c>
      <c r="BZ159" s="583"/>
      <c r="CA159" s="176">
        <f>'10'!T140</f>
        <v>0</v>
      </c>
      <c r="CB159" s="139"/>
    </row>
    <row r="160" spans="1:80" s="137" customFormat="1" ht="31.5">
      <c r="A160" s="99" t="s">
        <v>920</v>
      </c>
      <c r="B160" s="163" t="s">
        <v>864</v>
      </c>
      <c r="C160" s="107" t="s">
        <v>856</v>
      </c>
      <c r="D160" s="127">
        <f t="shared" si="254"/>
        <v>0</v>
      </c>
      <c r="E160" s="127">
        <f t="shared" si="226"/>
        <v>0</v>
      </c>
      <c r="F160" s="127">
        <f t="shared" si="227"/>
        <v>0</v>
      </c>
      <c r="G160" s="127">
        <f t="shared" si="228"/>
        <v>0</v>
      </c>
      <c r="H160" s="127">
        <f t="shared" si="229"/>
        <v>0</v>
      </c>
      <c r="I160" s="127">
        <f t="shared" si="230"/>
        <v>0</v>
      </c>
      <c r="J160" s="127">
        <f t="shared" si="231"/>
        <v>0</v>
      </c>
      <c r="K160" s="127">
        <f t="shared" si="232"/>
        <v>0</v>
      </c>
      <c r="L160" s="127">
        <v>0</v>
      </c>
      <c r="M160" s="127">
        <v>0</v>
      </c>
      <c r="N160" s="127">
        <v>0</v>
      </c>
      <c r="O160" s="127">
        <v>0</v>
      </c>
      <c r="P160" s="127">
        <v>0</v>
      </c>
      <c r="Q160" s="127">
        <v>0</v>
      </c>
      <c r="R160" s="127">
        <v>0</v>
      </c>
      <c r="S160" s="127">
        <v>0</v>
      </c>
      <c r="T160" s="127">
        <v>0</v>
      </c>
      <c r="U160" s="127">
        <v>0</v>
      </c>
      <c r="V160" s="127">
        <v>0</v>
      </c>
      <c r="W160" s="127">
        <v>0</v>
      </c>
      <c r="X160" s="127">
        <v>0</v>
      </c>
      <c r="Y160" s="127">
        <v>0</v>
      </c>
      <c r="Z160" s="127">
        <v>0</v>
      </c>
      <c r="AA160" s="127">
        <v>0</v>
      </c>
      <c r="AB160" s="127">
        <v>0</v>
      </c>
      <c r="AC160" s="127">
        <v>0</v>
      </c>
      <c r="AD160" s="127">
        <v>0</v>
      </c>
      <c r="AE160" s="127">
        <v>0</v>
      </c>
      <c r="AF160" s="127">
        <v>0</v>
      </c>
      <c r="AG160" s="127">
        <v>0</v>
      </c>
      <c r="AH160" s="127">
        <v>0</v>
      </c>
      <c r="AI160" s="127">
        <v>0</v>
      </c>
      <c r="AJ160" s="127">
        <v>0</v>
      </c>
      <c r="AK160" s="127">
        <v>0</v>
      </c>
      <c r="AL160" s="127">
        <v>0</v>
      </c>
      <c r="AM160" s="127">
        <v>0</v>
      </c>
      <c r="AN160" s="126">
        <f t="shared" si="258"/>
        <v>0</v>
      </c>
      <c r="AO160" s="126">
        <f t="shared" si="258"/>
        <v>0</v>
      </c>
      <c r="AP160" s="126">
        <f t="shared" si="258"/>
        <v>0</v>
      </c>
      <c r="AQ160" s="126">
        <f t="shared" si="258"/>
        <v>0</v>
      </c>
      <c r="AR160" s="126">
        <f t="shared" si="258"/>
        <v>0</v>
      </c>
      <c r="AS160" s="126">
        <f t="shared" si="258"/>
        <v>0</v>
      </c>
      <c r="AT160" s="126">
        <f t="shared" si="258"/>
        <v>0</v>
      </c>
      <c r="AU160" s="126">
        <v>0</v>
      </c>
      <c r="AV160" s="126">
        <v>0</v>
      </c>
      <c r="AW160" s="126">
        <v>0</v>
      </c>
      <c r="AX160" s="126">
        <v>0</v>
      </c>
      <c r="AY160" s="126">
        <v>0</v>
      </c>
      <c r="AZ160" s="126">
        <v>0</v>
      </c>
      <c r="BA160" s="126">
        <v>0</v>
      </c>
      <c r="BB160" s="126">
        <v>0</v>
      </c>
      <c r="BC160" s="126">
        <v>0</v>
      </c>
      <c r="BD160" s="126">
        <v>0</v>
      </c>
      <c r="BE160" s="126">
        <v>0</v>
      </c>
      <c r="BF160" s="126">
        <v>0</v>
      </c>
      <c r="BG160" s="126">
        <v>0</v>
      </c>
      <c r="BH160" s="126">
        <v>0</v>
      </c>
      <c r="BI160" s="126">
        <v>0</v>
      </c>
      <c r="BJ160" s="126">
        <v>0</v>
      </c>
      <c r="BK160" s="126">
        <v>0</v>
      </c>
      <c r="BL160" s="126">
        <v>0</v>
      </c>
      <c r="BM160" s="126">
        <v>0</v>
      </c>
      <c r="BN160" s="126">
        <v>0</v>
      </c>
      <c r="BO160" s="126">
        <v>0</v>
      </c>
      <c r="BP160" s="126">
        <v>0</v>
      </c>
      <c r="BQ160" s="126">
        <v>0</v>
      </c>
      <c r="BR160" s="126">
        <v>0</v>
      </c>
      <c r="BS160" s="126">
        <v>0</v>
      </c>
      <c r="BT160" s="126">
        <v>0</v>
      </c>
      <c r="BU160" s="126">
        <v>0</v>
      </c>
      <c r="BV160" s="126">
        <v>0</v>
      </c>
      <c r="BW160" s="126">
        <f t="shared" si="259"/>
        <v>0</v>
      </c>
      <c r="BX160" s="586">
        <v>0</v>
      </c>
      <c r="BY160" s="126">
        <f t="shared" si="234"/>
        <v>0</v>
      </c>
      <c r="BZ160" s="583"/>
      <c r="CA160" s="176">
        <f>'10'!T141</f>
        <v>0</v>
      </c>
      <c r="CB160" s="139"/>
    </row>
    <row r="161" spans="1:80" s="137" customFormat="1" ht="47.25">
      <c r="A161" s="99" t="s">
        <v>921</v>
      </c>
      <c r="B161" s="163" t="s">
        <v>922</v>
      </c>
      <c r="C161" s="107" t="s">
        <v>856</v>
      </c>
      <c r="D161" s="127">
        <f t="shared" si="254"/>
        <v>0</v>
      </c>
      <c r="E161" s="127">
        <f t="shared" si="226"/>
        <v>0</v>
      </c>
      <c r="F161" s="127">
        <f t="shared" si="227"/>
        <v>0</v>
      </c>
      <c r="G161" s="127">
        <f t="shared" si="228"/>
        <v>0</v>
      </c>
      <c r="H161" s="127">
        <f t="shared" si="229"/>
        <v>0</v>
      </c>
      <c r="I161" s="127">
        <f t="shared" si="230"/>
        <v>0</v>
      </c>
      <c r="J161" s="127">
        <f t="shared" si="231"/>
        <v>0</v>
      </c>
      <c r="K161" s="127">
        <f t="shared" si="232"/>
        <v>0</v>
      </c>
      <c r="L161" s="143">
        <v>0</v>
      </c>
      <c r="M161" s="127">
        <v>0</v>
      </c>
      <c r="N161" s="143">
        <v>0</v>
      </c>
      <c r="O161" s="127">
        <v>0</v>
      </c>
      <c r="P161" s="143">
        <v>0</v>
      </c>
      <c r="Q161" s="127">
        <v>0</v>
      </c>
      <c r="R161" s="143">
        <v>0</v>
      </c>
      <c r="S161" s="127">
        <v>0</v>
      </c>
      <c r="T161" s="143">
        <v>0</v>
      </c>
      <c r="U161" s="127">
        <v>0</v>
      </c>
      <c r="V161" s="143">
        <v>0</v>
      </c>
      <c r="W161" s="127">
        <v>0</v>
      </c>
      <c r="X161" s="143">
        <v>0</v>
      </c>
      <c r="Y161" s="127">
        <v>0</v>
      </c>
      <c r="Z161" s="143">
        <v>0</v>
      </c>
      <c r="AA161" s="127">
        <v>0</v>
      </c>
      <c r="AB161" s="143">
        <v>0</v>
      </c>
      <c r="AC161" s="127">
        <v>0</v>
      </c>
      <c r="AD161" s="143">
        <v>0</v>
      </c>
      <c r="AE161" s="127">
        <v>0</v>
      </c>
      <c r="AF161" s="143">
        <v>0</v>
      </c>
      <c r="AG161" s="127">
        <v>0</v>
      </c>
      <c r="AH161" s="143">
        <v>0</v>
      </c>
      <c r="AI161" s="127">
        <v>0</v>
      </c>
      <c r="AJ161" s="143">
        <v>0</v>
      </c>
      <c r="AK161" s="127">
        <v>0</v>
      </c>
      <c r="AL161" s="143">
        <v>0</v>
      </c>
      <c r="AM161" s="127">
        <v>0</v>
      </c>
      <c r="AN161" s="126">
        <f t="shared" si="258"/>
        <v>0</v>
      </c>
      <c r="AO161" s="126">
        <f t="shared" si="258"/>
        <v>0</v>
      </c>
      <c r="AP161" s="126">
        <f t="shared" si="258"/>
        <v>0</v>
      </c>
      <c r="AQ161" s="126">
        <f t="shared" si="258"/>
        <v>0</v>
      </c>
      <c r="AR161" s="126">
        <f t="shared" si="258"/>
        <v>0</v>
      </c>
      <c r="AS161" s="126">
        <f t="shared" si="258"/>
        <v>0</v>
      </c>
      <c r="AT161" s="126">
        <f t="shared" si="258"/>
        <v>0</v>
      </c>
      <c r="AU161" s="126">
        <v>0</v>
      </c>
      <c r="AV161" s="126">
        <v>0</v>
      </c>
      <c r="AW161" s="126">
        <v>0</v>
      </c>
      <c r="AX161" s="126">
        <v>0</v>
      </c>
      <c r="AY161" s="126">
        <v>0</v>
      </c>
      <c r="AZ161" s="126">
        <v>0</v>
      </c>
      <c r="BA161" s="126">
        <v>0</v>
      </c>
      <c r="BB161" s="126">
        <v>0</v>
      </c>
      <c r="BC161" s="126">
        <v>0</v>
      </c>
      <c r="BD161" s="126">
        <v>0</v>
      </c>
      <c r="BE161" s="126">
        <v>0</v>
      </c>
      <c r="BF161" s="126">
        <v>0</v>
      </c>
      <c r="BG161" s="126">
        <v>0</v>
      </c>
      <c r="BH161" s="126">
        <v>0</v>
      </c>
      <c r="BI161" s="126">
        <v>0</v>
      </c>
      <c r="BJ161" s="126">
        <v>0</v>
      </c>
      <c r="BK161" s="126">
        <v>0</v>
      </c>
      <c r="BL161" s="126">
        <v>0</v>
      </c>
      <c r="BM161" s="126">
        <v>0</v>
      </c>
      <c r="BN161" s="126">
        <v>0</v>
      </c>
      <c r="BO161" s="126">
        <v>0</v>
      </c>
      <c r="BP161" s="126">
        <v>0</v>
      </c>
      <c r="BQ161" s="126">
        <v>0</v>
      </c>
      <c r="BR161" s="126">
        <v>0</v>
      </c>
      <c r="BS161" s="126">
        <v>0</v>
      </c>
      <c r="BT161" s="126">
        <v>0</v>
      </c>
      <c r="BU161" s="126">
        <v>0</v>
      </c>
      <c r="BV161" s="126">
        <v>0</v>
      </c>
      <c r="BW161" s="126">
        <f t="shared" si="259"/>
        <v>0</v>
      </c>
      <c r="BX161" s="586">
        <v>0</v>
      </c>
      <c r="BY161" s="126">
        <f t="shared" si="234"/>
        <v>0</v>
      </c>
      <c r="BZ161" s="583"/>
      <c r="CA161" s="176">
        <f>'10'!T142</f>
        <v>0</v>
      </c>
      <c r="CB161" s="139"/>
    </row>
    <row r="162" spans="1:80" s="137" customFormat="1" ht="31.5">
      <c r="A162" s="99" t="s">
        <v>923</v>
      </c>
      <c r="B162" s="163" t="s">
        <v>924</v>
      </c>
      <c r="C162" s="107" t="s">
        <v>856</v>
      </c>
      <c r="D162" s="127">
        <f t="shared" ref="D162:AI162" si="261">SUM(D163:D164)</f>
        <v>0</v>
      </c>
      <c r="E162" s="127">
        <f t="shared" si="261"/>
        <v>0</v>
      </c>
      <c r="F162" s="127">
        <f t="shared" si="261"/>
        <v>0.67999999999999994</v>
      </c>
      <c r="G162" s="127">
        <f t="shared" si="261"/>
        <v>0</v>
      </c>
      <c r="H162" s="127">
        <f t="shared" si="261"/>
        <v>0</v>
      </c>
      <c r="I162" s="127">
        <f t="shared" si="261"/>
        <v>0</v>
      </c>
      <c r="J162" s="127">
        <f t="shared" si="261"/>
        <v>0</v>
      </c>
      <c r="K162" s="127">
        <f t="shared" si="261"/>
        <v>1</v>
      </c>
      <c r="L162" s="127">
        <f t="shared" si="261"/>
        <v>0</v>
      </c>
      <c r="M162" s="127">
        <f t="shared" si="261"/>
        <v>0</v>
      </c>
      <c r="N162" s="127">
        <f t="shared" si="261"/>
        <v>0</v>
      </c>
      <c r="O162" s="127">
        <f t="shared" si="261"/>
        <v>0</v>
      </c>
      <c r="P162" s="127">
        <f t="shared" si="261"/>
        <v>0</v>
      </c>
      <c r="Q162" s="127">
        <f t="shared" si="261"/>
        <v>0</v>
      </c>
      <c r="R162" s="127">
        <f t="shared" si="261"/>
        <v>0</v>
      </c>
      <c r="S162" s="127">
        <f t="shared" si="261"/>
        <v>0</v>
      </c>
      <c r="T162" s="127">
        <f t="shared" si="261"/>
        <v>0</v>
      </c>
      <c r="U162" s="127">
        <f t="shared" si="261"/>
        <v>0</v>
      </c>
      <c r="V162" s="127">
        <f t="shared" si="261"/>
        <v>0</v>
      </c>
      <c r="W162" s="127">
        <f t="shared" si="261"/>
        <v>0</v>
      </c>
      <c r="X162" s="127">
        <f t="shared" si="261"/>
        <v>0</v>
      </c>
      <c r="Y162" s="127">
        <f t="shared" si="261"/>
        <v>0</v>
      </c>
      <c r="Z162" s="127">
        <f t="shared" si="261"/>
        <v>0</v>
      </c>
      <c r="AA162" s="127">
        <f t="shared" si="261"/>
        <v>0</v>
      </c>
      <c r="AB162" s="127">
        <f t="shared" si="261"/>
        <v>0</v>
      </c>
      <c r="AC162" s="127">
        <f t="shared" si="261"/>
        <v>0</v>
      </c>
      <c r="AD162" s="127">
        <f t="shared" si="261"/>
        <v>0</v>
      </c>
      <c r="AE162" s="127">
        <f t="shared" si="261"/>
        <v>0</v>
      </c>
      <c r="AF162" s="127">
        <f t="shared" si="261"/>
        <v>0</v>
      </c>
      <c r="AG162" s="127">
        <f t="shared" si="261"/>
        <v>0</v>
      </c>
      <c r="AH162" s="127">
        <f t="shared" si="261"/>
        <v>0.67999999999999994</v>
      </c>
      <c r="AI162" s="127">
        <f t="shared" si="261"/>
        <v>0</v>
      </c>
      <c r="AJ162" s="127">
        <f t="shared" ref="AJ162:BO162" si="262">SUM(AJ163:AJ164)</f>
        <v>0</v>
      </c>
      <c r="AK162" s="127">
        <f t="shared" si="262"/>
        <v>0</v>
      </c>
      <c r="AL162" s="127">
        <f t="shared" si="262"/>
        <v>0</v>
      </c>
      <c r="AM162" s="127">
        <f t="shared" si="262"/>
        <v>1</v>
      </c>
      <c r="AN162" s="127">
        <f t="shared" si="262"/>
        <v>0</v>
      </c>
      <c r="AO162" s="127">
        <f t="shared" si="262"/>
        <v>0.69750000000000001</v>
      </c>
      <c r="AP162" s="127">
        <f t="shared" si="262"/>
        <v>0</v>
      </c>
      <c r="AQ162" s="127">
        <f t="shared" si="262"/>
        <v>0</v>
      </c>
      <c r="AR162" s="127">
        <f t="shared" si="262"/>
        <v>0</v>
      </c>
      <c r="AS162" s="127">
        <f t="shared" si="262"/>
        <v>0</v>
      </c>
      <c r="AT162" s="127">
        <f t="shared" si="262"/>
        <v>0</v>
      </c>
      <c r="AU162" s="127">
        <f t="shared" si="262"/>
        <v>0</v>
      </c>
      <c r="AV162" s="127">
        <f t="shared" si="262"/>
        <v>0</v>
      </c>
      <c r="AW162" s="127">
        <f t="shared" si="262"/>
        <v>0</v>
      </c>
      <c r="AX162" s="127">
        <f t="shared" si="262"/>
        <v>0</v>
      </c>
      <c r="AY162" s="127">
        <f t="shared" si="262"/>
        <v>0</v>
      </c>
      <c r="AZ162" s="127">
        <f t="shared" si="262"/>
        <v>0</v>
      </c>
      <c r="BA162" s="127">
        <f t="shared" si="262"/>
        <v>0</v>
      </c>
      <c r="BB162" s="127">
        <f t="shared" si="262"/>
        <v>0</v>
      </c>
      <c r="BC162" s="127">
        <f t="shared" si="262"/>
        <v>0</v>
      </c>
      <c r="BD162" s="127">
        <f t="shared" si="262"/>
        <v>0</v>
      </c>
      <c r="BE162" s="127">
        <f t="shared" si="262"/>
        <v>0</v>
      </c>
      <c r="BF162" s="127">
        <f t="shared" si="262"/>
        <v>0</v>
      </c>
      <c r="BG162" s="127">
        <f t="shared" si="262"/>
        <v>0</v>
      </c>
      <c r="BH162" s="127">
        <f t="shared" si="262"/>
        <v>0</v>
      </c>
      <c r="BI162" s="127">
        <f t="shared" si="262"/>
        <v>0</v>
      </c>
      <c r="BJ162" s="127">
        <f t="shared" si="262"/>
        <v>0.69750000000000001</v>
      </c>
      <c r="BK162" s="127">
        <f t="shared" si="262"/>
        <v>0</v>
      </c>
      <c r="BL162" s="127">
        <f t="shared" si="262"/>
        <v>0</v>
      </c>
      <c r="BM162" s="127">
        <f t="shared" si="262"/>
        <v>0</v>
      </c>
      <c r="BN162" s="127">
        <f t="shared" si="262"/>
        <v>0</v>
      </c>
      <c r="BO162" s="127">
        <f t="shared" si="262"/>
        <v>0</v>
      </c>
      <c r="BP162" s="127">
        <f t="shared" ref="BP162:BV162" si="263">SUM(BP163:BP164)</f>
        <v>0</v>
      </c>
      <c r="BQ162" s="127">
        <f t="shared" si="263"/>
        <v>0</v>
      </c>
      <c r="BR162" s="127">
        <f t="shared" si="263"/>
        <v>0</v>
      </c>
      <c r="BS162" s="127">
        <f t="shared" si="263"/>
        <v>0</v>
      </c>
      <c r="BT162" s="127">
        <f t="shared" si="263"/>
        <v>0</v>
      </c>
      <c r="BU162" s="127">
        <f t="shared" si="263"/>
        <v>0</v>
      </c>
      <c r="BV162" s="127">
        <f t="shared" si="263"/>
        <v>0</v>
      </c>
      <c r="BW162" s="126">
        <f t="shared" ref="BW162" si="264">E162-AN162</f>
        <v>0</v>
      </c>
      <c r="BX162" s="586">
        <v>0</v>
      </c>
      <c r="BY162" s="126">
        <f t="shared" ref="BY162" si="265">F162-AO162</f>
        <v>-1.7500000000000071E-2</v>
      </c>
      <c r="BZ162" s="583"/>
      <c r="CA162" s="176">
        <v>0</v>
      </c>
      <c r="CB162" s="139"/>
    </row>
    <row r="163" spans="1:80" s="315" customFormat="1" ht="66.75" customHeight="1">
      <c r="A163" s="313" t="str">
        <f>'10'!A144</f>
        <v>1.6.1</v>
      </c>
      <c r="B163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3" s="313" t="str">
        <f>'10'!C144</f>
        <v>J_ets_037</v>
      </c>
      <c r="D163" s="345">
        <v>0</v>
      </c>
      <c r="E163" s="345">
        <f t="shared" ref="E163" si="266">L163+S163+Z163+AG163</f>
        <v>0</v>
      </c>
      <c r="F163" s="345">
        <f t="shared" ref="F163" si="267">M163+T163+AA163+AH163</f>
        <v>0</v>
      </c>
      <c r="G163" s="345">
        <f t="shared" ref="G163" si="268">N163+U163+AB163+AI163</f>
        <v>0</v>
      </c>
      <c r="H163" s="345">
        <f t="shared" ref="H163" si="269">O163+V163+AC163+AJ163</f>
        <v>0</v>
      </c>
      <c r="I163" s="345">
        <f t="shared" ref="I163" si="270">P163+W163+AD163+AK163</f>
        <v>0</v>
      </c>
      <c r="J163" s="345">
        <f t="shared" ref="J163" si="271">Q163+X163+AE163+AL163</f>
        <v>0</v>
      </c>
      <c r="K163" s="345">
        <f t="shared" ref="K163" si="272">R163+Y163+AF163+AM163</f>
        <v>0</v>
      </c>
      <c r="L163" s="332">
        <v>0</v>
      </c>
      <c r="M163" s="332">
        <v>0</v>
      </c>
      <c r="N163" s="332">
        <v>0</v>
      </c>
      <c r="O163" s="332">
        <v>0</v>
      </c>
      <c r="P163" s="332">
        <v>0</v>
      </c>
      <c r="Q163" s="332">
        <v>0</v>
      </c>
      <c r="R163" s="332">
        <v>0</v>
      </c>
      <c r="S163" s="332">
        <v>0</v>
      </c>
      <c r="T163" s="332">
        <f>'12'!L161</f>
        <v>0</v>
      </c>
      <c r="U163" s="332">
        <v>0</v>
      </c>
      <c r="V163" s="332">
        <v>0</v>
      </c>
      <c r="W163" s="332">
        <v>0</v>
      </c>
      <c r="X163" s="332">
        <v>0</v>
      </c>
      <c r="Y163" s="332">
        <v>0</v>
      </c>
      <c r="Z163" s="332">
        <v>0</v>
      </c>
      <c r="AA163" s="332">
        <f>'12'!N161</f>
        <v>0</v>
      </c>
      <c r="AB163" s="332">
        <v>0</v>
      </c>
      <c r="AC163" s="332">
        <v>0</v>
      </c>
      <c r="AD163" s="332">
        <v>0</v>
      </c>
      <c r="AE163" s="332">
        <v>0</v>
      </c>
      <c r="AF163" s="332">
        <v>0</v>
      </c>
      <c r="AG163" s="336">
        <v>0</v>
      </c>
      <c r="AH163" s="332">
        <v>0</v>
      </c>
      <c r="AI163" s="336">
        <v>0</v>
      </c>
      <c r="AJ163" s="336">
        <v>0</v>
      </c>
      <c r="AK163" s="336">
        <v>0</v>
      </c>
      <c r="AL163" s="336">
        <v>0</v>
      </c>
      <c r="AM163" s="336">
        <v>0</v>
      </c>
      <c r="AN163" s="158">
        <f t="shared" ref="AN163:AT164" si="273">AU163+BB163+BI163+BP163</f>
        <v>0</v>
      </c>
      <c r="AO163" s="158">
        <f t="shared" si="273"/>
        <v>0.69750000000000001</v>
      </c>
      <c r="AP163" s="158">
        <f t="shared" si="273"/>
        <v>0</v>
      </c>
      <c r="AQ163" s="158">
        <f t="shared" si="273"/>
        <v>0</v>
      </c>
      <c r="AR163" s="158">
        <f t="shared" si="273"/>
        <v>0</v>
      </c>
      <c r="AS163" s="158">
        <f t="shared" si="273"/>
        <v>0</v>
      </c>
      <c r="AT163" s="158">
        <f t="shared" si="273"/>
        <v>0</v>
      </c>
      <c r="AU163" s="326">
        <v>0</v>
      </c>
      <c r="AV163" s="326">
        <v>0</v>
      </c>
      <c r="AW163" s="326">
        <v>0</v>
      </c>
      <c r="AX163" s="326">
        <v>0</v>
      </c>
      <c r="AY163" s="326">
        <v>0</v>
      </c>
      <c r="AZ163" s="326">
        <v>0</v>
      </c>
      <c r="BA163" s="326">
        <v>0</v>
      </c>
      <c r="BB163" s="326">
        <v>0</v>
      </c>
      <c r="BC163" s="326">
        <v>0</v>
      </c>
      <c r="BD163" s="158">
        <v>0</v>
      </c>
      <c r="BE163" s="158">
        <v>0</v>
      </c>
      <c r="BF163" s="158">
        <v>0</v>
      </c>
      <c r="BG163" s="158">
        <v>0</v>
      </c>
      <c r="BH163" s="158">
        <v>0</v>
      </c>
      <c r="BI163" s="158">
        <v>0</v>
      </c>
      <c r="BJ163" s="332">
        <f>'12'!O161</f>
        <v>0.69750000000000001</v>
      </c>
      <c r="BK163" s="158">
        <v>0</v>
      </c>
      <c r="BL163" s="158">
        <v>0</v>
      </c>
      <c r="BM163" s="158">
        <v>0</v>
      </c>
      <c r="BN163" s="158">
        <v>0</v>
      </c>
      <c r="BO163" s="158">
        <v>0</v>
      </c>
      <c r="BP163" s="158">
        <v>0</v>
      </c>
      <c r="BQ163" s="158">
        <v>0</v>
      </c>
      <c r="BR163" s="158">
        <v>0</v>
      </c>
      <c r="BS163" s="158">
        <v>0</v>
      </c>
      <c r="BT163" s="158">
        <v>0</v>
      </c>
      <c r="BU163" s="158">
        <v>0</v>
      </c>
      <c r="BV163" s="158">
        <v>0</v>
      </c>
      <c r="BW163" s="158">
        <f t="shared" si="259"/>
        <v>0</v>
      </c>
      <c r="BX163" s="333">
        <v>0</v>
      </c>
      <c r="BY163" s="158">
        <f t="shared" si="234"/>
        <v>-0.69750000000000001</v>
      </c>
      <c r="BZ163" s="131"/>
      <c r="CA163" s="104"/>
      <c r="CB163" s="170"/>
    </row>
    <row r="164" spans="1:80" s="315" customFormat="1" ht="44.25" customHeight="1">
      <c r="A164" s="313" t="str">
        <f>'10'!A145</f>
        <v>1.6.2</v>
      </c>
      <c r="B164" s="314" t="str">
        <f>'10'!B145</f>
        <v>Внедрение системы телемеханики на ПС 110/10 кВ Ударный</v>
      </c>
      <c r="C164" s="313" t="str">
        <f>'10'!C145</f>
        <v>J_ets_039</v>
      </c>
      <c r="D164" s="345">
        <v>0</v>
      </c>
      <c r="E164" s="345">
        <f t="shared" ref="E164" si="274">L164+S164+Z164+AG164</f>
        <v>0</v>
      </c>
      <c r="F164" s="345">
        <f t="shared" ref="F164" si="275">M164+T164+AA164+AH164</f>
        <v>0.67999999999999994</v>
      </c>
      <c r="G164" s="345">
        <f t="shared" ref="G164" si="276">N164+U164+AB164+AI164</f>
        <v>0</v>
      </c>
      <c r="H164" s="345">
        <f t="shared" ref="H164" si="277">O164+V164+AC164+AJ164</f>
        <v>0</v>
      </c>
      <c r="I164" s="345">
        <f t="shared" ref="I164" si="278">P164+W164+AD164+AK164</f>
        <v>0</v>
      </c>
      <c r="J164" s="345">
        <f t="shared" ref="J164" si="279">Q164+X164+AE164+AL164</f>
        <v>0</v>
      </c>
      <c r="K164" s="345">
        <f t="shared" ref="K164" si="280">R164+Y164+AF164+AM164</f>
        <v>1</v>
      </c>
      <c r="L164" s="332">
        <v>0</v>
      </c>
      <c r="M164" s="332">
        <v>0</v>
      </c>
      <c r="N164" s="332">
        <v>0</v>
      </c>
      <c r="O164" s="332">
        <v>0</v>
      </c>
      <c r="P164" s="332">
        <v>0</v>
      </c>
      <c r="Q164" s="332">
        <v>0</v>
      </c>
      <c r="R164" s="332">
        <v>0</v>
      </c>
      <c r="S164" s="332">
        <v>0</v>
      </c>
      <c r="T164" s="332">
        <f>'12'!L162</f>
        <v>0</v>
      </c>
      <c r="U164" s="332">
        <v>0</v>
      </c>
      <c r="V164" s="332">
        <v>0</v>
      </c>
      <c r="W164" s="332">
        <v>0</v>
      </c>
      <c r="X164" s="332">
        <v>0</v>
      </c>
      <c r="Y164" s="332">
        <v>0</v>
      </c>
      <c r="Z164" s="332">
        <v>0</v>
      </c>
      <c r="AA164" s="332">
        <f>'12'!N162</f>
        <v>0</v>
      </c>
      <c r="AB164" s="332">
        <v>0</v>
      </c>
      <c r="AC164" s="332">
        <v>0</v>
      </c>
      <c r="AD164" s="332">
        <v>0</v>
      </c>
      <c r="AE164" s="332">
        <v>0</v>
      </c>
      <c r="AF164" s="332">
        <v>0</v>
      </c>
      <c r="AG164" s="336">
        <v>0</v>
      </c>
      <c r="AH164" s="332">
        <f>'12'!P162</f>
        <v>0.67999999999999994</v>
      </c>
      <c r="AI164" s="336">
        <v>0</v>
      </c>
      <c r="AJ164" s="336">
        <v>0</v>
      </c>
      <c r="AK164" s="336">
        <v>0</v>
      </c>
      <c r="AL164" s="336">
        <v>0</v>
      </c>
      <c r="AM164" s="336">
        <v>1</v>
      </c>
      <c r="AN164" s="158">
        <f t="shared" si="273"/>
        <v>0</v>
      </c>
      <c r="AO164" s="158">
        <f t="shared" si="273"/>
        <v>0</v>
      </c>
      <c r="AP164" s="158">
        <f t="shared" si="273"/>
        <v>0</v>
      </c>
      <c r="AQ164" s="158">
        <f t="shared" si="273"/>
        <v>0</v>
      </c>
      <c r="AR164" s="158">
        <f t="shared" si="273"/>
        <v>0</v>
      </c>
      <c r="AS164" s="158">
        <f t="shared" si="273"/>
        <v>0</v>
      </c>
      <c r="AT164" s="158">
        <f t="shared" si="273"/>
        <v>0</v>
      </c>
      <c r="AU164" s="326">
        <v>0</v>
      </c>
      <c r="AV164" s="326">
        <v>0</v>
      </c>
      <c r="AW164" s="326">
        <v>0</v>
      </c>
      <c r="AX164" s="326">
        <v>0</v>
      </c>
      <c r="AY164" s="326">
        <v>0</v>
      </c>
      <c r="AZ164" s="326">
        <v>0</v>
      </c>
      <c r="BA164" s="326">
        <v>0</v>
      </c>
      <c r="BB164" s="326">
        <v>0</v>
      </c>
      <c r="BC164" s="332">
        <f>'12'!M162</f>
        <v>0</v>
      </c>
      <c r="BD164" s="158">
        <v>0</v>
      </c>
      <c r="BE164" s="158">
        <v>0</v>
      </c>
      <c r="BF164" s="158">
        <v>0</v>
      </c>
      <c r="BG164" s="158">
        <v>0</v>
      </c>
      <c r="BH164" s="158">
        <v>0</v>
      </c>
      <c r="BI164" s="158">
        <v>0</v>
      </c>
      <c r="BJ164" s="332">
        <f>'12'!O162</f>
        <v>0</v>
      </c>
      <c r="BK164" s="158">
        <v>0</v>
      </c>
      <c r="BL164" s="158">
        <v>0</v>
      </c>
      <c r="BM164" s="158">
        <v>0</v>
      </c>
      <c r="BN164" s="158">
        <v>0</v>
      </c>
      <c r="BO164" s="158">
        <v>0</v>
      </c>
      <c r="BP164" s="158">
        <v>0</v>
      </c>
      <c r="BQ164" s="158">
        <f>'12'!Q162</f>
        <v>0</v>
      </c>
      <c r="BR164" s="158">
        <v>0</v>
      </c>
      <c r="BS164" s="158">
        <v>0</v>
      </c>
      <c r="BT164" s="158">
        <v>0</v>
      </c>
      <c r="BU164" s="158">
        <v>0</v>
      </c>
      <c r="BV164" s="158">
        <v>0</v>
      </c>
      <c r="BW164" s="158">
        <f t="shared" si="259"/>
        <v>0</v>
      </c>
      <c r="BX164" s="333">
        <v>0</v>
      </c>
      <c r="BY164" s="158">
        <f t="shared" si="234"/>
        <v>0.67999999999999994</v>
      </c>
      <c r="BZ164" s="131"/>
      <c r="CA164" s="104"/>
      <c r="CB164" s="170"/>
    </row>
    <row r="165" spans="1:80" s="100" customFormat="1" ht="47.25" customHeight="1">
      <c r="A165" s="718" t="s">
        <v>21</v>
      </c>
      <c r="B165" s="718"/>
      <c r="C165" s="718"/>
      <c r="D165" s="126">
        <f>D24</f>
        <v>0</v>
      </c>
      <c r="E165" s="126">
        <f t="shared" ref="E165:BP165" si="281">E24</f>
        <v>0</v>
      </c>
      <c r="F165" s="126">
        <f t="shared" si="281"/>
        <v>63.856231000000001</v>
      </c>
      <c r="G165" s="126">
        <f t="shared" si="281"/>
        <v>0</v>
      </c>
      <c r="H165" s="126">
        <f t="shared" si="281"/>
        <v>0</v>
      </c>
      <c r="I165" s="126">
        <f t="shared" si="281"/>
        <v>34.730000000000004</v>
      </c>
      <c r="J165" s="126">
        <f t="shared" si="281"/>
        <v>2.5000000000000001E-2</v>
      </c>
      <c r="K165" s="126">
        <f t="shared" si="281"/>
        <v>44</v>
      </c>
      <c r="L165" s="126">
        <f t="shared" si="281"/>
        <v>0</v>
      </c>
      <c r="M165" s="126">
        <f t="shared" si="281"/>
        <v>0</v>
      </c>
      <c r="N165" s="126">
        <f t="shared" si="281"/>
        <v>0</v>
      </c>
      <c r="O165" s="126">
        <f t="shared" si="281"/>
        <v>0</v>
      </c>
      <c r="P165" s="126">
        <f t="shared" si="281"/>
        <v>0</v>
      </c>
      <c r="Q165" s="126">
        <f t="shared" si="281"/>
        <v>0</v>
      </c>
      <c r="R165" s="126">
        <f t="shared" si="281"/>
        <v>0</v>
      </c>
      <c r="S165" s="126">
        <f t="shared" si="281"/>
        <v>0</v>
      </c>
      <c r="T165" s="126">
        <f t="shared" si="281"/>
        <v>0</v>
      </c>
      <c r="U165" s="126">
        <f t="shared" si="281"/>
        <v>0</v>
      </c>
      <c r="V165" s="126">
        <f t="shared" si="281"/>
        <v>0</v>
      </c>
      <c r="W165" s="126">
        <f t="shared" si="281"/>
        <v>0</v>
      </c>
      <c r="X165" s="126">
        <f t="shared" si="281"/>
        <v>0</v>
      </c>
      <c r="Y165" s="126">
        <f t="shared" si="281"/>
        <v>0</v>
      </c>
      <c r="Z165" s="126">
        <f t="shared" si="281"/>
        <v>0</v>
      </c>
      <c r="AA165" s="126">
        <f t="shared" si="281"/>
        <v>0</v>
      </c>
      <c r="AB165" s="126">
        <f t="shared" si="281"/>
        <v>0</v>
      </c>
      <c r="AC165" s="126">
        <f t="shared" si="281"/>
        <v>0</v>
      </c>
      <c r="AD165" s="126">
        <f t="shared" si="281"/>
        <v>0</v>
      </c>
      <c r="AE165" s="126">
        <f t="shared" si="281"/>
        <v>0</v>
      </c>
      <c r="AF165" s="126">
        <f t="shared" si="281"/>
        <v>0</v>
      </c>
      <c r="AG165" s="126">
        <f t="shared" si="281"/>
        <v>0</v>
      </c>
      <c r="AH165" s="126">
        <f t="shared" si="281"/>
        <v>63.856231000000001</v>
      </c>
      <c r="AI165" s="126">
        <f t="shared" si="281"/>
        <v>0</v>
      </c>
      <c r="AJ165" s="126">
        <f t="shared" si="281"/>
        <v>0</v>
      </c>
      <c r="AK165" s="126">
        <f t="shared" si="281"/>
        <v>34.730000000000004</v>
      </c>
      <c r="AL165" s="126">
        <f t="shared" si="281"/>
        <v>2.5000000000000001E-2</v>
      </c>
      <c r="AM165" s="126">
        <f t="shared" si="281"/>
        <v>44</v>
      </c>
      <c r="AN165" s="126">
        <f t="shared" si="281"/>
        <v>0</v>
      </c>
      <c r="AO165" s="126">
        <f t="shared" si="281"/>
        <v>15.540701649999999</v>
      </c>
      <c r="AP165" s="126">
        <f t="shared" si="281"/>
        <v>0</v>
      </c>
      <c r="AQ165" s="126">
        <f t="shared" si="281"/>
        <v>0</v>
      </c>
      <c r="AR165" s="126">
        <f t="shared" si="281"/>
        <v>7.5817000000000005</v>
      </c>
      <c r="AS165" s="126">
        <f t="shared" si="281"/>
        <v>0.57000000000000006</v>
      </c>
      <c r="AT165" s="126">
        <f t="shared" si="281"/>
        <v>0</v>
      </c>
      <c r="AU165" s="126">
        <f t="shared" si="281"/>
        <v>0</v>
      </c>
      <c r="AV165" s="126">
        <f t="shared" si="281"/>
        <v>4.1784786199999999</v>
      </c>
      <c r="AW165" s="126">
        <f t="shared" si="281"/>
        <v>0</v>
      </c>
      <c r="AX165" s="126">
        <f t="shared" si="281"/>
        <v>0</v>
      </c>
      <c r="AY165" s="126">
        <f t="shared" si="281"/>
        <v>3.2457000000000003</v>
      </c>
      <c r="AZ165" s="126">
        <f t="shared" si="281"/>
        <v>0</v>
      </c>
      <c r="BA165" s="126">
        <f t="shared" si="281"/>
        <v>0</v>
      </c>
      <c r="BB165" s="126">
        <f t="shared" si="281"/>
        <v>0</v>
      </c>
      <c r="BC165" s="126">
        <f t="shared" si="281"/>
        <v>2.2368517499999996</v>
      </c>
      <c r="BD165" s="126">
        <f t="shared" si="281"/>
        <v>0</v>
      </c>
      <c r="BE165" s="126">
        <f t="shared" si="281"/>
        <v>0</v>
      </c>
      <c r="BF165" s="126">
        <f t="shared" si="281"/>
        <v>1.3693</v>
      </c>
      <c r="BG165" s="126">
        <f t="shared" si="281"/>
        <v>0</v>
      </c>
      <c r="BH165" s="126">
        <f t="shared" si="281"/>
        <v>0</v>
      </c>
      <c r="BI165" s="126">
        <f t="shared" si="281"/>
        <v>0</v>
      </c>
      <c r="BJ165" s="126">
        <f t="shared" si="281"/>
        <v>3.77993398</v>
      </c>
      <c r="BK165" s="126">
        <f t="shared" si="281"/>
        <v>0</v>
      </c>
      <c r="BL165" s="126">
        <f t="shared" si="281"/>
        <v>0</v>
      </c>
      <c r="BM165" s="126">
        <f t="shared" si="281"/>
        <v>0.95760000000000012</v>
      </c>
      <c r="BN165" s="126">
        <f t="shared" si="281"/>
        <v>0.25</v>
      </c>
      <c r="BO165" s="126">
        <f t="shared" si="281"/>
        <v>0</v>
      </c>
      <c r="BP165" s="126">
        <f t="shared" si="281"/>
        <v>0</v>
      </c>
      <c r="BQ165" s="126">
        <f t="shared" ref="BQ165:BX165" si="282">BQ24</f>
        <v>5.3454373000000004</v>
      </c>
      <c r="BR165" s="126">
        <f t="shared" si="282"/>
        <v>0</v>
      </c>
      <c r="BS165" s="126">
        <f t="shared" si="282"/>
        <v>0</v>
      </c>
      <c r="BT165" s="126">
        <f t="shared" si="282"/>
        <v>2.0091000000000001</v>
      </c>
      <c r="BU165" s="126">
        <f t="shared" si="282"/>
        <v>0.32</v>
      </c>
      <c r="BV165" s="126">
        <f t="shared" si="282"/>
        <v>0</v>
      </c>
      <c r="BW165" s="126">
        <f t="shared" si="282"/>
        <v>0</v>
      </c>
      <c r="BX165" s="126">
        <f t="shared" si="282"/>
        <v>0</v>
      </c>
      <c r="BY165" s="126">
        <f>F165-AO165</f>
        <v>48.315529350000006</v>
      </c>
      <c r="BZ165" s="585"/>
      <c r="CA165" s="585"/>
      <c r="CB165" s="170"/>
    </row>
    <row r="166" spans="1:80" s="100" customFormat="1">
      <c r="A166" s="172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  <c r="BI166" s="170"/>
      <c r="BJ166" s="170"/>
      <c r="BK166" s="170"/>
      <c r="BL166" s="170"/>
      <c r="BM166" s="170"/>
      <c r="BN166" s="170"/>
      <c r="BO166" s="170"/>
      <c r="BP166" s="170"/>
      <c r="BQ166" s="170"/>
      <c r="BR166" s="170"/>
      <c r="BS166" s="170"/>
      <c r="BT166" s="170"/>
      <c r="BU166" s="170"/>
      <c r="BV166" s="170"/>
      <c r="BW166" s="170"/>
      <c r="BX166" s="170"/>
      <c r="BY166" s="170"/>
      <c r="BZ166" s="170"/>
      <c r="CA166" s="170"/>
      <c r="CB166" s="170"/>
    </row>
    <row r="167" spans="1:80" s="100" customFormat="1">
      <c r="A167" s="172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  <c r="BI167" s="170"/>
      <c r="BJ167" s="170"/>
      <c r="BK167" s="170"/>
      <c r="BL167" s="170"/>
      <c r="BM167" s="170"/>
      <c r="BN167" s="170"/>
      <c r="BO167" s="170"/>
      <c r="BP167" s="170"/>
      <c r="BQ167" s="170"/>
      <c r="BR167" s="170"/>
      <c r="BS167" s="170"/>
      <c r="BT167" s="170"/>
      <c r="BU167" s="170"/>
      <c r="BV167" s="170"/>
      <c r="BW167" s="170"/>
      <c r="BX167" s="170"/>
      <c r="BY167" s="170"/>
      <c r="BZ167" s="170"/>
      <c r="CA167" s="170"/>
      <c r="CB167" s="170"/>
    </row>
    <row r="168" spans="1:80" s="100" customFormat="1">
      <c r="A168" s="172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  <c r="BI168" s="170"/>
      <c r="BJ168" s="170"/>
      <c r="BK168" s="170"/>
      <c r="BL168" s="170"/>
      <c r="BM168" s="170"/>
      <c r="BN168" s="170"/>
      <c r="BO168" s="170"/>
      <c r="BP168" s="170"/>
      <c r="BQ168" s="170"/>
      <c r="BR168" s="170"/>
      <c r="BS168" s="170"/>
      <c r="BT168" s="170"/>
      <c r="BU168" s="170"/>
      <c r="BV168" s="170"/>
      <c r="BW168" s="170"/>
      <c r="BX168" s="170"/>
      <c r="BY168" s="170"/>
      <c r="BZ168" s="170"/>
      <c r="CA168" s="170"/>
      <c r="CB168" s="170"/>
    </row>
    <row r="169" spans="1:80" s="100" customFormat="1">
      <c r="A169" s="172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  <c r="BI169" s="170"/>
      <c r="BJ169" s="170"/>
      <c r="BK169" s="170"/>
      <c r="BL169" s="170"/>
      <c r="BM169" s="170"/>
      <c r="BN169" s="170"/>
      <c r="BO169" s="170"/>
      <c r="BP169" s="170"/>
      <c r="BQ169" s="170"/>
      <c r="BR169" s="170"/>
      <c r="BS169" s="170"/>
      <c r="BT169" s="170"/>
      <c r="BU169" s="170"/>
      <c r="BV169" s="170"/>
      <c r="BW169" s="170"/>
      <c r="BX169" s="170"/>
      <c r="BY169" s="170"/>
      <c r="BZ169" s="170"/>
      <c r="CA169" s="170"/>
      <c r="CB169" s="170"/>
    </row>
    <row r="170" spans="1:80" s="100" customFormat="1">
      <c r="A170" s="172"/>
      <c r="B170" s="170"/>
      <c r="C170" s="170"/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  <c r="BI170" s="170"/>
      <c r="BJ170" s="170"/>
      <c r="BK170" s="170"/>
      <c r="BL170" s="170"/>
      <c r="BM170" s="170"/>
      <c r="BN170" s="170"/>
      <c r="BO170" s="170"/>
      <c r="BP170" s="170"/>
      <c r="BQ170" s="170"/>
      <c r="BR170" s="170"/>
      <c r="BS170" s="170"/>
      <c r="BT170" s="170"/>
      <c r="BU170" s="170"/>
      <c r="BV170" s="170"/>
      <c r="BW170" s="170"/>
      <c r="BX170" s="170"/>
      <c r="BY170" s="170"/>
      <c r="BZ170" s="170"/>
      <c r="CA170" s="170"/>
      <c r="CB170" s="170"/>
    </row>
  </sheetData>
  <autoFilter ref="A23:CB165"/>
  <mergeCells count="39">
    <mergeCell ref="AH21:AM21"/>
    <mergeCell ref="BY21:BZ21"/>
    <mergeCell ref="AO21:AT21"/>
    <mergeCell ref="AV21:BA21"/>
    <mergeCell ref="BJ21:BO21"/>
    <mergeCell ref="BQ21:BV21"/>
    <mergeCell ref="BW21:BX21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165:C165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</mergeCells>
  <pageMargins left="0.70866141732283472" right="0" top="0" bottom="0" header="0" footer="0"/>
  <pageSetup paperSize="9" scale="90" fitToHeight="3" orientation="portrait" r:id="rId1"/>
  <ignoredErrors>
    <ignoredError sqref="AB32:AG32 L145:AA145 AB145:AN145 L139:AF139 AG139:AM139 AU145:BB145 AU139:BB139 AE134:AN134 AU134:BB134 L134:AD134 BN145:BX145 BN139:BV139 BD139:BM139 BD145:BM145 BD134:BX134 L32:Z32 AI32:AM32" formulaRange="1"/>
    <ignoredError sqref="D32 E162:K162 D30:S30 E32:F32 AN162:AT162 AH32" formula="1"/>
    <ignoredError sqref="A31 A117 A120 A133 A138 A144 A154 A158:A159 A129" twoDigitTextYear="1"/>
    <ignoredError sqref="CA130:CA134 CA125:CA129 CA121:CA124 CA117:CA119 CA136:CA137" evalError="1"/>
    <ignoredError sqref="CA120" evalError="1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F168"/>
  <sheetViews>
    <sheetView view="pageBreakPreview" zoomScale="60" zoomScaleNormal="55" workbookViewId="0">
      <selection activeCell="G157" sqref="G157"/>
    </sheetView>
  </sheetViews>
  <sheetFormatPr defaultRowHeight="15.75" outlineLevelCol="1"/>
  <cols>
    <col min="1" max="1" width="15.5703125" style="146" customWidth="1"/>
    <col min="2" max="2" width="53.85546875" style="144" customWidth="1"/>
    <col min="3" max="3" width="22.7109375" style="144" customWidth="1"/>
    <col min="4" max="4" width="22.5703125" style="144" customWidth="1"/>
    <col min="5" max="9" width="9.140625" style="144"/>
    <col min="10" max="10" width="9.28515625" style="144" customWidth="1" outlineLevel="1"/>
    <col min="11" max="11" width="10.140625" style="144" customWidth="1" outlineLevel="1"/>
    <col min="12" max="12" width="9.7109375" style="144" customWidth="1" outlineLevel="1"/>
    <col min="13" max="13" width="10" style="144" customWidth="1" outlineLevel="1"/>
    <col min="14" max="14" width="10.140625" style="144" customWidth="1" outlineLevel="1"/>
    <col min="15" max="16" width="10.28515625" style="144" customWidth="1" outlineLevel="1"/>
    <col min="17" max="17" width="10.140625" style="144" customWidth="1" outlineLevel="1"/>
    <col min="18" max="18" width="8.85546875" style="144" customWidth="1" outlineLevel="1"/>
    <col min="19" max="19" width="8.7109375" style="144" customWidth="1" outlineLevel="1"/>
    <col min="20" max="20" width="9.140625" style="144" customWidth="1" outlineLevel="1"/>
    <col min="21" max="21" width="8.5703125" style="144" customWidth="1" outlineLevel="1"/>
    <col min="22" max="29" width="9.140625" style="144" customWidth="1" outlineLevel="1"/>
    <col min="30" max="30" width="13.28515625" style="144" customWidth="1"/>
    <col min="31" max="32" width="11.7109375" style="144" customWidth="1"/>
    <col min="33" max="33" width="12.140625" style="144" customWidth="1"/>
    <col min="34" max="34" width="11.7109375" style="144" customWidth="1"/>
    <col min="35" max="35" width="12" style="144" customWidth="1" outlineLevel="1"/>
    <col min="36" max="37" width="11.7109375" style="144" customWidth="1" outlineLevel="1"/>
    <col min="38" max="38" width="11.5703125" style="144" customWidth="1" outlineLevel="1"/>
    <col min="39" max="39" width="10.140625" style="144" customWidth="1" outlineLevel="1"/>
    <col min="40" max="44" width="13" style="144" customWidth="1" outlineLevel="1"/>
    <col min="45" max="54" width="13.140625" style="144" customWidth="1" outlineLevel="1"/>
    <col min="55" max="58" width="9.140625" style="100"/>
  </cols>
  <sheetData>
    <row r="1" spans="1:54">
      <c r="A1" s="709" t="s">
        <v>569</v>
      </c>
      <c r="B1" s="709"/>
      <c r="C1" s="709"/>
      <c r="D1" s="709"/>
      <c r="E1" s="709"/>
      <c r="F1" s="709"/>
      <c r="G1" s="709"/>
      <c r="H1" s="709"/>
      <c r="I1" s="709"/>
      <c r="J1" s="709"/>
      <c r="K1" s="709"/>
      <c r="L1" s="709"/>
      <c r="M1" s="709"/>
      <c r="N1" s="709"/>
      <c r="O1" s="709"/>
      <c r="P1" s="709"/>
      <c r="Q1" s="709"/>
      <c r="R1" s="709"/>
      <c r="S1" s="709"/>
      <c r="T1" s="709"/>
      <c r="U1" s="709"/>
      <c r="V1" s="709"/>
      <c r="W1" s="709"/>
      <c r="X1" s="709"/>
      <c r="Y1" s="709"/>
      <c r="Z1" s="709"/>
      <c r="AA1" s="709"/>
      <c r="AB1" s="709"/>
      <c r="AC1" s="709"/>
      <c r="AD1" s="709"/>
      <c r="AE1" s="709"/>
      <c r="AF1" s="709"/>
      <c r="AG1" s="709"/>
      <c r="AH1" s="709"/>
      <c r="AI1" s="709"/>
      <c r="AJ1" s="709"/>
      <c r="AK1" s="709"/>
      <c r="AL1" s="709"/>
      <c r="AM1" s="709"/>
      <c r="AN1" s="709"/>
      <c r="AO1" s="709"/>
      <c r="AP1" s="709"/>
      <c r="AQ1" s="709"/>
      <c r="AR1" s="709"/>
      <c r="AS1" s="709"/>
      <c r="AT1" s="709"/>
      <c r="AU1" s="709"/>
      <c r="AV1" s="709"/>
      <c r="AW1" s="709"/>
      <c r="AX1" s="709"/>
      <c r="AY1" s="709"/>
      <c r="AZ1" s="709"/>
      <c r="BA1" s="709"/>
      <c r="BB1" s="709"/>
    </row>
    <row r="2" spans="1:54" s="100" customFormat="1">
      <c r="A2" s="709" t="s">
        <v>1180</v>
      </c>
      <c r="B2" s="709"/>
      <c r="C2" s="709"/>
      <c r="D2" s="709"/>
      <c r="E2" s="709"/>
      <c r="F2" s="709"/>
      <c r="G2" s="709"/>
      <c r="H2" s="709"/>
      <c r="I2" s="709"/>
      <c r="J2" s="709"/>
      <c r="K2" s="709"/>
      <c r="L2" s="709"/>
      <c r="M2" s="709"/>
      <c r="N2" s="709"/>
      <c r="O2" s="709"/>
      <c r="P2" s="709"/>
      <c r="Q2" s="709"/>
      <c r="R2" s="709"/>
      <c r="S2" s="709"/>
      <c r="T2" s="709"/>
      <c r="U2" s="709"/>
      <c r="V2" s="709"/>
      <c r="W2" s="709"/>
      <c r="X2" s="709"/>
      <c r="Y2" s="709"/>
      <c r="Z2" s="709"/>
      <c r="AA2" s="709"/>
      <c r="AB2" s="709"/>
      <c r="AC2" s="709"/>
      <c r="AD2" s="709"/>
      <c r="AE2" s="709"/>
      <c r="AF2" s="709"/>
      <c r="AG2" s="709"/>
      <c r="AH2" s="709"/>
      <c r="AI2" s="709"/>
      <c r="AJ2" s="709"/>
      <c r="AK2" s="709"/>
      <c r="AL2" s="709"/>
      <c r="AM2" s="709"/>
      <c r="AN2" s="709"/>
      <c r="AO2" s="709"/>
      <c r="AP2" s="709"/>
      <c r="AQ2" s="709"/>
      <c r="AR2" s="709"/>
      <c r="AS2" s="709"/>
      <c r="AT2" s="709"/>
      <c r="AU2" s="709"/>
      <c r="AV2" s="709"/>
      <c r="AW2" s="709"/>
      <c r="AX2" s="709"/>
      <c r="AY2" s="709"/>
      <c r="AZ2" s="709"/>
      <c r="BA2" s="709"/>
      <c r="BB2" s="709"/>
    </row>
    <row r="3" spans="1:54" s="100" customFormat="1">
      <c r="A3" s="709" t="str">
        <f>'10'!A8:T8</f>
        <v>за 4 квартал 2021 год</v>
      </c>
      <c r="B3" s="709"/>
      <c r="C3" s="709"/>
      <c r="D3" s="709"/>
      <c r="E3" s="709"/>
      <c r="F3" s="709"/>
      <c r="G3" s="709"/>
      <c r="H3" s="709"/>
      <c r="I3" s="709"/>
      <c r="J3" s="709"/>
      <c r="K3" s="709"/>
      <c r="L3" s="709"/>
      <c r="M3" s="709"/>
      <c r="N3" s="709"/>
      <c r="O3" s="709"/>
      <c r="P3" s="709"/>
      <c r="Q3" s="709"/>
      <c r="R3" s="709"/>
      <c r="S3" s="709"/>
      <c r="T3" s="709"/>
      <c r="U3" s="709"/>
      <c r="V3" s="709"/>
      <c r="W3" s="709"/>
      <c r="X3" s="709"/>
      <c r="Y3" s="709"/>
      <c r="Z3" s="709"/>
      <c r="AA3" s="709"/>
      <c r="AB3" s="709"/>
      <c r="AC3" s="709"/>
      <c r="AD3" s="709"/>
      <c r="AE3" s="709"/>
      <c r="AF3" s="709"/>
      <c r="AG3" s="709"/>
      <c r="AH3" s="709"/>
      <c r="AI3" s="709"/>
      <c r="AJ3" s="709"/>
      <c r="AK3" s="709"/>
      <c r="AL3" s="709"/>
      <c r="AM3" s="709"/>
      <c r="AN3" s="709"/>
      <c r="AO3" s="709"/>
      <c r="AP3" s="709"/>
      <c r="AQ3" s="709"/>
      <c r="AR3" s="709"/>
      <c r="AS3" s="709"/>
      <c r="AT3" s="709"/>
      <c r="AU3" s="709"/>
      <c r="AV3" s="709"/>
      <c r="AW3" s="709"/>
      <c r="AX3" s="709"/>
      <c r="AY3" s="709"/>
      <c r="AZ3" s="709"/>
      <c r="BA3" s="709"/>
      <c r="BB3" s="709"/>
    </row>
    <row r="4" spans="1:54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</row>
    <row r="5" spans="1:54" s="100" customFormat="1">
      <c r="A5" s="716" t="s">
        <v>1171</v>
      </c>
      <c r="B5" s="716"/>
      <c r="C5" s="716"/>
      <c r="D5" s="716"/>
      <c r="E5" s="716"/>
      <c r="F5" s="716"/>
      <c r="G5" s="716"/>
      <c r="H5" s="716"/>
      <c r="I5" s="716"/>
      <c r="J5" s="716"/>
      <c r="K5" s="716"/>
      <c r="L5" s="716"/>
      <c r="M5" s="716"/>
      <c r="N5" s="716"/>
      <c r="O5" s="716"/>
      <c r="P5" s="716"/>
      <c r="Q5" s="716"/>
      <c r="R5" s="716"/>
      <c r="S5" s="716"/>
      <c r="T5" s="716"/>
      <c r="U5" s="716"/>
      <c r="V5" s="716"/>
      <c r="W5" s="716"/>
      <c r="X5" s="716"/>
      <c r="Y5" s="716"/>
      <c r="Z5" s="716"/>
      <c r="AA5" s="716"/>
      <c r="AB5" s="716"/>
      <c r="AC5" s="716"/>
      <c r="AD5" s="716"/>
      <c r="AE5" s="716"/>
      <c r="AF5" s="716"/>
      <c r="AG5" s="716"/>
      <c r="AH5" s="716"/>
      <c r="AI5" s="716"/>
      <c r="AJ5" s="716"/>
      <c r="AK5" s="716"/>
      <c r="AL5" s="716"/>
      <c r="AM5" s="716"/>
      <c r="AN5" s="716"/>
      <c r="AO5" s="716"/>
      <c r="AP5" s="716"/>
      <c r="AQ5" s="716"/>
      <c r="AR5" s="716"/>
      <c r="AS5" s="716"/>
      <c r="AT5" s="716"/>
      <c r="AU5" s="716"/>
      <c r="AV5" s="716"/>
      <c r="AW5" s="716"/>
      <c r="AX5" s="716"/>
      <c r="AY5" s="716"/>
      <c r="AZ5" s="716"/>
      <c r="BA5" s="716"/>
      <c r="BB5" s="716"/>
    </row>
    <row r="6" spans="1:54" s="100" customFormat="1">
      <c r="A6" s="146"/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  <c r="W6" s="144"/>
      <c r="X6" s="144"/>
      <c r="Y6" s="144"/>
      <c r="Z6" s="144"/>
      <c r="AA6" s="144"/>
      <c r="AB6" s="144"/>
      <c r="AC6" s="144"/>
      <c r="AD6" s="144"/>
      <c r="AE6" s="144"/>
      <c r="AF6" s="144"/>
      <c r="AG6" s="144"/>
      <c r="AH6" s="144"/>
      <c r="AI6" s="144"/>
      <c r="AJ6" s="144"/>
      <c r="AK6" s="144"/>
      <c r="AL6" s="144"/>
      <c r="AM6" s="144"/>
      <c r="AN6" s="144"/>
      <c r="AO6" s="144"/>
      <c r="AP6" s="144"/>
      <c r="AQ6" s="144"/>
      <c r="AR6" s="144"/>
      <c r="AS6" s="144"/>
      <c r="AT6" s="144"/>
      <c r="AU6" s="144"/>
      <c r="AV6" s="144"/>
      <c r="AW6" s="144"/>
      <c r="AX6" s="144"/>
      <c r="AY6" s="144"/>
      <c r="AZ6" s="144"/>
      <c r="BA6" s="144"/>
      <c r="BB6" s="144"/>
    </row>
    <row r="7" spans="1:54" s="100" customFormat="1">
      <c r="A7" s="714" t="str">
        <f>'10'!A12:T12</f>
        <v xml:space="preserve">                    Год раскрытия информации: 2020 год</v>
      </c>
      <c r="B7" s="714"/>
      <c r="C7" s="714"/>
      <c r="D7" s="714"/>
      <c r="E7" s="714"/>
      <c r="F7" s="714"/>
      <c r="G7" s="714"/>
      <c r="H7" s="714"/>
      <c r="I7" s="714"/>
      <c r="J7" s="714"/>
      <c r="K7" s="714"/>
      <c r="L7" s="714"/>
      <c r="M7" s="714"/>
      <c r="N7" s="714"/>
      <c r="O7" s="714"/>
      <c r="P7" s="714"/>
      <c r="Q7" s="714"/>
      <c r="R7" s="714"/>
      <c r="S7" s="714"/>
      <c r="T7" s="714"/>
      <c r="U7" s="714"/>
      <c r="V7" s="714"/>
      <c r="W7" s="714"/>
      <c r="X7" s="714"/>
      <c r="Y7" s="714"/>
      <c r="Z7" s="714"/>
      <c r="AA7" s="714"/>
      <c r="AB7" s="714"/>
      <c r="AC7" s="714"/>
      <c r="AD7" s="714"/>
      <c r="AE7" s="714"/>
      <c r="AF7" s="714"/>
      <c r="AG7" s="714"/>
      <c r="AH7" s="714"/>
      <c r="AI7" s="714"/>
      <c r="AJ7" s="714"/>
      <c r="AK7" s="714"/>
      <c r="AL7" s="714"/>
      <c r="AM7" s="714"/>
      <c r="AN7" s="714"/>
      <c r="AO7" s="714"/>
      <c r="AP7" s="714"/>
      <c r="AQ7" s="714"/>
      <c r="AR7" s="714"/>
      <c r="AS7" s="714"/>
      <c r="AT7" s="714"/>
      <c r="AU7" s="714"/>
      <c r="AV7" s="714"/>
      <c r="AW7" s="714"/>
      <c r="AX7" s="714"/>
      <c r="AY7" s="714"/>
      <c r="AZ7" s="714"/>
      <c r="BA7" s="714"/>
      <c r="BB7" s="714"/>
    </row>
    <row r="8" spans="1:54" s="100" customFormat="1">
      <c r="A8" s="146"/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</row>
    <row r="9" spans="1:54" s="100" customFormat="1">
      <c r="A9" s="714" t="s">
        <v>34</v>
      </c>
      <c r="B9" s="714"/>
      <c r="C9" s="714"/>
      <c r="D9" s="714"/>
      <c r="E9" s="714"/>
      <c r="F9" s="714"/>
      <c r="G9" s="714"/>
      <c r="H9" s="714"/>
      <c r="I9" s="714"/>
      <c r="J9" s="714"/>
      <c r="K9" s="714"/>
      <c r="L9" s="714"/>
      <c r="M9" s="714"/>
      <c r="N9" s="714"/>
      <c r="O9" s="714"/>
      <c r="P9" s="714"/>
      <c r="Q9" s="714"/>
      <c r="R9" s="714"/>
      <c r="S9" s="714"/>
      <c r="T9" s="714"/>
      <c r="U9" s="714"/>
      <c r="V9" s="714"/>
      <c r="W9" s="714"/>
      <c r="X9" s="714"/>
      <c r="Y9" s="714"/>
      <c r="Z9" s="714"/>
      <c r="AA9" s="714"/>
      <c r="AB9" s="714"/>
      <c r="AC9" s="714"/>
      <c r="AD9" s="714"/>
      <c r="AE9" s="714"/>
      <c r="AF9" s="714"/>
      <c r="AG9" s="714"/>
      <c r="AH9" s="714"/>
      <c r="AI9" s="714"/>
      <c r="AJ9" s="714"/>
      <c r="AK9" s="714"/>
      <c r="AL9" s="714"/>
      <c r="AM9" s="714"/>
      <c r="AN9" s="714"/>
      <c r="AO9" s="714"/>
      <c r="AP9" s="714"/>
      <c r="AQ9" s="714"/>
      <c r="AR9" s="714"/>
      <c r="AS9" s="714"/>
      <c r="AT9" s="714"/>
      <c r="AU9" s="714"/>
      <c r="AV9" s="714"/>
      <c r="AW9" s="714"/>
      <c r="AX9" s="714"/>
      <c r="AY9" s="714"/>
      <c r="AZ9" s="714"/>
      <c r="BA9" s="714"/>
      <c r="BB9" s="714"/>
    </row>
    <row r="10" spans="1:54" s="100" customFormat="1">
      <c r="A10" s="712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0" s="712"/>
      <c r="C10" s="712"/>
      <c r="D10" s="712"/>
      <c r="E10" s="712"/>
      <c r="F10" s="712"/>
      <c r="G10" s="712"/>
      <c r="H10" s="712"/>
      <c r="I10" s="712"/>
      <c r="J10" s="712"/>
      <c r="K10" s="712"/>
      <c r="L10" s="712"/>
      <c r="M10" s="712"/>
      <c r="N10" s="712"/>
      <c r="O10" s="712"/>
      <c r="P10" s="712"/>
      <c r="Q10" s="712"/>
      <c r="R10" s="712"/>
      <c r="S10" s="712"/>
      <c r="T10" s="712"/>
      <c r="U10" s="712"/>
      <c r="V10" s="712"/>
      <c r="W10" s="712"/>
      <c r="X10" s="712"/>
      <c r="Y10" s="712"/>
      <c r="Z10" s="712"/>
      <c r="AA10" s="712"/>
      <c r="AB10" s="712"/>
      <c r="AC10" s="712"/>
      <c r="AD10" s="712"/>
      <c r="AE10" s="712"/>
      <c r="AF10" s="712"/>
      <c r="AG10" s="712"/>
      <c r="AH10" s="712"/>
      <c r="AI10" s="712"/>
      <c r="AJ10" s="712"/>
      <c r="AK10" s="712"/>
      <c r="AL10" s="712"/>
      <c r="AM10" s="712"/>
      <c r="AN10" s="712"/>
      <c r="AO10" s="712"/>
      <c r="AP10" s="712"/>
      <c r="AQ10" s="712"/>
      <c r="AR10" s="712"/>
      <c r="AS10" s="712"/>
      <c r="AT10" s="712"/>
      <c r="AU10" s="712"/>
      <c r="AV10" s="712"/>
      <c r="AW10" s="712"/>
      <c r="AX10" s="712"/>
      <c r="AY10" s="712"/>
      <c r="AZ10" s="712"/>
      <c r="BA10" s="712"/>
      <c r="BB10" s="712"/>
    </row>
    <row r="11" spans="1:54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</row>
    <row r="12" spans="1:54" s="100" customFormat="1">
      <c r="A12" s="146"/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</row>
    <row r="13" spans="1:54" s="100" customFormat="1" ht="24.75" customHeight="1">
      <c r="A13" s="707" t="s">
        <v>0</v>
      </c>
      <c r="B13" s="707" t="s">
        <v>1</v>
      </c>
      <c r="C13" s="707" t="s">
        <v>2</v>
      </c>
      <c r="D13" s="707" t="s">
        <v>69</v>
      </c>
      <c r="E13" s="707" t="s">
        <v>1247</v>
      </c>
      <c r="F13" s="707"/>
      <c r="G13" s="707"/>
      <c r="H13" s="707"/>
      <c r="I13" s="707"/>
      <c r="J13" s="707"/>
      <c r="K13" s="707"/>
      <c r="L13" s="707"/>
      <c r="M13" s="707"/>
      <c r="N13" s="707"/>
      <c r="O13" s="707"/>
      <c r="P13" s="707"/>
      <c r="Q13" s="707"/>
      <c r="R13" s="707"/>
      <c r="S13" s="707"/>
      <c r="T13" s="707"/>
      <c r="U13" s="707"/>
      <c r="V13" s="707"/>
      <c r="W13" s="707"/>
      <c r="X13" s="707"/>
      <c r="Y13" s="707"/>
      <c r="Z13" s="707"/>
      <c r="AA13" s="707"/>
      <c r="AB13" s="707"/>
      <c r="AC13" s="707"/>
      <c r="AD13" s="707"/>
      <c r="AE13" s="707"/>
      <c r="AF13" s="707"/>
      <c r="AG13" s="707"/>
      <c r="AH13" s="707"/>
      <c r="AI13" s="707"/>
      <c r="AJ13" s="707"/>
      <c r="AK13" s="707"/>
      <c r="AL13" s="707"/>
      <c r="AM13" s="707"/>
      <c r="AN13" s="707"/>
      <c r="AO13" s="707"/>
      <c r="AP13" s="707"/>
      <c r="AQ13" s="707"/>
      <c r="AR13" s="707"/>
      <c r="AS13" s="707"/>
      <c r="AT13" s="707"/>
      <c r="AU13" s="707"/>
      <c r="AV13" s="707"/>
      <c r="AW13" s="707"/>
      <c r="AX13" s="707"/>
      <c r="AY13" s="707"/>
      <c r="AZ13" s="707"/>
      <c r="BA13" s="707"/>
      <c r="BB13" s="707"/>
    </row>
    <row r="14" spans="1:54" s="100" customFormat="1" ht="23.25" customHeight="1">
      <c r="A14" s="707"/>
      <c r="B14" s="707"/>
      <c r="C14" s="707"/>
      <c r="D14" s="707"/>
      <c r="E14" s="727" t="s">
        <v>11</v>
      </c>
      <c r="F14" s="728"/>
      <c r="G14" s="728"/>
      <c r="H14" s="728"/>
      <c r="I14" s="728"/>
      <c r="J14" s="728"/>
      <c r="K14" s="728"/>
      <c r="L14" s="728"/>
      <c r="M14" s="728"/>
      <c r="N14" s="728"/>
      <c r="O14" s="728"/>
      <c r="P14" s="728"/>
      <c r="Q14" s="728"/>
      <c r="R14" s="728"/>
      <c r="S14" s="728"/>
      <c r="T14" s="728"/>
      <c r="U14" s="728"/>
      <c r="V14" s="728"/>
      <c r="W14" s="728"/>
      <c r="X14" s="728"/>
      <c r="Y14" s="728"/>
      <c r="Z14" s="728"/>
      <c r="AA14" s="728"/>
      <c r="AB14" s="728"/>
      <c r="AC14" s="729"/>
      <c r="AD14" s="707" t="s">
        <v>12</v>
      </c>
      <c r="AE14" s="707"/>
      <c r="AF14" s="707"/>
      <c r="AG14" s="707"/>
      <c r="AH14" s="707"/>
      <c r="AI14" s="707"/>
      <c r="AJ14" s="707"/>
      <c r="AK14" s="707"/>
      <c r="AL14" s="707"/>
      <c r="AM14" s="707"/>
      <c r="AN14" s="707"/>
      <c r="AO14" s="707"/>
      <c r="AP14" s="707"/>
      <c r="AQ14" s="707"/>
      <c r="AR14" s="707"/>
      <c r="AS14" s="707"/>
      <c r="AT14" s="707"/>
      <c r="AU14" s="707"/>
      <c r="AV14" s="707"/>
      <c r="AW14" s="707"/>
      <c r="AX14" s="707"/>
      <c r="AY14" s="707"/>
      <c r="AZ14" s="707"/>
      <c r="BA14" s="707"/>
      <c r="BB14" s="707"/>
    </row>
    <row r="15" spans="1:54" s="100" customFormat="1" ht="20.25" customHeight="1">
      <c r="A15" s="707"/>
      <c r="B15" s="707"/>
      <c r="C15" s="707"/>
      <c r="D15" s="707"/>
      <c r="E15" s="707" t="s">
        <v>484</v>
      </c>
      <c r="F15" s="707"/>
      <c r="G15" s="707"/>
      <c r="H15" s="707"/>
      <c r="I15" s="707"/>
      <c r="J15" s="707" t="s">
        <v>485</v>
      </c>
      <c r="K15" s="707"/>
      <c r="L15" s="707"/>
      <c r="M15" s="707"/>
      <c r="N15" s="707"/>
      <c r="O15" s="707" t="s">
        <v>486</v>
      </c>
      <c r="P15" s="707"/>
      <c r="Q15" s="707"/>
      <c r="R15" s="707"/>
      <c r="S15" s="707"/>
      <c r="T15" s="707" t="s">
        <v>487</v>
      </c>
      <c r="U15" s="707"/>
      <c r="V15" s="707"/>
      <c r="W15" s="707"/>
      <c r="X15" s="707"/>
      <c r="Y15" s="707" t="s">
        <v>488</v>
      </c>
      <c r="Z15" s="707"/>
      <c r="AA15" s="707"/>
      <c r="AB15" s="707"/>
      <c r="AC15" s="707"/>
      <c r="AD15" s="707" t="s">
        <v>484</v>
      </c>
      <c r="AE15" s="707"/>
      <c r="AF15" s="707"/>
      <c r="AG15" s="707"/>
      <c r="AH15" s="707"/>
      <c r="AI15" s="707" t="s">
        <v>485</v>
      </c>
      <c r="AJ15" s="707"/>
      <c r="AK15" s="707"/>
      <c r="AL15" s="707"/>
      <c r="AM15" s="707"/>
      <c r="AN15" s="707" t="s">
        <v>486</v>
      </c>
      <c r="AO15" s="707"/>
      <c r="AP15" s="707"/>
      <c r="AQ15" s="707"/>
      <c r="AR15" s="707"/>
      <c r="AS15" s="707" t="s">
        <v>487</v>
      </c>
      <c r="AT15" s="707"/>
      <c r="AU15" s="707"/>
      <c r="AV15" s="707"/>
      <c r="AW15" s="707"/>
      <c r="AX15" s="707" t="s">
        <v>488</v>
      </c>
      <c r="AY15" s="707"/>
      <c r="AZ15" s="707"/>
      <c r="BA15" s="707"/>
      <c r="BB15" s="707"/>
    </row>
    <row r="16" spans="1:54" s="100" customFormat="1" ht="174" customHeight="1">
      <c r="A16" s="707"/>
      <c r="B16" s="707"/>
      <c r="C16" s="707"/>
      <c r="D16" s="707"/>
      <c r="E16" s="322" t="s">
        <v>58</v>
      </c>
      <c r="F16" s="322" t="s">
        <v>59</v>
      </c>
      <c r="G16" s="322" t="s">
        <v>60</v>
      </c>
      <c r="H16" s="322" t="s">
        <v>61</v>
      </c>
      <c r="I16" s="322" t="s">
        <v>62</v>
      </c>
      <c r="J16" s="322" t="s">
        <v>58</v>
      </c>
      <c r="K16" s="322" t="s">
        <v>59</v>
      </c>
      <c r="L16" s="322" t="s">
        <v>60</v>
      </c>
      <c r="M16" s="322" t="s">
        <v>61</v>
      </c>
      <c r="N16" s="322" t="s">
        <v>62</v>
      </c>
      <c r="O16" s="322" t="s">
        <v>58</v>
      </c>
      <c r="P16" s="322" t="s">
        <v>59</v>
      </c>
      <c r="Q16" s="322" t="s">
        <v>60</v>
      </c>
      <c r="R16" s="322" t="s">
        <v>61</v>
      </c>
      <c r="S16" s="322" t="s">
        <v>62</v>
      </c>
      <c r="T16" s="322" t="s">
        <v>58</v>
      </c>
      <c r="U16" s="322" t="s">
        <v>59</v>
      </c>
      <c r="V16" s="322" t="s">
        <v>60</v>
      </c>
      <c r="W16" s="322" t="s">
        <v>61</v>
      </c>
      <c r="X16" s="322" t="s">
        <v>62</v>
      </c>
      <c r="Y16" s="322" t="s">
        <v>58</v>
      </c>
      <c r="Z16" s="322" t="s">
        <v>59</v>
      </c>
      <c r="AA16" s="322" t="s">
        <v>60</v>
      </c>
      <c r="AB16" s="322" t="s">
        <v>61</v>
      </c>
      <c r="AC16" s="322" t="s">
        <v>62</v>
      </c>
      <c r="AD16" s="322" t="s">
        <v>58</v>
      </c>
      <c r="AE16" s="322" t="s">
        <v>59</v>
      </c>
      <c r="AF16" s="322" t="s">
        <v>60</v>
      </c>
      <c r="AG16" s="322" t="s">
        <v>61</v>
      </c>
      <c r="AH16" s="322" t="s">
        <v>62</v>
      </c>
      <c r="AI16" s="322" t="s">
        <v>58</v>
      </c>
      <c r="AJ16" s="322" t="s">
        <v>59</v>
      </c>
      <c r="AK16" s="322" t="s">
        <v>60</v>
      </c>
      <c r="AL16" s="322" t="s">
        <v>61</v>
      </c>
      <c r="AM16" s="322" t="s">
        <v>62</v>
      </c>
      <c r="AN16" s="322" t="s">
        <v>58</v>
      </c>
      <c r="AO16" s="322" t="s">
        <v>59</v>
      </c>
      <c r="AP16" s="322" t="s">
        <v>60</v>
      </c>
      <c r="AQ16" s="322" t="s">
        <v>61</v>
      </c>
      <c r="AR16" s="322" t="s">
        <v>62</v>
      </c>
      <c r="AS16" s="322" t="s">
        <v>58</v>
      </c>
      <c r="AT16" s="322" t="s">
        <v>59</v>
      </c>
      <c r="AU16" s="322" t="s">
        <v>60</v>
      </c>
      <c r="AV16" s="322" t="s">
        <v>61</v>
      </c>
      <c r="AW16" s="322" t="s">
        <v>62</v>
      </c>
      <c r="AX16" s="322" t="s">
        <v>58</v>
      </c>
      <c r="AY16" s="322" t="s">
        <v>59</v>
      </c>
      <c r="AZ16" s="322" t="s">
        <v>60</v>
      </c>
      <c r="BA16" s="322" t="s">
        <v>61</v>
      </c>
      <c r="BB16" s="322" t="s">
        <v>62</v>
      </c>
    </row>
    <row r="17" spans="1:54" s="100" customFormat="1">
      <c r="A17" s="322">
        <v>1</v>
      </c>
      <c r="B17" s="322">
        <v>2</v>
      </c>
      <c r="C17" s="322">
        <v>3</v>
      </c>
      <c r="D17" s="322">
        <v>4</v>
      </c>
      <c r="E17" s="322" t="s">
        <v>498</v>
      </c>
      <c r="F17" s="322" t="s">
        <v>499</v>
      </c>
      <c r="G17" s="322" t="s">
        <v>500</v>
      </c>
      <c r="H17" s="322" t="s">
        <v>501</v>
      </c>
      <c r="I17" s="322" t="s">
        <v>502</v>
      </c>
      <c r="J17" s="322" t="s">
        <v>570</v>
      </c>
      <c r="K17" s="322" t="s">
        <v>571</v>
      </c>
      <c r="L17" s="322" t="s">
        <v>572</v>
      </c>
      <c r="M17" s="322" t="s">
        <v>573</v>
      </c>
      <c r="N17" s="322" t="s">
        <v>574</v>
      </c>
      <c r="O17" s="322" t="s">
        <v>575</v>
      </c>
      <c r="P17" s="322" t="s">
        <v>576</v>
      </c>
      <c r="Q17" s="322" t="s">
        <v>577</v>
      </c>
      <c r="R17" s="322" t="s">
        <v>578</v>
      </c>
      <c r="S17" s="322" t="s">
        <v>579</v>
      </c>
      <c r="T17" s="322" t="s">
        <v>580</v>
      </c>
      <c r="U17" s="322" t="s">
        <v>581</v>
      </c>
      <c r="V17" s="322" t="s">
        <v>582</v>
      </c>
      <c r="W17" s="322" t="s">
        <v>583</v>
      </c>
      <c r="X17" s="322" t="s">
        <v>584</v>
      </c>
      <c r="Y17" s="322" t="s">
        <v>585</v>
      </c>
      <c r="Z17" s="322" t="s">
        <v>586</v>
      </c>
      <c r="AA17" s="322" t="s">
        <v>587</v>
      </c>
      <c r="AB17" s="322" t="s">
        <v>588</v>
      </c>
      <c r="AC17" s="322" t="s">
        <v>589</v>
      </c>
      <c r="AD17" s="322" t="s">
        <v>534</v>
      </c>
      <c r="AE17" s="322" t="s">
        <v>535</v>
      </c>
      <c r="AF17" s="322" t="s">
        <v>536</v>
      </c>
      <c r="AG17" s="322" t="s">
        <v>537</v>
      </c>
      <c r="AH17" s="322" t="s">
        <v>538</v>
      </c>
      <c r="AI17" s="322" t="s">
        <v>570</v>
      </c>
      <c r="AJ17" s="322" t="s">
        <v>571</v>
      </c>
      <c r="AK17" s="322" t="s">
        <v>572</v>
      </c>
      <c r="AL17" s="322" t="s">
        <v>573</v>
      </c>
      <c r="AM17" s="322" t="s">
        <v>574</v>
      </c>
      <c r="AN17" s="322" t="s">
        <v>575</v>
      </c>
      <c r="AO17" s="322" t="s">
        <v>576</v>
      </c>
      <c r="AP17" s="322" t="s">
        <v>577</v>
      </c>
      <c r="AQ17" s="322" t="s">
        <v>578</v>
      </c>
      <c r="AR17" s="322" t="s">
        <v>579</v>
      </c>
      <c r="AS17" s="322" t="s">
        <v>580</v>
      </c>
      <c r="AT17" s="322" t="s">
        <v>581</v>
      </c>
      <c r="AU17" s="322" t="s">
        <v>582</v>
      </c>
      <c r="AV17" s="322" t="s">
        <v>583</v>
      </c>
      <c r="AW17" s="322" t="s">
        <v>584</v>
      </c>
      <c r="AX17" s="322" t="s">
        <v>585</v>
      </c>
      <c r="AY17" s="322" t="s">
        <v>586</v>
      </c>
      <c r="AZ17" s="322" t="s">
        <v>587</v>
      </c>
      <c r="BA17" s="322" t="s">
        <v>588</v>
      </c>
      <c r="BB17" s="322" t="s">
        <v>589</v>
      </c>
    </row>
    <row r="18" spans="1:54" s="137" customFormat="1" ht="31.5">
      <c r="A18" s="110">
        <v>0</v>
      </c>
      <c r="B18" s="107" t="s">
        <v>21</v>
      </c>
      <c r="C18" s="107" t="s">
        <v>856</v>
      </c>
      <c r="D18" s="322" t="s">
        <v>856</v>
      </c>
      <c r="E18" s="166">
        <f t="shared" ref="E18:I18" si="0">E19+E20+E21+E22+E23+E24</f>
        <v>0</v>
      </c>
      <c r="F18" s="166">
        <f t="shared" si="0"/>
        <v>0</v>
      </c>
      <c r="G18" s="166">
        <f t="shared" si="0"/>
        <v>34.730000000000004</v>
      </c>
      <c r="H18" s="166">
        <f t="shared" si="0"/>
        <v>2.5000000000000001E-2</v>
      </c>
      <c r="I18" s="166">
        <f t="shared" si="0"/>
        <v>9</v>
      </c>
      <c r="J18" s="166">
        <f>J19+J20+J21+J22+J23+J24</f>
        <v>0</v>
      </c>
      <c r="K18" s="166">
        <f t="shared" ref="K18:AC18" si="1">K19+K20+K21+K22+K23+K24</f>
        <v>0</v>
      </c>
      <c r="L18" s="166">
        <f t="shared" si="1"/>
        <v>0</v>
      </c>
      <c r="M18" s="166">
        <f t="shared" si="1"/>
        <v>0</v>
      </c>
      <c r="N18" s="166">
        <f t="shared" si="1"/>
        <v>0</v>
      </c>
      <c r="O18" s="166">
        <f t="shared" si="1"/>
        <v>0</v>
      </c>
      <c r="P18" s="166">
        <f t="shared" si="1"/>
        <v>0</v>
      </c>
      <c r="Q18" s="166">
        <f t="shared" si="1"/>
        <v>0</v>
      </c>
      <c r="R18" s="166">
        <f t="shared" si="1"/>
        <v>0</v>
      </c>
      <c r="S18" s="166">
        <f t="shared" si="1"/>
        <v>0</v>
      </c>
      <c r="T18" s="166">
        <f t="shared" si="1"/>
        <v>0</v>
      </c>
      <c r="U18" s="166">
        <f t="shared" si="1"/>
        <v>0</v>
      </c>
      <c r="V18" s="166">
        <f t="shared" si="1"/>
        <v>0</v>
      </c>
      <c r="W18" s="166">
        <f t="shared" si="1"/>
        <v>0</v>
      </c>
      <c r="X18" s="166">
        <f t="shared" si="1"/>
        <v>0</v>
      </c>
      <c r="Y18" s="166">
        <f t="shared" si="1"/>
        <v>0</v>
      </c>
      <c r="Z18" s="166">
        <f t="shared" si="1"/>
        <v>0</v>
      </c>
      <c r="AA18" s="166">
        <f t="shared" si="1"/>
        <v>34.730000000000004</v>
      </c>
      <c r="AB18" s="166">
        <f t="shared" si="1"/>
        <v>2.5000000000000001E-2</v>
      </c>
      <c r="AC18" s="166">
        <f t="shared" si="1"/>
        <v>44</v>
      </c>
      <c r="AD18" s="125">
        <f>AI18+AN18+AS18+AX18</f>
        <v>0</v>
      </c>
      <c r="AE18" s="125">
        <f>AJ18+AO18+AT18+AY18</f>
        <v>0</v>
      </c>
      <c r="AF18" s="125">
        <f>AK18+AP18+AU18+AZ18</f>
        <v>7.5817000000000005</v>
      </c>
      <c r="AG18" s="125">
        <f>AL18+AQ18+AV18+BA18</f>
        <v>0.57000000000000006</v>
      </c>
      <c r="AH18" s="125">
        <f>AM18+AR18+AW18+BB18</f>
        <v>0</v>
      </c>
      <c r="AI18" s="166">
        <f>AI19+AI20+AI21+AI22+AI23+AI24</f>
        <v>0</v>
      </c>
      <c r="AJ18" s="166">
        <f t="shared" ref="AJ18:BB18" si="2">AJ19+AJ20+AJ21+AJ22+AJ23+AJ24</f>
        <v>0</v>
      </c>
      <c r="AK18" s="166">
        <f t="shared" si="2"/>
        <v>3.2457000000000003</v>
      </c>
      <c r="AL18" s="166">
        <f t="shared" si="2"/>
        <v>0</v>
      </c>
      <c r="AM18" s="166">
        <f t="shared" si="2"/>
        <v>0</v>
      </c>
      <c r="AN18" s="166">
        <f t="shared" si="2"/>
        <v>0</v>
      </c>
      <c r="AO18" s="166">
        <f t="shared" si="2"/>
        <v>0</v>
      </c>
      <c r="AP18" s="166">
        <f t="shared" si="2"/>
        <v>1.3693</v>
      </c>
      <c r="AQ18" s="166">
        <f t="shared" si="2"/>
        <v>0</v>
      </c>
      <c r="AR18" s="166">
        <f t="shared" si="2"/>
        <v>0</v>
      </c>
      <c r="AS18" s="166">
        <f t="shared" si="2"/>
        <v>0</v>
      </c>
      <c r="AT18" s="166">
        <f t="shared" si="2"/>
        <v>0</v>
      </c>
      <c r="AU18" s="166">
        <f t="shared" si="2"/>
        <v>0.95760000000000012</v>
      </c>
      <c r="AV18" s="166">
        <f t="shared" si="2"/>
        <v>0.25</v>
      </c>
      <c r="AW18" s="166">
        <f t="shared" si="2"/>
        <v>0</v>
      </c>
      <c r="AX18" s="166">
        <f t="shared" si="2"/>
        <v>0</v>
      </c>
      <c r="AY18" s="166">
        <f t="shared" si="2"/>
        <v>0</v>
      </c>
      <c r="AZ18" s="166">
        <f t="shared" si="2"/>
        <v>2.0091000000000001</v>
      </c>
      <c r="BA18" s="166">
        <f t="shared" si="2"/>
        <v>0.32</v>
      </c>
      <c r="BB18" s="166">
        <f t="shared" si="2"/>
        <v>0</v>
      </c>
    </row>
    <row r="19" spans="1:54" s="137" customFormat="1">
      <c r="A19" s="110" t="s">
        <v>857</v>
      </c>
      <c r="B19" s="107" t="s">
        <v>858</v>
      </c>
      <c r="C19" s="107" t="s">
        <v>856</v>
      </c>
      <c r="D19" s="322" t="s">
        <v>856</v>
      </c>
      <c r="E19" s="125">
        <f t="shared" ref="E19:I19" si="3">E25</f>
        <v>0</v>
      </c>
      <c r="F19" s="125">
        <f t="shared" si="3"/>
        <v>0</v>
      </c>
      <c r="G19" s="125">
        <f t="shared" si="3"/>
        <v>30.05</v>
      </c>
      <c r="H19" s="125">
        <f t="shared" si="3"/>
        <v>2.5000000000000001E-2</v>
      </c>
      <c r="I19" s="125">
        <f t="shared" si="3"/>
        <v>0</v>
      </c>
      <c r="J19" s="125">
        <f t="shared" ref="J19:AC19" si="4">J25</f>
        <v>0</v>
      </c>
      <c r="K19" s="125">
        <f t="shared" si="4"/>
        <v>0</v>
      </c>
      <c r="L19" s="125">
        <f t="shared" si="4"/>
        <v>0</v>
      </c>
      <c r="M19" s="125">
        <f t="shared" si="4"/>
        <v>0</v>
      </c>
      <c r="N19" s="125">
        <f t="shared" si="4"/>
        <v>0</v>
      </c>
      <c r="O19" s="125">
        <f t="shared" si="4"/>
        <v>0</v>
      </c>
      <c r="P19" s="125">
        <f t="shared" si="4"/>
        <v>0</v>
      </c>
      <c r="Q19" s="125">
        <f t="shared" si="4"/>
        <v>0</v>
      </c>
      <c r="R19" s="125">
        <f t="shared" si="4"/>
        <v>0</v>
      </c>
      <c r="S19" s="125">
        <f t="shared" si="4"/>
        <v>0</v>
      </c>
      <c r="T19" s="125">
        <f t="shared" si="4"/>
        <v>0</v>
      </c>
      <c r="U19" s="125">
        <f t="shared" si="4"/>
        <v>0</v>
      </c>
      <c r="V19" s="125">
        <f t="shared" si="4"/>
        <v>0</v>
      </c>
      <c r="W19" s="125">
        <f t="shared" si="4"/>
        <v>0</v>
      </c>
      <c r="X19" s="125">
        <f t="shared" si="4"/>
        <v>0</v>
      </c>
      <c r="Y19" s="125">
        <f t="shared" si="4"/>
        <v>0</v>
      </c>
      <c r="Z19" s="125">
        <f t="shared" si="4"/>
        <v>0</v>
      </c>
      <c r="AA19" s="125">
        <f t="shared" si="4"/>
        <v>30.05</v>
      </c>
      <c r="AB19" s="125">
        <f t="shared" si="4"/>
        <v>2.5000000000000001E-2</v>
      </c>
      <c r="AC19" s="125">
        <f t="shared" si="4"/>
        <v>0</v>
      </c>
      <c r="AD19" s="125">
        <f t="shared" ref="AD19:AD150" si="5">AI19+AN19+AS19+AX19</f>
        <v>0</v>
      </c>
      <c r="AE19" s="125">
        <f t="shared" ref="AE19:AE150" si="6">AJ19+AO19+AT19+AY19</f>
        <v>0</v>
      </c>
      <c r="AF19" s="125">
        <f t="shared" ref="AF19:AF150" si="7">AK19+AP19+AU19+AZ19</f>
        <v>7.5817000000000005</v>
      </c>
      <c r="AG19" s="125">
        <f t="shared" ref="AG19:AG150" si="8">AL19+AQ19+AV19+BA19</f>
        <v>0.57000000000000006</v>
      </c>
      <c r="AH19" s="125">
        <f t="shared" ref="AH19:AH150" si="9">AM19+AR19+AW19+BB19</f>
        <v>0</v>
      </c>
      <c r="AI19" s="166">
        <f>AI25+AI111+AI114+AI123</f>
        <v>0</v>
      </c>
      <c r="AJ19" s="166">
        <f>AJ25+AJ111+AJ114+AJ123</f>
        <v>0</v>
      </c>
      <c r="AK19" s="166">
        <f>AK25+AK111+AK114+AK123</f>
        <v>3.2457000000000003</v>
      </c>
      <c r="AL19" s="166">
        <f>AL25+AL111+AL114+AL123</f>
        <v>0</v>
      </c>
      <c r="AM19" s="166">
        <f>AM25+AM111+AM114+AM123</f>
        <v>0</v>
      </c>
      <c r="AN19" s="166">
        <f>AN25+AN111+AN114+AN123</f>
        <v>0</v>
      </c>
      <c r="AO19" s="166">
        <f>AO25+AO111+AO114+AO123</f>
        <v>0</v>
      </c>
      <c r="AP19" s="166">
        <f>AP25+AP111+AP114+AP123</f>
        <v>1.3693</v>
      </c>
      <c r="AQ19" s="166">
        <f>AQ25+AQ111+AQ114+AQ123</f>
        <v>0</v>
      </c>
      <c r="AR19" s="166">
        <f>AR25+AR111+AR114+AR123</f>
        <v>0</v>
      </c>
      <c r="AS19" s="166">
        <f>AS25+AS111+AS114+AS123</f>
        <v>0</v>
      </c>
      <c r="AT19" s="166">
        <f>AT25+AT111+AT114+AT123</f>
        <v>0</v>
      </c>
      <c r="AU19" s="166">
        <f>AU25+AU111+AU114+AU123</f>
        <v>0.95760000000000012</v>
      </c>
      <c r="AV19" s="166">
        <f>AV25+AV111+AV114+AV123</f>
        <v>0.25</v>
      </c>
      <c r="AW19" s="166">
        <f>AW25+AW111+AW114+AW123</f>
        <v>0</v>
      </c>
      <c r="AX19" s="166">
        <f>AX25+AX111+AX114+AX123</f>
        <v>0</v>
      </c>
      <c r="AY19" s="166">
        <f>AY25+AY111+AY114+AY123</f>
        <v>0</v>
      </c>
      <c r="AZ19" s="166">
        <f>AZ25+AZ111+AZ114+AZ123</f>
        <v>2.0091000000000001</v>
      </c>
      <c r="BA19" s="166">
        <f>BA25+BA111+BA114+BA123</f>
        <v>0.32</v>
      </c>
      <c r="BB19" s="166">
        <f>BB25+BB111+BB114+BB123</f>
        <v>0</v>
      </c>
    </row>
    <row r="20" spans="1:54" s="137" customFormat="1" ht="31.5">
      <c r="A20" s="110" t="s">
        <v>859</v>
      </c>
      <c r="B20" s="107" t="s">
        <v>860</v>
      </c>
      <c r="C20" s="107" t="s">
        <v>856</v>
      </c>
      <c r="D20" s="322" t="s">
        <v>856</v>
      </c>
      <c r="E20" s="125">
        <f t="shared" ref="E20:I20" si="10">E126</f>
        <v>0</v>
      </c>
      <c r="F20" s="125">
        <f t="shared" si="10"/>
        <v>0</v>
      </c>
      <c r="G20" s="125">
        <f t="shared" si="10"/>
        <v>4.68</v>
      </c>
      <c r="H20" s="125">
        <f t="shared" si="10"/>
        <v>0</v>
      </c>
      <c r="I20" s="125">
        <f t="shared" si="10"/>
        <v>8</v>
      </c>
      <c r="J20" s="125">
        <f t="shared" ref="J20:AC20" si="11">J126</f>
        <v>0</v>
      </c>
      <c r="K20" s="125">
        <f t="shared" si="11"/>
        <v>0</v>
      </c>
      <c r="L20" s="125">
        <f t="shared" si="11"/>
        <v>0</v>
      </c>
      <c r="M20" s="125">
        <f t="shared" si="11"/>
        <v>0</v>
      </c>
      <c r="N20" s="125">
        <f t="shared" si="11"/>
        <v>0</v>
      </c>
      <c r="O20" s="125">
        <f t="shared" si="11"/>
        <v>0</v>
      </c>
      <c r="P20" s="125">
        <f t="shared" si="11"/>
        <v>0</v>
      </c>
      <c r="Q20" s="125">
        <f t="shared" si="11"/>
        <v>0</v>
      </c>
      <c r="R20" s="125">
        <f t="shared" si="11"/>
        <v>0</v>
      </c>
      <c r="S20" s="125">
        <f t="shared" si="11"/>
        <v>0</v>
      </c>
      <c r="T20" s="125">
        <f t="shared" si="11"/>
        <v>0</v>
      </c>
      <c r="U20" s="125">
        <f t="shared" si="11"/>
        <v>0</v>
      </c>
      <c r="V20" s="125">
        <f t="shared" si="11"/>
        <v>0</v>
      </c>
      <c r="W20" s="125">
        <f t="shared" si="11"/>
        <v>0</v>
      </c>
      <c r="X20" s="125">
        <f t="shared" si="11"/>
        <v>0</v>
      </c>
      <c r="Y20" s="125">
        <f t="shared" si="11"/>
        <v>0</v>
      </c>
      <c r="Z20" s="125">
        <f t="shared" si="11"/>
        <v>0</v>
      </c>
      <c r="AA20" s="125">
        <f t="shared" si="11"/>
        <v>4.68</v>
      </c>
      <c r="AB20" s="125">
        <f t="shared" si="11"/>
        <v>0</v>
      </c>
      <c r="AC20" s="125">
        <f t="shared" si="11"/>
        <v>43</v>
      </c>
      <c r="AD20" s="125">
        <f t="shared" si="5"/>
        <v>0</v>
      </c>
      <c r="AE20" s="125">
        <f t="shared" si="6"/>
        <v>0</v>
      </c>
      <c r="AF20" s="125">
        <f t="shared" si="7"/>
        <v>0</v>
      </c>
      <c r="AG20" s="125">
        <f t="shared" si="8"/>
        <v>0</v>
      </c>
      <c r="AH20" s="125">
        <f t="shared" si="9"/>
        <v>0</v>
      </c>
      <c r="AI20" s="166">
        <f>AI126</f>
        <v>0</v>
      </c>
      <c r="AJ20" s="166">
        <f t="shared" ref="AJ20:BB20" si="12">AJ126</f>
        <v>0</v>
      </c>
      <c r="AK20" s="166">
        <f t="shared" si="12"/>
        <v>0</v>
      </c>
      <c r="AL20" s="166">
        <f t="shared" si="12"/>
        <v>0</v>
      </c>
      <c r="AM20" s="166">
        <f t="shared" si="12"/>
        <v>0</v>
      </c>
      <c r="AN20" s="166">
        <f t="shared" si="12"/>
        <v>0</v>
      </c>
      <c r="AO20" s="166">
        <f t="shared" si="12"/>
        <v>0</v>
      </c>
      <c r="AP20" s="166">
        <f t="shared" si="12"/>
        <v>0</v>
      </c>
      <c r="AQ20" s="166">
        <f t="shared" si="12"/>
        <v>0</v>
      </c>
      <c r="AR20" s="166">
        <f t="shared" si="12"/>
        <v>0</v>
      </c>
      <c r="AS20" s="166">
        <f t="shared" si="12"/>
        <v>0</v>
      </c>
      <c r="AT20" s="166">
        <f t="shared" si="12"/>
        <v>0</v>
      </c>
      <c r="AU20" s="166">
        <f t="shared" si="12"/>
        <v>0</v>
      </c>
      <c r="AV20" s="166">
        <f t="shared" si="12"/>
        <v>0</v>
      </c>
      <c r="AW20" s="166">
        <f t="shared" si="12"/>
        <v>0</v>
      </c>
      <c r="AX20" s="166">
        <f t="shared" si="12"/>
        <v>0</v>
      </c>
      <c r="AY20" s="166">
        <f t="shared" si="12"/>
        <v>0</v>
      </c>
      <c r="AZ20" s="166">
        <f t="shared" si="12"/>
        <v>0</v>
      </c>
      <c r="BA20" s="166">
        <f t="shared" si="12"/>
        <v>0</v>
      </c>
      <c r="BB20" s="166">
        <f t="shared" si="12"/>
        <v>0</v>
      </c>
    </row>
    <row r="21" spans="1:54" s="137" customFormat="1" ht="125.25" customHeight="1">
      <c r="A21" s="110" t="s">
        <v>861</v>
      </c>
      <c r="B21" s="107" t="s">
        <v>862</v>
      </c>
      <c r="C21" s="107" t="s">
        <v>856</v>
      </c>
      <c r="D21" s="523" t="s">
        <v>856</v>
      </c>
      <c r="E21" s="166">
        <f t="shared" ref="E21:I21" si="13">E151</f>
        <v>0</v>
      </c>
      <c r="F21" s="166">
        <f t="shared" si="13"/>
        <v>0</v>
      </c>
      <c r="G21" s="166">
        <f t="shared" si="13"/>
        <v>0</v>
      </c>
      <c r="H21" s="166">
        <f t="shared" si="13"/>
        <v>0</v>
      </c>
      <c r="I21" s="166">
        <f t="shared" si="13"/>
        <v>0</v>
      </c>
      <c r="J21" s="166">
        <f>J151</f>
        <v>0</v>
      </c>
      <c r="K21" s="166">
        <f t="shared" ref="K21:AC21" si="14">K151</f>
        <v>0</v>
      </c>
      <c r="L21" s="166">
        <f t="shared" si="14"/>
        <v>0</v>
      </c>
      <c r="M21" s="166">
        <f t="shared" si="14"/>
        <v>0</v>
      </c>
      <c r="N21" s="166">
        <f t="shared" si="14"/>
        <v>0</v>
      </c>
      <c r="O21" s="166">
        <f t="shared" si="14"/>
        <v>0</v>
      </c>
      <c r="P21" s="166">
        <f t="shared" si="14"/>
        <v>0</v>
      </c>
      <c r="Q21" s="166">
        <f t="shared" si="14"/>
        <v>0</v>
      </c>
      <c r="R21" s="166">
        <f t="shared" si="14"/>
        <v>0</v>
      </c>
      <c r="S21" s="166">
        <f t="shared" si="14"/>
        <v>0</v>
      </c>
      <c r="T21" s="166">
        <f t="shared" si="14"/>
        <v>0</v>
      </c>
      <c r="U21" s="166">
        <f t="shared" si="14"/>
        <v>0</v>
      </c>
      <c r="V21" s="166">
        <f t="shared" si="14"/>
        <v>0</v>
      </c>
      <c r="W21" s="166">
        <f t="shared" si="14"/>
        <v>0</v>
      </c>
      <c r="X21" s="166">
        <f t="shared" si="14"/>
        <v>0</v>
      </c>
      <c r="Y21" s="166">
        <f t="shared" si="14"/>
        <v>0</v>
      </c>
      <c r="Z21" s="166">
        <f t="shared" si="14"/>
        <v>0</v>
      </c>
      <c r="AA21" s="166">
        <f t="shared" si="14"/>
        <v>0</v>
      </c>
      <c r="AB21" s="166">
        <f t="shared" si="14"/>
        <v>0</v>
      </c>
      <c r="AC21" s="166">
        <f t="shared" si="14"/>
        <v>0</v>
      </c>
      <c r="AD21" s="125">
        <f t="shared" si="5"/>
        <v>0</v>
      </c>
      <c r="AE21" s="125">
        <f t="shared" si="6"/>
        <v>0</v>
      </c>
      <c r="AF21" s="125">
        <f t="shared" si="7"/>
        <v>0</v>
      </c>
      <c r="AG21" s="125">
        <f t="shared" si="8"/>
        <v>0</v>
      </c>
      <c r="AH21" s="125">
        <f t="shared" si="9"/>
        <v>0</v>
      </c>
      <c r="AI21" s="166">
        <f>AI151</f>
        <v>0</v>
      </c>
      <c r="AJ21" s="166">
        <f t="shared" ref="AJ21:BB21" si="15">AJ151</f>
        <v>0</v>
      </c>
      <c r="AK21" s="166">
        <f t="shared" si="15"/>
        <v>0</v>
      </c>
      <c r="AL21" s="166">
        <f t="shared" si="15"/>
        <v>0</v>
      </c>
      <c r="AM21" s="166">
        <f t="shared" si="15"/>
        <v>0</v>
      </c>
      <c r="AN21" s="166">
        <f t="shared" si="15"/>
        <v>0</v>
      </c>
      <c r="AO21" s="166">
        <f t="shared" si="15"/>
        <v>0</v>
      </c>
      <c r="AP21" s="166">
        <f t="shared" si="15"/>
        <v>0</v>
      </c>
      <c r="AQ21" s="166">
        <f t="shared" si="15"/>
        <v>0</v>
      </c>
      <c r="AR21" s="166">
        <f t="shared" si="15"/>
        <v>0</v>
      </c>
      <c r="AS21" s="166">
        <f t="shared" si="15"/>
        <v>0</v>
      </c>
      <c r="AT21" s="166">
        <f t="shared" si="15"/>
        <v>0</v>
      </c>
      <c r="AU21" s="166">
        <f t="shared" si="15"/>
        <v>0</v>
      </c>
      <c r="AV21" s="166">
        <f t="shared" si="15"/>
        <v>0</v>
      </c>
      <c r="AW21" s="166">
        <f t="shared" si="15"/>
        <v>0</v>
      </c>
      <c r="AX21" s="166">
        <f t="shared" si="15"/>
        <v>0</v>
      </c>
      <c r="AY21" s="166">
        <f t="shared" si="15"/>
        <v>0</v>
      </c>
      <c r="AZ21" s="166">
        <f t="shared" si="15"/>
        <v>0</v>
      </c>
      <c r="BA21" s="166">
        <f t="shared" si="15"/>
        <v>0</v>
      </c>
      <c r="BB21" s="166">
        <f t="shared" si="15"/>
        <v>0</v>
      </c>
    </row>
    <row r="22" spans="1:54" s="137" customFormat="1" ht="31.5">
      <c r="A22" s="111" t="s">
        <v>863</v>
      </c>
      <c r="B22" s="163" t="s">
        <v>864</v>
      </c>
      <c r="C22" s="107" t="s">
        <v>856</v>
      </c>
      <c r="D22" s="523" t="s">
        <v>856</v>
      </c>
      <c r="E22" s="166">
        <f t="shared" ref="E22:I22" si="16">E154</f>
        <v>0</v>
      </c>
      <c r="F22" s="166">
        <f t="shared" si="16"/>
        <v>0</v>
      </c>
      <c r="G22" s="166">
        <f t="shared" si="16"/>
        <v>0</v>
      </c>
      <c r="H22" s="166">
        <f t="shared" si="16"/>
        <v>0</v>
      </c>
      <c r="I22" s="166">
        <f t="shared" si="16"/>
        <v>0</v>
      </c>
      <c r="J22" s="166">
        <f>J154</f>
        <v>0</v>
      </c>
      <c r="K22" s="166">
        <f t="shared" ref="K22:AC22" si="17">K154</f>
        <v>0</v>
      </c>
      <c r="L22" s="166">
        <f t="shared" si="17"/>
        <v>0</v>
      </c>
      <c r="M22" s="166">
        <f t="shared" si="17"/>
        <v>0</v>
      </c>
      <c r="N22" s="166">
        <f t="shared" si="17"/>
        <v>0</v>
      </c>
      <c r="O22" s="166">
        <f t="shared" si="17"/>
        <v>0</v>
      </c>
      <c r="P22" s="166">
        <f t="shared" si="17"/>
        <v>0</v>
      </c>
      <c r="Q22" s="166">
        <f t="shared" si="17"/>
        <v>0</v>
      </c>
      <c r="R22" s="166">
        <f t="shared" si="17"/>
        <v>0</v>
      </c>
      <c r="S22" s="166">
        <f t="shared" si="17"/>
        <v>0</v>
      </c>
      <c r="T22" s="166">
        <f t="shared" si="17"/>
        <v>0</v>
      </c>
      <c r="U22" s="166">
        <f t="shared" si="17"/>
        <v>0</v>
      </c>
      <c r="V22" s="166">
        <f t="shared" si="17"/>
        <v>0</v>
      </c>
      <c r="W22" s="166">
        <f t="shared" si="17"/>
        <v>0</v>
      </c>
      <c r="X22" s="166">
        <f t="shared" si="17"/>
        <v>0</v>
      </c>
      <c r="Y22" s="166">
        <f t="shared" si="17"/>
        <v>0</v>
      </c>
      <c r="Z22" s="166">
        <f t="shared" si="17"/>
        <v>0</v>
      </c>
      <c r="AA22" s="166">
        <f t="shared" si="17"/>
        <v>0</v>
      </c>
      <c r="AB22" s="166">
        <f t="shared" si="17"/>
        <v>0</v>
      </c>
      <c r="AC22" s="166">
        <f t="shared" si="17"/>
        <v>0</v>
      </c>
      <c r="AD22" s="125">
        <f t="shared" si="5"/>
        <v>0</v>
      </c>
      <c r="AE22" s="125">
        <f t="shared" si="6"/>
        <v>0</v>
      </c>
      <c r="AF22" s="125">
        <f t="shared" si="7"/>
        <v>0</v>
      </c>
      <c r="AG22" s="125">
        <f t="shared" si="8"/>
        <v>0</v>
      </c>
      <c r="AH22" s="125">
        <f t="shared" si="9"/>
        <v>0</v>
      </c>
      <c r="AI22" s="166">
        <f>AI154</f>
        <v>0</v>
      </c>
      <c r="AJ22" s="166">
        <f t="shared" ref="AJ22:BB22" si="18">AJ154</f>
        <v>0</v>
      </c>
      <c r="AK22" s="166">
        <f t="shared" si="18"/>
        <v>0</v>
      </c>
      <c r="AL22" s="166">
        <f t="shared" si="18"/>
        <v>0</v>
      </c>
      <c r="AM22" s="166">
        <f t="shared" si="18"/>
        <v>0</v>
      </c>
      <c r="AN22" s="166">
        <f t="shared" si="18"/>
        <v>0</v>
      </c>
      <c r="AO22" s="166">
        <f t="shared" si="18"/>
        <v>0</v>
      </c>
      <c r="AP22" s="166">
        <f t="shared" si="18"/>
        <v>0</v>
      </c>
      <c r="AQ22" s="166">
        <f t="shared" si="18"/>
        <v>0</v>
      </c>
      <c r="AR22" s="166">
        <f t="shared" si="18"/>
        <v>0</v>
      </c>
      <c r="AS22" s="166">
        <f t="shared" si="18"/>
        <v>0</v>
      </c>
      <c r="AT22" s="166">
        <f t="shared" si="18"/>
        <v>0</v>
      </c>
      <c r="AU22" s="166">
        <f t="shared" si="18"/>
        <v>0</v>
      </c>
      <c r="AV22" s="166">
        <f t="shared" si="18"/>
        <v>0</v>
      </c>
      <c r="AW22" s="166">
        <f t="shared" si="18"/>
        <v>0</v>
      </c>
      <c r="AX22" s="166">
        <f t="shared" si="18"/>
        <v>0</v>
      </c>
      <c r="AY22" s="166">
        <f t="shared" si="18"/>
        <v>0</v>
      </c>
      <c r="AZ22" s="166">
        <f t="shared" si="18"/>
        <v>0</v>
      </c>
      <c r="BA22" s="166">
        <f t="shared" si="18"/>
        <v>0</v>
      </c>
      <c r="BB22" s="166">
        <f t="shared" si="18"/>
        <v>0</v>
      </c>
    </row>
    <row r="23" spans="1:54" s="137" customFormat="1" ht="31.5">
      <c r="A23" s="111" t="s">
        <v>865</v>
      </c>
      <c r="B23" s="163" t="s">
        <v>866</v>
      </c>
      <c r="C23" s="107" t="s">
        <v>856</v>
      </c>
      <c r="D23" s="523" t="s">
        <v>856</v>
      </c>
      <c r="E23" s="166">
        <f t="shared" ref="E23:I23" si="19">E155</f>
        <v>0</v>
      </c>
      <c r="F23" s="166">
        <f t="shared" si="19"/>
        <v>0</v>
      </c>
      <c r="G23" s="166">
        <f t="shared" si="19"/>
        <v>0</v>
      </c>
      <c r="H23" s="166">
        <f t="shared" si="19"/>
        <v>0</v>
      </c>
      <c r="I23" s="166">
        <f t="shared" si="19"/>
        <v>0</v>
      </c>
      <c r="J23" s="166">
        <f>J155</f>
        <v>0</v>
      </c>
      <c r="K23" s="166">
        <f t="shared" ref="K23:AC23" si="20">K155</f>
        <v>0</v>
      </c>
      <c r="L23" s="166">
        <f t="shared" si="20"/>
        <v>0</v>
      </c>
      <c r="M23" s="166">
        <f t="shared" si="20"/>
        <v>0</v>
      </c>
      <c r="N23" s="166">
        <f t="shared" si="20"/>
        <v>0</v>
      </c>
      <c r="O23" s="166">
        <f t="shared" si="20"/>
        <v>0</v>
      </c>
      <c r="P23" s="166">
        <f t="shared" si="20"/>
        <v>0</v>
      </c>
      <c r="Q23" s="166">
        <f t="shared" si="20"/>
        <v>0</v>
      </c>
      <c r="R23" s="166">
        <f t="shared" si="20"/>
        <v>0</v>
      </c>
      <c r="S23" s="166">
        <f t="shared" si="20"/>
        <v>0</v>
      </c>
      <c r="T23" s="166">
        <f t="shared" si="20"/>
        <v>0</v>
      </c>
      <c r="U23" s="166">
        <f t="shared" si="20"/>
        <v>0</v>
      </c>
      <c r="V23" s="166">
        <f t="shared" si="20"/>
        <v>0</v>
      </c>
      <c r="W23" s="166">
        <f t="shared" si="20"/>
        <v>0</v>
      </c>
      <c r="X23" s="166">
        <f t="shared" si="20"/>
        <v>0</v>
      </c>
      <c r="Y23" s="166">
        <f t="shared" si="20"/>
        <v>0</v>
      </c>
      <c r="Z23" s="166">
        <f t="shared" si="20"/>
        <v>0</v>
      </c>
      <c r="AA23" s="166">
        <f t="shared" si="20"/>
        <v>0</v>
      </c>
      <c r="AB23" s="166">
        <f t="shared" si="20"/>
        <v>0</v>
      </c>
      <c r="AC23" s="166">
        <f t="shared" si="20"/>
        <v>0</v>
      </c>
      <c r="AD23" s="125">
        <f t="shared" si="5"/>
        <v>0</v>
      </c>
      <c r="AE23" s="125">
        <f t="shared" si="6"/>
        <v>0</v>
      </c>
      <c r="AF23" s="125">
        <f t="shared" si="7"/>
        <v>0</v>
      </c>
      <c r="AG23" s="125">
        <f t="shared" si="8"/>
        <v>0</v>
      </c>
      <c r="AH23" s="125">
        <f t="shared" si="9"/>
        <v>0</v>
      </c>
      <c r="AI23" s="166">
        <f>AI155</f>
        <v>0</v>
      </c>
      <c r="AJ23" s="166">
        <f t="shared" ref="AJ23:BB23" si="21">AJ155</f>
        <v>0</v>
      </c>
      <c r="AK23" s="166">
        <f t="shared" si="21"/>
        <v>0</v>
      </c>
      <c r="AL23" s="166">
        <f t="shared" si="21"/>
        <v>0</v>
      </c>
      <c r="AM23" s="166">
        <f t="shared" si="21"/>
        <v>0</v>
      </c>
      <c r="AN23" s="166">
        <f t="shared" si="21"/>
        <v>0</v>
      </c>
      <c r="AO23" s="166">
        <f t="shared" si="21"/>
        <v>0</v>
      </c>
      <c r="AP23" s="166">
        <f t="shared" si="21"/>
        <v>0</v>
      </c>
      <c r="AQ23" s="166">
        <f t="shared" si="21"/>
        <v>0</v>
      </c>
      <c r="AR23" s="166">
        <f t="shared" si="21"/>
        <v>0</v>
      </c>
      <c r="AS23" s="166">
        <f t="shared" si="21"/>
        <v>0</v>
      </c>
      <c r="AT23" s="166">
        <f t="shared" si="21"/>
        <v>0</v>
      </c>
      <c r="AU23" s="166">
        <f t="shared" si="21"/>
        <v>0</v>
      </c>
      <c r="AV23" s="166">
        <f t="shared" si="21"/>
        <v>0</v>
      </c>
      <c r="AW23" s="166">
        <f t="shared" si="21"/>
        <v>0</v>
      </c>
      <c r="AX23" s="166">
        <f t="shared" si="21"/>
        <v>0</v>
      </c>
      <c r="AY23" s="166">
        <f t="shared" si="21"/>
        <v>0</v>
      </c>
      <c r="AZ23" s="166">
        <f t="shared" si="21"/>
        <v>0</v>
      </c>
      <c r="BA23" s="166">
        <f t="shared" si="21"/>
        <v>0</v>
      </c>
      <c r="BB23" s="166">
        <f t="shared" si="21"/>
        <v>0</v>
      </c>
    </row>
    <row r="24" spans="1:54" s="137" customFormat="1">
      <c r="A24" s="111" t="s">
        <v>867</v>
      </c>
      <c r="B24" s="163" t="s">
        <v>868</v>
      </c>
      <c r="C24" s="107" t="s">
        <v>856</v>
      </c>
      <c r="D24" s="523" t="s">
        <v>856</v>
      </c>
      <c r="E24" s="166">
        <f t="shared" ref="E24:I24" si="22">E156</f>
        <v>0</v>
      </c>
      <c r="F24" s="166">
        <f t="shared" si="22"/>
        <v>0</v>
      </c>
      <c r="G24" s="166">
        <f t="shared" si="22"/>
        <v>0</v>
      </c>
      <c r="H24" s="166">
        <f t="shared" si="22"/>
        <v>0</v>
      </c>
      <c r="I24" s="166">
        <f t="shared" si="22"/>
        <v>1</v>
      </c>
      <c r="J24" s="166">
        <f>J156</f>
        <v>0</v>
      </c>
      <c r="K24" s="166">
        <f t="shared" ref="K24:AC24" si="23">K156</f>
        <v>0</v>
      </c>
      <c r="L24" s="166">
        <f t="shared" si="23"/>
        <v>0</v>
      </c>
      <c r="M24" s="166">
        <f t="shared" si="23"/>
        <v>0</v>
      </c>
      <c r="N24" s="166">
        <f t="shared" si="23"/>
        <v>0</v>
      </c>
      <c r="O24" s="166">
        <f t="shared" si="23"/>
        <v>0</v>
      </c>
      <c r="P24" s="166">
        <f t="shared" si="23"/>
        <v>0</v>
      </c>
      <c r="Q24" s="166">
        <f t="shared" si="23"/>
        <v>0</v>
      </c>
      <c r="R24" s="166">
        <f t="shared" si="23"/>
        <v>0</v>
      </c>
      <c r="S24" s="166">
        <f t="shared" si="23"/>
        <v>0</v>
      </c>
      <c r="T24" s="166">
        <f t="shared" si="23"/>
        <v>0</v>
      </c>
      <c r="U24" s="166">
        <f t="shared" si="23"/>
        <v>0</v>
      </c>
      <c r="V24" s="166">
        <f t="shared" si="23"/>
        <v>0</v>
      </c>
      <c r="W24" s="166">
        <f t="shared" si="23"/>
        <v>0</v>
      </c>
      <c r="X24" s="166">
        <f t="shared" si="23"/>
        <v>0</v>
      </c>
      <c r="Y24" s="166">
        <f t="shared" si="23"/>
        <v>0</v>
      </c>
      <c r="Z24" s="166">
        <f t="shared" si="23"/>
        <v>0</v>
      </c>
      <c r="AA24" s="166">
        <f t="shared" si="23"/>
        <v>0</v>
      </c>
      <c r="AB24" s="166">
        <f t="shared" si="23"/>
        <v>0</v>
      </c>
      <c r="AC24" s="166">
        <f t="shared" si="23"/>
        <v>1</v>
      </c>
      <c r="AD24" s="125">
        <f>AI24+AN24+AS24+AX24</f>
        <v>0</v>
      </c>
      <c r="AE24" s="125">
        <f>AJ24+AO24+AT24+AY24</f>
        <v>0</v>
      </c>
      <c r="AF24" s="125">
        <f t="shared" si="7"/>
        <v>0</v>
      </c>
      <c r="AG24" s="125">
        <f t="shared" si="8"/>
        <v>0</v>
      </c>
      <c r="AH24" s="125">
        <f t="shared" si="9"/>
        <v>0</v>
      </c>
      <c r="AI24" s="166">
        <f>AI156</f>
        <v>0</v>
      </c>
      <c r="AJ24" s="166">
        <f t="shared" ref="AJ24:BB24" si="24">AJ156</f>
        <v>0</v>
      </c>
      <c r="AK24" s="166">
        <f t="shared" si="24"/>
        <v>0</v>
      </c>
      <c r="AL24" s="166">
        <f t="shared" si="24"/>
        <v>0</v>
      </c>
      <c r="AM24" s="166">
        <f t="shared" si="24"/>
        <v>0</v>
      </c>
      <c r="AN24" s="166">
        <f t="shared" si="24"/>
        <v>0</v>
      </c>
      <c r="AO24" s="166">
        <f t="shared" si="24"/>
        <v>0</v>
      </c>
      <c r="AP24" s="166">
        <f t="shared" si="24"/>
        <v>0</v>
      </c>
      <c r="AQ24" s="166">
        <f t="shared" si="24"/>
        <v>0</v>
      </c>
      <c r="AR24" s="166">
        <f t="shared" si="24"/>
        <v>0</v>
      </c>
      <c r="AS24" s="166">
        <f t="shared" si="24"/>
        <v>0</v>
      </c>
      <c r="AT24" s="166">
        <f t="shared" si="24"/>
        <v>0</v>
      </c>
      <c r="AU24" s="166">
        <f t="shared" si="24"/>
        <v>0</v>
      </c>
      <c r="AV24" s="166">
        <f t="shared" si="24"/>
        <v>0</v>
      </c>
      <c r="AW24" s="166">
        <f t="shared" si="24"/>
        <v>0</v>
      </c>
      <c r="AX24" s="166">
        <f t="shared" si="24"/>
        <v>0</v>
      </c>
      <c r="AY24" s="166">
        <f t="shared" si="24"/>
        <v>0</v>
      </c>
      <c r="AZ24" s="166">
        <f t="shared" si="24"/>
        <v>0</v>
      </c>
      <c r="BA24" s="166">
        <f t="shared" si="24"/>
        <v>0</v>
      </c>
      <c r="BB24" s="166">
        <f t="shared" si="24"/>
        <v>0</v>
      </c>
    </row>
    <row r="25" spans="1:54" s="137" customFormat="1" ht="47.25">
      <c r="A25" s="112" t="s">
        <v>723</v>
      </c>
      <c r="B25" s="163" t="s">
        <v>869</v>
      </c>
      <c r="C25" s="107" t="s">
        <v>856</v>
      </c>
      <c r="D25" s="523" t="s">
        <v>856</v>
      </c>
      <c r="E25" s="125">
        <f>E26+E108+E110</f>
        <v>0</v>
      </c>
      <c r="F25" s="125">
        <f>F26+F108+F110</f>
        <v>0</v>
      </c>
      <c r="G25" s="125">
        <f>G26+G108+G110</f>
        <v>30.05</v>
      </c>
      <c r="H25" s="125">
        <f>H26+H108+H110</f>
        <v>2.5000000000000001E-2</v>
      </c>
      <c r="I25" s="125">
        <f>I26+I108+I110</f>
        <v>0</v>
      </c>
      <c r="J25" s="125">
        <f>J26+J108+J110</f>
        <v>0</v>
      </c>
      <c r="K25" s="125">
        <f>K26+K108+K110</f>
        <v>0</v>
      </c>
      <c r="L25" s="125">
        <f>L26+L108+L110</f>
        <v>0</v>
      </c>
      <c r="M25" s="125">
        <f>M26+M108+M110</f>
        <v>0</v>
      </c>
      <c r="N25" s="125">
        <f>N26+N108+N110</f>
        <v>0</v>
      </c>
      <c r="O25" s="125">
        <f>O26+O108+O110</f>
        <v>0</v>
      </c>
      <c r="P25" s="125">
        <f>P26+P108+P110</f>
        <v>0</v>
      </c>
      <c r="Q25" s="125">
        <f>Q26+Q108+Q110</f>
        <v>0</v>
      </c>
      <c r="R25" s="125">
        <f>R26+R108+R110</f>
        <v>0</v>
      </c>
      <c r="S25" s="125">
        <f>S26+S108+S110</f>
        <v>0</v>
      </c>
      <c r="T25" s="125">
        <f>T26+T108+T110</f>
        <v>0</v>
      </c>
      <c r="U25" s="125">
        <f>U26+U108+U110</f>
        <v>0</v>
      </c>
      <c r="V25" s="125">
        <f>V26+V108+V110</f>
        <v>0</v>
      </c>
      <c r="W25" s="125">
        <f>W26+W108+W110</f>
        <v>0</v>
      </c>
      <c r="X25" s="125">
        <f>X26+X108+X110</f>
        <v>0</v>
      </c>
      <c r="Y25" s="125">
        <f>Y26+Y108+Y110</f>
        <v>0</v>
      </c>
      <c r="Z25" s="125">
        <f>Z26+Z108+Z110</f>
        <v>0</v>
      </c>
      <c r="AA25" s="125">
        <f>AA26+AA108+AA110</f>
        <v>30.05</v>
      </c>
      <c r="AB25" s="125">
        <f>AB26+AB108+AB110</f>
        <v>2.5000000000000001E-2</v>
      </c>
      <c r="AC25" s="125">
        <f>AC26+AC108+AC110</f>
        <v>0</v>
      </c>
      <c r="AD25" s="125">
        <f t="shared" si="5"/>
        <v>0</v>
      </c>
      <c r="AE25" s="125">
        <f t="shared" si="6"/>
        <v>0</v>
      </c>
      <c r="AF25" s="125">
        <f t="shared" si="7"/>
        <v>7.5817000000000005</v>
      </c>
      <c r="AG25" s="125">
        <f t="shared" si="8"/>
        <v>0.57000000000000006</v>
      </c>
      <c r="AH25" s="125">
        <f t="shared" si="9"/>
        <v>0</v>
      </c>
      <c r="AI25" s="166">
        <f>AI26+AI108+AI110</f>
        <v>0</v>
      </c>
      <c r="AJ25" s="166">
        <f>AJ26+AJ108+AJ110</f>
        <v>0</v>
      </c>
      <c r="AK25" s="166">
        <f>AK26+AK108+AK110</f>
        <v>3.2457000000000003</v>
      </c>
      <c r="AL25" s="166">
        <f>AL26+AL108+AL110</f>
        <v>0</v>
      </c>
      <c r="AM25" s="166">
        <f>AM26+AM108+AM110</f>
        <v>0</v>
      </c>
      <c r="AN25" s="166">
        <f>AN26+AN108+AN110</f>
        <v>0</v>
      </c>
      <c r="AO25" s="166">
        <f>AO26+AO108+AO110</f>
        <v>0</v>
      </c>
      <c r="AP25" s="166">
        <f>AP26+AP108+AP110</f>
        <v>1.3693</v>
      </c>
      <c r="AQ25" s="166">
        <f>AQ26+AQ108+AQ110</f>
        <v>0</v>
      </c>
      <c r="AR25" s="166">
        <f>AR26+AR108+AR110</f>
        <v>0</v>
      </c>
      <c r="AS25" s="166">
        <f>AS26+AS108+AS110</f>
        <v>0</v>
      </c>
      <c r="AT25" s="166">
        <f>AT26+AT108+AT110</f>
        <v>0</v>
      </c>
      <c r="AU25" s="166">
        <f>AU26+AU108+AU110</f>
        <v>0.95760000000000012</v>
      </c>
      <c r="AV25" s="166">
        <f>AV26+AV108+AV110</f>
        <v>0.25</v>
      </c>
      <c r="AW25" s="166">
        <f>AW26+AW108+AW110</f>
        <v>0</v>
      </c>
      <c r="AX25" s="166">
        <f>AX26+AX108+AX110</f>
        <v>0</v>
      </c>
      <c r="AY25" s="166">
        <f>AY26+AY108+AY110</f>
        <v>0</v>
      </c>
      <c r="AZ25" s="166">
        <f>AZ26+AZ108+AZ110</f>
        <v>2.0091000000000001</v>
      </c>
      <c r="BA25" s="166">
        <f>BA26+BA108+BA110</f>
        <v>0.32</v>
      </c>
      <c r="BB25" s="166">
        <f>BB26+BB108+BB110</f>
        <v>0</v>
      </c>
    </row>
    <row r="26" spans="1:54" s="137" customFormat="1" ht="63">
      <c r="A26" s="111" t="s">
        <v>387</v>
      </c>
      <c r="B26" s="163" t="s">
        <v>870</v>
      </c>
      <c r="C26" s="107" t="s">
        <v>856</v>
      </c>
      <c r="D26" s="523" t="s">
        <v>856</v>
      </c>
      <c r="E26" s="106">
        <v>0</v>
      </c>
      <c r="F26" s="106">
        <v>0</v>
      </c>
      <c r="G26" s="106">
        <f>L26+Q26+V26+AA26</f>
        <v>30.05</v>
      </c>
      <c r="H26" s="106">
        <f>W26+AB26+R26</f>
        <v>2.5000000000000001E-2</v>
      </c>
      <c r="I26" s="106">
        <v>0</v>
      </c>
      <c r="J26" s="166">
        <f>SUM(J27:J107)</f>
        <v>0</v>
      </c>
      <c r="K26" s="166">
        <f>SUM(K27:K107)</f>
        <v>0</v>
      </c>
      <c r="L26" s="166">
        <f>SUM(L27:L107)</f>
        <v>0</v>
      </c>
      <c r="M26" s="166">
        <f>SUM(M27:M107)</f>
        <v>0</v>
      </c>
      <c r="N26" s="166">
        <f>SUM(N27:N107)</f>
        <v>0</v>
      </c>
      <c r="O26" s="166">
        <f>SUM(O27:O107)</f>
        <v>0</v>
      </c>
      <c r="P26" s="166">
        <f>SUM(P27:P107)</f>
        <v>0</v>
      </c>
      <c r="Q26" s="166">
        <f>SUM(Q27:Q107)</f>
        <v>0</v>
      </c>
      <c r="R26" s="166">
        <f>SUM(R27:R107)</f>
        <v>0</v>
      </c>
      <c r="S26" s="166">
        <f>SUM(S27:S107)</f>
        <v>0</v>
      </c>
      <c r="T26" s="166">
        <f>SUM(T27:T107)</f>
        <v>0</v>
      </c>
      <c r="U26" s="166">
        <f>SUM(U27:U107)</f>
        <v>0</v>
      </c>
      <c r="V26" s="166">
        <f>SUM(V27:V107)</f>
        <v>0</v>
      </c>
      <c r="W26" s="166">
        <f>SUM(W27:W107)</f>
        <v>0</v>
      </c>
      <c r="X26" s="166">
        <f>SUM(X27:X107)</f>
        <v>0</v>
      </c>
      <c r="Y26" s="166">
        <f>SUM(Y27:Y107)</f>
        <v>0</v>
      </c>
      <c r="Z26" s="166">
        <f>SUM(Z27:Z107)</f>
        <v>0</v>
      </c>
      <c r="AA26" s="166">
        <f>SUM(AA27:AA107)</f>
        <v>30.05</v>
      </c>
      <c r="AB26" s="166">
        <f>SUM(AB27:AB107)</f>
        <v>2.5000000000000001E-2</v>
      </c>
      <c r="AC26" s="166">
        <f>SUM(AC27:AC107)</f>
        <v>0</v>
      </c>
      <c r="AD26" s="125">
        <f t="shared" ref="AD26" si="25">AI26+AN26+AS26+AX26</f>
        <v>0</v>
      </c>
      <c r="AE26" s="125">
        <f t="shared" ref="AE26" si="26">AJ26+AO26+AT26+AY26</f>
        <v>0</v>
      </c>
      <c r="AF26" s="125">
        <f>AK26+AP26+AU26+AZ26</f>
        <v>7.5817000000000005</v>
      </c>
      <c r="AG26" s="125">
        <f t="shared" ref="AG26" si="27">AL26+AQ26+AV26+BA26</f>
        <v>0.57000000000000006</v>
      </c>
      <c r="AH26" s="125">
        <f>AM26+AR26+AW26+BB26</f>
        <v>0</v>
      </c>
      <c r="AI26" s="166">
        <f>SUM(AI27:AI107)</f>
        <v>0</v>
      </c>
      <c r="AJ26" s="166">
        <f>SUM(AJ27:AJ107)</f>
        <v>0</v>
      </c>
      <c r="AK26" s="166">
        <f>SUM(AK27:AK107)</f>
        <v>3.2457000000000003</v>
      </c>
      <c r="AL26" s="166">
        <f>SUM(AL27:AL107)</f>
        <v>0</v>
      </c>
      <c r="AM26" s="166">
        <f>SUM(AM27:AM107)</f>
        <v>0</v>
      </c>
      <c r="AN26" s="166">
        <f>SUM(AN27:AN107)</f>
        <v>0</v>
      </c>
      <c r="AO26" s="166">
        <f>SUM(AO27:AO107)</f>
        <v>0</v>
      </c>
      <c r="AP26" s="166">
        <f>SUM(AP27:AP107)</f>
        <v>1.3693</v>
      </c>
      <c r="AQ26" s="166">
        <f>SUM(AQ27:AQ107)</f>
        <v>0</v>
      </c>
      <c r="AR26" s="166">
        <f>SUM(AR27:AR107)</f>
        <v>0</v>
      </c>
      <c r="AS26" s="166">
        <f>SUM(AS27:AS107)</f>
        <v>0</v>
      </c>
      <c r="AT26" s="166">
        <f>SUM(AT27:AT107)</f>
        <v>0</v>
      </c>
      <c r="AU26" s="166">
        <f>SUM(AU27:AU107)</f>
        <v>0.95760000000000012</v>
      </c>
      <c r="AV26" s="166">
        <f>SUM(AV27:AV107)</f>
        <v>0.25</v>
      </c>
      <c r="AW26" s="166">
        <f>SUM(AW27:AW107)</f>
        <v>0</v>
      </c>
      <c r="AX26" s="166">
        <f>SUM(AX27:AX107)</f>
        <v>0</v>
      </c>
      <c r="AY26" s="166">
        <f>SUM(AY27:AY107)</f>
        <v>0</v>
      </c>
      <c r="AZ26" s="166">
        <f>SUM(AZ27:AZ107)</f>
        <v>2.0091000000000001</v>
      </c>
      <c r="BA26" s="166">
        <f>SUM(BA27:BA107)</f>
        <v>0.32</v>
      </c>
      <c r="BB26" s="166">
        <f>SUM(BB27:BB107)</f>
        <v>0</v>
      </c>
    </row>
    <row r="27" spans="1:54" s="548" customFormat="1" ht="50.25" customHeight="1">
      <c r="A27" s="313" t="str">
        <f>'10'!A31</f>
        <v>1.1.1.1.1</v>
      </c>
      <c r="B27" s="314" t="str">
        <f>'10'!B31</f>
        <v>Строительство ВЛЗ-10 кВ-30км, ВЛИ-0,4 кВ-0,050км, ТП10/0,4кВ-25 кВА. РМ, Зубово-Полянский район, п. Ширингуши-Выша, РТРС</v>
      </c>
      <c r="C27" s="313" t="str">
        <f>'10'!C31</f>
        <v>J_ets_061</v>
      </c>
      <c r="D27" s="131" t="s">
        <v>856</v>
      </c>
      <c r="E27" s="165">
        <v>0</v>
      </c>
      <c r="F27" s="165">
        <v>0</v>
      </c>
      <c r="G27" s="165">
        <f>L27+Q27+V27+AA27</f>
        <v>30.05</v>
      </c>
      <c r="H27" s="165">
        <f>M27+R27+W27+AB27</f>
        <v>2.5000000000000001E-2</v>
      </c>
      <c r="I27" s="165">
        <v>0</v>
      </c>
      <c r="J27" s="165">
        <v>0</v>
      </c>
      <c r="K27" s="165">
        <v>0</v>
      </c>
      <c r="L27" s="168">
        <f>'13'!P33</f>
        <v>0</v>
      </c>
      <c r="M27" s="165">
        <f>'13'!Q33</f>
        <v>0</v>
      </c>
      <c r="N27" s="165">
        <v>0</v>
      </c>
      <c r="O27" s="165">
        <v>0</v>
      </c>
      <c r="P27" s="165">
        <v>0</v>
      </c>
      <c r="Q27" s="168">
        <f>'13'!W33</f>
        <v>0</v>
      </c>
      <c r="R27" s="165">
        <f>'13'!X33</f>
        <v>0</v>
      </c>
      <c r="S27" s="165">
        <v>0</v>
      </c>
      <c r="T27" s="165">
        <v>0</v>
      </c>
      <c r="U27" s="165">
        <v>0</v>
      </c>
      <c r="V27" s="168">
        <f>'13'!AD33</f>
        <v>0</v>
      </c>
      <c r="W27" s="165">
        <f>'13'!AE33</f>
        <v>0</v>
      </c>
      <c r="X27" s="165">
        <v>0</v>
      </c>
      <c r="Y27" s="165">
        <v>0</v>
      </c>
      <c r="Z27" s="165">
        <v>0</v>
      </c>
      <c r="AA27" s="168">
        <f>'13'!AK33</f>
        <v>30.05</v>
      </c>
      <c r="AB27" s="165">
        <f>'13'!AL33</f>
        <v>2.5000000000000001E-2</v>
      </c>
      <c r="AC27" s="165">
        <v>0</v>
      </c>
      <c r="AD27" s="165">
        <v>0</v>
      </c>
      <c r="AE27" s="165">
        <v>0</v>
      </c>
      <c r="AF27" s="125">
        <f t="shared" ref="AF27:AF30" si="28">AK27+AP27+AU27+AZ27</f>
        <v>0</v>
      </c>
      <c r="AG27" s="165">
        <v>0</v>
      </c>
      <c r="AH27" s="165">
        <v>0</v>
      </c>
      <c r="AI27" s="165">
        <v>0</v>
      </c>
      <c r="AJ27" s="165">
        <v>0</v>
      </c>
      <c r="AK27" s="168">
        <f>'13'!AY33</f>
        <v>0</v>
      </c>
      <c r="AL27" s="168">
        <f>'13'!AZ33</f>
        <v>0</v>
      </c>
      <c r="AM27" s="165">
        <v>0</v>
      </c>
      <c r="AN27" s="165">
        <v>0</v>
      </c>
      <c r="AO27" s="165">
        <v>0</v>
      </c>
      <c r="AP27" s="168">
        <f>'13'!BF33</f>
        <v>0</v>
      </c>
      <c r="AQ27" s="165">
        <v>0</v>
      </c>
      <c r="AR27" s="165">
        <v>0</v>
      </c>
      <c r="AS27" s="165">
        <v>0</v>
      </c>
      <c r="AT27" s="165">
        <v>0</v>
      </c>
      <c r="AU27" s="168">
        <f>'13'!BM33</f>
        <v>0</v>
      </c>
      <c r="AV27" s="168">
        <v>0</v>
      </c>
      <c r="AW27" s="165">
        <v>0</v>
      </c>
      <c r="AX27" s="165">
        <v>0</v>
      </c>
      <c r="AY27" s="165">
        <v>0</v>
      </c>
      <c r="AZ27" s="168">
        <f>'13'!BT33</f>
        <v>0</v>
      </c>
      <c r="BA27" s="165">
        <v>0</v>
      </c>
      <c r="BB27" s="165">
        <v>0</v>
      </c>
    </row>
    <row r="28" spans="1:54" s="548" customFormat="1" ht="50.25" customHeight="1">
      <c r="A28" s="313" t="str">
        <f>'10'!A32</f>
        <v>1.1.1.1.2</v>
      </c>
      <c r="B28" s="314" t="str">
        <f>'10'!B32</f>
        <v>Строительство ВЛИ-0,38 кВ, на ж/б опорах, рп. Зубова Поляна, ул. Электронная (Беляева Т.П)</v>
      </c>
      <c r="C28" s="313" t="str">
        <f>'10'!C32</f>
        <v>J_ets_065</v>
      </c>
      <c r="D28" s="131" t="s">
        <v>856</v>
      </c>
      <c r="E28" s="165">
        <v>0</v>
      </c>
      <c r="F28" s="165">
        <v>0</v>
      </c>
      <c r="G28" s="165">
        <f t="shared" ref="G28:G53" si="29">L28+Q28+V28+AA28</f>
        <v>0</v>
      </c>
      <c r="H28" s="165">
        <f t="shared" ref="H28:H53" si="30">M28+R28+W28+AB28</f>
        <v>0</v>
      </c>
      <c r="I28" s="165">
        <v>0</v>
      </c>
      <c r="J28" s="168">
        <v>0</v>
      </c>
      <c r="K28" s="168">
        <v>0</v>
      </c>
      <c r="L28" s="168">
        <f>'13'!P34</f>
        <v>0</v>
      </c>
      <c r="M28" s="165">
        <f>'13'!Q34</f>
        <v>0</v>
      </c>
      <c r="N28" s="168">
        <v>0</v>
      </c>
      <c r="O28" s="168">
        <v>0</v>
      </c>
      <c r="P28" s="168">
        <v>0</v>
      </c>
      <c r="Q28" s="168">
        <f>'13'!W34</f>
        <v>0</v>
      </c>
      <c r="R28" s="165">
        <f>'13'!X34</f>
        <v>0</v>
      </c>
      <c r="S28" s="168">
        <v>0</v>
      </c>
      <c r="T28" s="168">
        <v>0</v>
      </c>
      <c r="U28" s="168">
        <v>0</v>
      </c>
      <c r="V28" s="168">
        <f>'13'!AD34</f>
        <v>0</v>
      </c>
      <c r="W28" s="165">
        <f>'13'!AE34</f>
        <v>0</v>
      </c>
      <c r="X28" s="168">
        <v>0</v>
      </c>
      <c r="Y28" s="168">
        <v>0</v>
      </c>
      <c r="Z28" s="168">
        <v>0</v>
      </c>
      <c r="AA28" s="168">
        <f>'13'!AK34</f>
        <v>0</v>
      </c>
      <c r="AB28" s="165">
        <f>'13'!AL34</f>
        <v>0</v>
      </c>
      <c r="AC28" s="168">
        <v>0</v>
      </c>
      <c r="AD28" s="125">
        <v>0</v>
      </c>
      <c r="AE28" s="125">
        <v>0</v>
      </c>
      <c r="AF28" s="125">
        <f t="shared" si="28"/>
        <v>0.36599999999999999</v>
      </c>
      <c r="AG28" s="125">
        <v>0</v>
      </c>
      <c r="AH28" s="125">
        <v>0</v>
      </c>
      <c r="AI28" s="168">
        <v>0</v>
      </c>
      <c r="AJ28" s="168">
        <v>0</v>
      </c>
      <c r="AK28" s="168">
        <f>'13'!AY34</f>
        <v>0.36599999999999999</v>
      </c>
      <c r="AL28" s="168">
        <v>0</v>
      </c>
      <c r="AM28" s="168">
        <v>0</v>
      </c>
      <c r="AN28" s="168">
        <v>0</v>
      </c>
      <c r="AO28" s="168">
        <v>0</v>
      </c>
      <c r="AP28" s="168">
        <f>'13'!BF34</f>
        <v>0</v>
      </c>
      <c r="AQ28" s="165">
        <v>0</v>
      </c>
      <c r="AR28" s="168">
        <v>0</v>
      </c>
      <c r="AS28" s="168">
        <v>0</v>
      </c>
      <c r="AT28" s="168">
        <v>0</v>
      </c>
      <c r="AU28" s="168">
        <f>'13'!BM34</f>
        <v>0</v>
      </c>
      <c r="AV28" s="168">
        <v>0</v>
      </c>
      <c r="AW28" s="168">
        <v>0</v>
      </c>
      <c r="AX28" s="168">
        <v>0</v>
      </c>
      <c r="AY28" s="168">
        <v>0</v>
      </c>
      <c r="AZ28" s="168">
        <f>'13'!BT34</f>
        <v>0</v>
      </c>
      <c r="BA28" s="168">
        <v>0</v>
      </c>
      <c r="BB28" s="168">
        <v>0</v>
      </c>
    </row>
    <row r="29" spans="1:54" s="548" customFormat="1" ht="50.25" customHeight="1">
      <c r="A29" s="313" t="str">
        <f>'10'!A33</f>
        <v>1.1.1.1.3</v>
      </c>
      <c r="B29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29" s="313" t="str">
        <f>'10'!C33</f>
        <v>J_ets_082</v>
      </c>
      <c r="D29" s="131" t="s">
        <v>856</v>
      </c>
      <c r="E29" s="165">
        <v>0</v>
      </c>
      <c r="F29" s="165">
        <v>0</v>
      </c>
      <c r="G29" s="165">
        <f t="shared" si="29"/>
        <v>0</v>
      </c>
      <c r="H29" s="165">
        <f t="shared" si="30"/>
        <v>0</v>
      </c>
      <c r="I29" s="165">
        <v>0</v>
      </c>
      <c r="J29" s="168">
        <v>0</v>
      </c>
      <c r="K29" s="168">
        <v>0</v>
      </c>
      <c r="L29" s="168">
        <f>'13'!P35</f>
        <v>0</v>
      </c>
      <c r="M29" s="165">
        <f>'13'!Q35</f>
        <v>0</v>
      </c>
      <c r="N29" s="168">
        <v>0</v>
      </c>
      <c r="O29" s="168">
        <v>0</v>
      </c>
      <c r="P29" s="168">
        <v>0</v>
      </c>
      <c r="Q29" s="168">
        <f>'13'!W35</f>
        <v>0</v>
      </c>
      <c r="R29" s="165">
        <f>'13'!X35</f>
        <v>0</v>
      </c>
      <c r="S29" s="168">
        <v>0</v>
      </c>
      <c r="T29" s="168">
        <v>0</v>
      </c>
      <c r="U29" s="168">
        <v>0</v>
      </c>
      <c r="V29" s="168">
        <f>'13'!AD35</f>
        <v>0</v>
      </c>
      <c r="W29" s="165">
        <f>'13'!AE35</f>
        <v>0</v>
      </c>
      <c r="X29" s="168">
        <v>0</v>
      </c>
      <c r="Y29" s="168">
        <v>0</v>
      </c>
      <c r="Z29" s="168">
        <v>0</v>
      </c>
      <c r="AA29" s="168">
        <f>'13'!AK35</f>
        <v>0</v>
      </c>
      <c r="AB29" s="165">
        <f>'13'!AL35</f>
        <v>0</v>
      </c>
      <c r="AC29" s="168">
        <v>0</v>
      </c>
      <c r="AD29" s="125">
        <v>0</v>
      </c>
      <c r="AE29" s="125">
        <v>0</v>
      </c>
      <c r="AF29" s="125">
        <f t="shared" si="28"/>
        <v>1.4E-2</v>
      </c>
      <c r="AG29" s="125">
        <v>0</v>
      </c>
      <c r="AH29" s="125">
        <v>0</v>
      </c>
      <c r="AI29" s="168">
        <v>0</v>
      </c>
      <c r="AJ29" s="168">
        <v>0</v>
      </c>
      <c r="AK29" s="168">
        <f>'13'!AY35</f>
        <v>1.4E-2</v>
      </c>
      <c r="AL29" s="168">
        <v>0</v>
      </c>
      <c r="AM29" s="168">
        <v>0</v>
      </c>
      <c r="AN29" s="168">
        <v>0</v>
      </c>
      <c r="AO29" s="168">
        <v>0</v>
      </c>
      <c r="AP29" s="168">
        <f>'13'!BF35</f>
        <v>0</v>
      </c>
      <c r="AQ29" s="165">
        <v>0</v>
      </c>
      <c r="AR29" s="168">
        <v>0</v>
      </c>
      <c r="AS29" s="168">
        <v>0</v>
      </c>
      <c r="AT29" s="168">
        <v>0</v>
      </c>
      <c r="AU29" s="168">
        <f>'13'!BM35</f>
        <v>0</v>
      </c>
      <c r="AV29" s="168">
        <v>0</v>
      </c>
      <c r="AW29" s="168">
        <v>0</v>
      </c>
      <c r="AX29" s="168">
        <v>0</v>
      </c>
      <c r="AY29" s="168">
        <v>0</v>
      </c>
      <c r="AZ29" s="168">
        <f>'13'!BT35</f>
        <v>0</v>
      </c>
      <c r="BA29" s="168">
        <v>0</v>
      </c>
      <c r="BB29" s="168">
        <v>0</v>
      </c>
    </row>
    <row r="30" spans="1:54" s="548" customFormat="1" ht="50.25" customHeight="1">
      <c r="A30" s="313" t="str">
        <f>'10'!A34</f>
        <v>1.1.1.1.4</v>
      </c>
      <c r="B30" s="314" t="str">
        <f>'10'!B34</f>
        <v>Строительство ВЛИ-0,22кВ-км, уст.опор.РМ, Зубово-Полянский район, п. Зубова Поляна, ул.Гражданская (Гужев В.И.)</v>
      </c>
      <c r="C30" s="313" t="str">
        <f>'10'!C34</f>
        <v>J_ets_066</v>
      </c>
      <c r="D30" s="131" t="s">
        <v>856</v>
      </c>
      <c r="E30" s="165">
        <v>0</v>
      </c>
      <c r="F30" s="165">
        <v>0</v>
      </c>
      <c r="G30" s="165">
        <f t="shared" si="29"/>
        <v>0</v>
      </c>
      <c r="H30" s="165">
        <f t="shared" si="30"/>
        <v>0</v>
      </c>
      <c r="I30" s="165">
        <v>0</v>
      </c>
      <c r="J30" s="168">
        <v>0</v>
      </c>
      <c r="K30" s="168">
        <v>0</v>
      </c>
      <c r="L30" s="168">
        <f>'13'!P36</f>
        <v>0</v>
      </c>
      <c r="M30" s="165">
        <f>'13'!Q36</f>
        <v>0</v>
      </c>
      <c r="N30" s="168">
        <v>0</v>
      </c>
      <c r="O30" s="168">
        <v>0</v>
      </c>
      <c r="P30" s="168">
        <v>0</v>
      </c>
      <c r="Q30" s="168">
        <f>'13'!W36</f>
        <v>0</v>
      </c>
      <c r="R30" s="165">
        <f>'13'!X36</f>
        <v>0</v>
      </c>
      <c r="S30" s="168">
        <v>0</v>
      </c>
      <c r="T30" s="168">
        <v>0</v>
      </c>
      <c r="U30" s="168">
        <v>0</v>
      </c>
      <c r="V30" s="168">
        <f>'13'!AD36</f>
        <v>0</v>
      </c>
      <c r="W30" s="165">
        <f>'13'!AE36</f>
        <v>0</v>
      </c>
      <c r="X30" s="168">
        <v>0</v>
      </c>
      <c r="Y30" s="168">
        <v>0</v>
      </c>
      <c r="Z30" s="168">
        <v>0</v>
      </c>
      <c r="AA30" s="168">
        <f>'13'!AK36</f>
        <v>0</v>
      </c>
      <c r="AB30" s="165">
        <f>'13'!AL36</f>
        <v>0</v>
      </c>
      <c r="AC30" s="168">
        <v>0</v>
      </c>
      <c r="AD30" s="125">
        <v>0</v>
      </c>
      <c r="AE30" s="125">
        <v>0</v>
      </c>
      <c r="AF30" s="125">
        <f t="shared" si="28"/>
        <v>1.6E-2</v>
      </c>
      <c r="AG30" s="125">
        <v>0</v>
      </c>
      <c r="AH30" s="125">
        <v>0</v>
      </c>
      <c r="AI30" s="168">
        <v>0</v>
      </c>
      <c r="AJ30" s="168">
        <v>0</v>
      </c>
      <c r="AK30" s="168">
        <f>'13'!AY36</f>
        <v>1.6E-2</v>
      </c>
      <c r="AL30" s="168">
        <v>0</v>
      </c>
      <c r="AM30" s="168">
        <v>0</v>
      </c>
      <c r="AN30" s="168">
        <v>0</v>
      </c>
      <c r="AO30" s="168">
        <v>0</v>
      </c>
      <c r="AP30" s="168">
        <f>'13'!BF36</f>
        <v>0</v>
      </c>
      <c r="AQ30" s="165">
        <v>0</v>
      </c>
      <c r="AR30" s="168">
        <v>0</v>
      </c>
      <c r="AS30" s="168">
        <v>0</v>
      </c>
      <c r="AT30" s="168">
        <v>0</v>
      </c>
      <c r="AU30" s="168">
        <f>'13'!BM36</f>
        <v>0</v>
      </c>
      <c r="AV30" s="168">
        <f>'13'!BN36</f>
        <v>0</v>
      </c>
      <c r="AW30" s="168">
        <v>0</v>
      </c>
      <c r="AX30" s="168">
        <v>0</v>
      </c>
      <c r="AY30" s="168">
        <v>0</v>
      </c>
      <c r="AZ30" s="168">
        <f>'13'!BT36</f>
        <v>0</v>
      </c>
      <c r="BA30" s="168">
        <v>0</v>
      </c>
      <c r="BB30" s="168">
        <v>0</v>
      </c>
    </row>
    <row r="31" spans="1:54" s="548" customFormat="1" ht="50.25" customHeight="1">
      <c r="A31" s="313" t="str">
        <f>'10'!A35</f>
        <v>1.1.1.1.5</v>
      </c>
      <c r="B31" s="314" t="str">
        <f>'10'!B35</f>
        <v>Строительство ВЛИ-0,22кВ., РМ, Зубово-Полянский район, п. Зубова Поляна, ул. Центральная, д. 13. (Киреев В.Н.)</v>
      </c>
      <c r="C31" s="313" t="str">
        <f>'10'!C35</f>
        <v>J_ets_068</v>
      </c>
      <c r="D31" s="131" t="s">
        <v>856</v>
      </c>
      <c r="E31" s="165">
        <v>0</v>
      </c>
      <c r="F31" s="165">
        <v>0</v>
      </c>
      <c r="G31" s="165">
        <f t="shared" si="29"/>
        <v>0</v>
      </c>
      <c r="H31" s="165">
        <f t="shared" si="30"/>
        <v>0</v>
      </c>
      <c r="I31" s="165">
        <v>0</v>
      </c>
      <c r="J31" s="168">
        <v>0</v>
      </c>
      <c r="K31" s="168">
        <v>0</v>
      </c>
      <c r="L31" s="168">
        <f>'13'!P37</f>
        <v>0</v>
      </c>
      <c r="M31" s="165">
        <f>'13'!Q37</f>
        <v>0</v>
      </c>
      <c r="N31" s="168">
        <v>0</v>
      </c>
      <c r="O31" s="168">
        <v>0</v>
      </c>
      <c r="P31" s="168">
        <v>0</v>
      </c>
      <c r="Q31" s="168">
        <f>'13'!W37</f>
        <v>0</v>
      </c>
      <c r="R31" s="165">
        <f>'13'!X37</f>
        <v>0</v>
      </c>
      <c r="S31" s="168">
        <v>0</v>
      </c>
      <c r="T31" s="168">
        <v>0</v>
      </c>
      <c r="U31" s="168">
        <v>0</v>
      </c>
      <c r="V31" s="168">
        <f>'13'!AD37</f>
        <v>0</v>
      </c>
      <c r="W31" s="165">
        <f>'13'!AE37</f>
        <v>0</v>
      </c>
      <c r="X31" s="168">
        <v>0</v>
      </c>
      <c r="Y31" s="168">
        <v>0</v>
      </c>
      <c r="Z31" s="168">
        <v>0</v>
      </c>
      <c r="AA31" s="168">
        <f>'13'!AK37</f>
        <v>0</v>
      </c>
      <c r="AB31" s="165">
        <f>'13'!AL37</f>
        <v>0</v>
      </c>
      <c r="AC31" s="168">
        <v>0</v>
      </c>
      <c r="AD31" s="125">
        <v>0</v>
      </c>
      <c r="AE31" s="125">
        <v>0</v>
      </c>
      <c r="AF31" s="125">
        <f t="shared" ref="AF31:AF42" si="31">AK31+AP31+AU31+AZ31</f>
        <v>1.7000000000000001E-2</v>
      </c>
      <c r="AG31" s="125">
        <v>0</v>
      </c>
      <c r="AH31" s="125">
        <v>0</v>
      </c>
      <c r="AI31" s="168">
        <v>0</v>
      </c>
      <c r="AJ31" s="168">
        <v>0</v>
      </c>
      <c r="AK31" s="168">
        <f>'13'!AY37</f>
        <v>1.7000000000000001E-2</v>
      </c>
      <c r="AL31" s="168">
        <v>0</v>
      </c>
      <c r="AM31" s="168">
        <v>0</v>
      </c>
      <c r="AN31" s="168">
        <v>0</v>
      </c>
      <c r="AO31" s="168">
        <v>0</v>
      </c>
      <c r="AP31" s="168">
        <f>'13'!BF37</f>
        <v>0</v>
      </c>
      <c r="AQ31" s="165">
        <v>0</v>
      </c>
      <c r="AR31" s="168">
        <v>0</v>
      </c>
      <c r="AS31" s="168">
        <v>0</v>
      </c>
      <c r="AT31" s="168">
        <v>0</v>
      </c>
      <c r="AU31" s="168">
        <f>'13'!BM37</f>
        <v>0</v>
      </c>
      <c r="AV31" s="168">
        <v>0</v>
      </c>
      <c r="AW31" s="168">
        <v>0</v>
      </c>
      <c r="AX31" s="168">
        <v>0</v>
      </c>
      <c r="AY31" s="168">
        <v>0</v>
      </c>
      <c r="AZ31" s="168">
        <f>'13'!BT37</f>
        <v>0</v>
      </c>
      <c r="BA31" s="168">
        <v>0</v>
      </c>
      <c r="BB31" s="168">
        <v>0</v>
      </c>
    </row>
    <row r="32" spans="1:54" s="548" customFormat="1" ht="50.25" customHeight="1">
      <c r="A32" s="313" t="str">
        <f>'10'!A36</f>
        <v>1.1.1.1.6</v>
      </c>
      <c r="B32" s="314" t="str">
        <f>'10'!B36</f>
        <v>Строительство ВЛИ-0,22кВ, РМ, Зубово-Полянский район, п. Умет, ул. Учительская. (Климкина Л.В.)</v>
      </c>
      <c r="C32" s="313" t="str">
        <f>'10'!C36</f>
        <v>J_ets_069</v>
      </c>
      <c r="D32" s="131" t="s">
        <v>856</v>
      </c>
      <c r="E32" s="165">
        <v>0</v>
      </c>
      <c r="F32" s="165">
        <v>0</v>
      </c>
      <c r="G32" s="165">
        <f t="shared" si="29"/>
        <v>0</v>
      </c>
      <c r="H32" s="165">
        <f t="shared" si="30"/>
        <v>0</v>
      </c>
      <c r="I32" s="165">
        <v>0</v>
      </c>
      <c r="J32" s="168">
        <v>0</v>
      </c>
      <c r="K32" s="168">
        <v>0</v>
      </c>
      <c r="L32" s="168">
        <f>'13'!P38</f>
        <v>0</v>
      </c>
      <c r="M32" s="165">
        <f>'13'!Q38</f>
        <v>0</v>
      </c>
      <c r="N32" s="168">
        <v>0</v>
      </c>
      <c r="O32" s="168">
        <v>0</v>
      </c>
      <c r="P32" s="168">
        <v>0</v>
      </c>
      <c r="Q32" s="168">
        <f>'13'!W38</f>
        <v>0</v>
      </c>
      <c r="R32" s="165">
        <f>'13'!X38</f>
        <v>0</v>
      </c>
      <c r="S32" s="168">
        <v>0</v>
      </c>
      <c r="T32" s="168">
        <v>0</v>
      </c>
      <c r="U32" s="168">
        <v>0</v>
      </c>
      <c r="V32" s="168">
        <f>'13'!AD38</f>
        <v>0</v>
      </c>
      <c r="W32" s="165">
        <f>'13'!AE38</f>
        <v>0</v>
      </c>
      <c r="X32" s="168">
        <v>0</v>
      </c>
      <c r="Y32" s="168">
        <v>0</v>
      </c>
      <c r="Z32" s="168">
        <v>0</v>
      </c>
      <c r="AA32" s="168">
        <f>'13'!AK38</f>
        <v>0</v>
      </c>
      <c r="AB32" s="165">
        <f>'13'!AL38</f>
        <v>0</v>
      </c>
      <c r="AC32" s="168">
        <v>0</v>
      </c>
      <c r="AD32" s="125">
        <v>0</v>
      </c>
      <c r="AE32" s="125">
        <v>0</v>
      </c>
      <c r="AF32" s="125">
        <f t="shared" si="31"/>
        <v>2.3E-2</v>
      </c>
      <c r="AG32" s="125">
        <v>0</v>
      </c>
      <c r="AH32" s="125">
        <v>0</v>
      </c>
      <c r="AI32" s="168">
        <v>0</v>
      </c>
      <c r="AJ32" s="168">
        <v>0</v>
      </c>
      <c r="AK32" s="168">
        <f>'13'!AY38</f>
        <v>2.3E-2</v>
      </c>
      <c r="AL32" s="168">
        <v>0</v>
      </c>
      <c r="AM32" s="168">
        <v>0</v>
      </c>
      <c r="AN32" s="168">
        <v>0</v>
      </c>
      <c r="AO32" s="168">
        <v>0</v>
      </c>
      <c r="AP32" s="168">
        <f>'13'!BF38</f>
        <v>0</v>
      </c>
      <c r="AQ32" s="165">
        <v>0</v>
      </c>
      <c r="AR32" s="168">
        <v>0</v>
      </c>
      <c r="AS32" s="168">
        <v>0</v>
      </c>
      <c r="AT32" s="168">
        <v>0</v>
      </c>
      <c r="AU32" s="168">
        <f>'13'!BM38</f>
        <v>0</v>
      </c>
      <c r="AV32" s="168">
        <v>0</v>
      </c>
      <c r="AW32" s="168">
        <v>0</v>
      </c>
      <c r="AX32" s="168">
        <v>0</v>
      </c>
      <c r="AY32" s="168">
        <v>0</v>
      </c>
      <c r="AZ32" s="168">
        <f>'13'!BT38</f>
        <v>0</v>
      </c>
      <c r="BA32" s="168">
        <v>0</v>
      </c>
      <c r="BB32" s="168">
        <v>0</v>
      </c>
    </row>
    <row r="33" spans="1:54" s="548" customFormat="1" ht="50.25" customHeight="1">
      <c r="A33" s="313" t="str">
        <f>'10'!A37</f>
        <v>1.1.1.1.7</v>
      </c>
      <c r="B33" s="314" t="str">
        <f>'10'!B37</f>
        <v>Строительство ВЛИ-0,38кВ., РМ, Зубово-Полянский район, п. Зубова Поляна, ул. Центральная (Карабаев Е.Н.)</v>
      </c>
      <c r="C33" s="313" t="str">
        <f>'10'!C37</f>
        <v>J_ets_067</v>
      </c>
      <c r="D33" s="131" t="s">
        <v>856</v>
      </c>
      <c r="E33" s="165">
        <v>0</v>
      </c>
      <c r="F33" s="165">
        <v>0</v>
      </c>
      <c r="G33" s="165">
        <f t="shared" si="29"/>
        <v>0</v>
      </c>
      <c r="H33" s="165">
        <f t="shared" si="30"/>
        <v>0</v>
      </c>
      <c r="I33" s="165">
        <v>0</v>
      </c>
      <c r="J33" s="168">
        <v>0</v>
      </c>
      <c r="K33" s="168">
        <v>0</v>
      </c>
      <c r="L33" s="168">
        <f>'13'!P39</f>
        <v>0</v>
      </c>
      <c r="M33" s="165">
        <f>'13'!Q39</f>
        <v>0</v>
      </c>
      <c r="N33" s="168">
        <v>0</v>
      </c>
      <c r="O33" s="168">
        <v>0</v>
      </c>
      <c r="P33" s="168">
        <v>0</v>
      </c>
      <c r="Q33" s="168">
        <f>'13'!W39</f>
        <v>0</v>
      </c>
      <c r="R33" s="165">
        <f>'13'!X39</f>
        <v>0</v>
      </c>
      <c r="S33" s="168">
        <v>0</v>
      </c>
      <c r="T33" s="168">
        <v>0</v>
      </c>
      <c r="U33" s="168">
        <v>0</v>
      </c>
      <c r="V33" s="168">
        <f>'13'!AD39</f>
        <v>0</v>
      </c>
      <c r="W33" s="165">
        <f>'13'!AE39</f>
        <v>0</v>
      </c>
      <c r="X33" s="168">
        <v>0</v>
      </c>
      <c r="Y33" s="168">
        <v>0</v>
      </c>
      <c r="Z33" s="168">
        <v>0</v>
      </c>
      <c r="AA33" s="168">
        <f>'13'!AK39</f>
        <v>0</v>
      </c>
      <c r="AB33" s="165">
        <f>'13'!AL39</f>
        <v>0</v>
      </c>
      <c r="AC33" s="168">
        <v>0</v>
      </c>
      <c r="AD33" s="125">
        <v>0</v>
      </c>
      <c r="AE33" s="125">
        <v>0</v>
      </c>
      <c r="AF33" s="125">
        <f t="shared" si="31"/>
        <v>8.8999999999999996E-2</v>
      </c>
      <c r="AG33" s="125">
        <v>0</v>
      </c>
      <c r="AH33" s="125">
        <v>0</v>
      </c>
      <c r="AI33" s="168">
        <v>0</v>
      </c>
      <c r="AJ33" s="168">
        <v>0</v>
      </c>
      <c r="AK33" s="168">
        <f>'13'!AY39</f>
        <v>8.8999999999999996E-2</v>
      </c>
      <c r="AL33" s="168">
        <v>0</v>
      </c>
      <c r="AM33" s="168">
        <v>0</v>
      </c>
      <c r="AN33" s="168">
        <v>0</v>
      </c>
      <c r="AO33" s="168">
        <v>0</v>
      </c>
      <c r="AP33" s="168">
        <f>'13'!BF39</f>
        <v>0</v>
      </c>
      <c r="AQ33" s="165">
        <v>0</v>
      </c>
      <c r="AR33" s="168">
        <v>0</v>
      </c>
      <c r="AS33" s="168">
        <v>0</v>
      </c>
      <c r="AT33" s="168">
        <v>0</v>
      </c>
      <c r="AU33" s="168">
        <f>'13'!BM39</f>
        <v>0</v>
      </c>
      <c r="AV33" s="168">
        <v>0</v>
      </c>
      <c r="AW33" s="168">
        <v>0</v>
      </c>
      <c r="AX33" s="168">
        <v>0</v>
      </c>
      <c r="AY33" s="168">
        <v>0</v>
      </c>
      <c r="AZ33" s="168">
        <f>'13'!BT39</f>
        <v>0</v>
      </c>
      <c r="BA33" s="168">
        <v>0</v>
      </c>
      <c r="BB33" s="168">
        <v>0</v>
      </c>
    </row>
    <row r="34" spans="1:54" s="548" customFormat="1" ht="50.25" customHeight="1">
      <c r="A34" s="313" t="str">
        <f>'10'!A38</f>
        <v>1.1.1.1.8</v>
      </c>
      <c r="B34" s="314" t="str">
        <f>'10'!B38</f>
        <v>Строительство ВЛИ-0,4кВ-км, уст.опор., РМ, Зубово-Полянский район, п. Явас, ул. Садовый 2-й пер. (Костина Н.А.)</v>
      </c>
      <c r="C34" s="313" t="str">
        <f>'10'!C38</f>
        <v>J_ets_070</v>
      </c>
      <c r="D34" s="131" t="s">
        <v>856</v>
      </c>
      <c r="E34" s="165">
        <v>0</v>
      </c>
      <c r="F34" s="165">
        <v>0</v>
      </c>
      <c r="G34" s="165">
        <f t="shared" si="29"/>
        <v>0</v>
      </c>
      <c r="H34" s="165">
        <f t="shared" si="30"/>
        <v>0</v>
      </c>
      <c r="I34" s="165">
        <v>0</v>
      </c>
      <c r="J34" s="168">
        <v>0</v>
      </c>
      <c r="K34" s="168">
        <v>0</v>
      </c>
      <c r="L34" s="168">
        <f>'13'!P40</f>
        <v>0</v>
      </c>
      <c r="M34" s="165">
        <f>'13'!Q40</f>
        <v>0</v>
      </c>
      <c r="N34" s="168">
        <v>0</v>
      </c>
      <c r="O34" s="168">
        <v>0</v>
      </c>
      <c r="P34" s="168">
        <v>0</v>
      </c>
      <c r="Q34" s="168">
        <f>'13'!W40</f>
        <v>0</v>
      </c>
      <c r="R34" s="165">
        <f>'13'!X40</f>
        <v>0</v>
      </c>
      <c r="S34" s="168">
        <v>0</v>
      </c>
      <c r="T34" s="168">
        <v>0</v>
      </c>
      <c r="U34" s="168">
        <v>0</v>
      </c>
      <c r="V34" s="168">
        <f>'13'!AD40</f>
        <v>0</v>
      </c>
      <c r="W34" s="165">
        <f>'13'!AE40</f>
        <v>0</v>
      </c>
      <c r="X34" s="168">
        <v>0</v>
      </c>
      <c r="Y34" s="168">
        <v>0</v>
      </c>
      <c r="Z34" s="168">
        <v>0</v>
      </c>
      <c r="AA34" s="168">
        <f>'13'!AK40</f>
        <v>0</v>
      </c>
      <c r="AB34" s="165">
        <f>'13'!AL40</f>
        <v>0</v>
      </c>
      <c r="AC34" s="168">
        <v>0</v>
      </c>
      <c r="AD34" s="125">
        <v>0</v>
      </c>
      <c r="AE34" s="125">
        <v>0</v>
      </c>
      <c r="AF34" s="125">
        <f t="shared" si="31"/>
        <v>4.5999999999999999E-2</v>
      </c>
      <c r="AG34" s="125">
        <v>0</v>
      </c>
      <c r="AH34" s="125">
        <v>0</v>
      </c>
      <c r="AI34" s="168">
        <v>0</v>
      </c>
      <c r="AJ34" s="168">
        <v>0</v>
      </c>
      <c r="AK34" s="168">
        <f>'13'!AY40</f>
        <v>4.5999999999999999E-2</v>
      </c>
      <c r="AL34" s="168">
        <v>0</v>
      </c>
      <c r="AM34" s="168">
        <v>0</v>
      </c>
      <c r="AN34" s="168">
        <v>0</v>
      </c>
      <c r="AO34" s="168">
        <v>0</v>
      </c>
      <c r="AP34" s="168">
        <f>'13'!BF40</f>
        <v>0</v>
      </c>
      <c r="AQ34" s="165">
        <v>0</v>
      </c>
      <c r="AR34" s="168">
        <v>0</v>
      </c>
      <c r="AS34" s="168">
        <v>0</v>
      </c>
      <c r="AT34" s="168">
        <v>0</v>
      </c>
      <c r="AU34" s="168">
        <f>'13'!BM40</f>
        <v>0</v>
      </c>
      <c r="AV34" s="168">
        <v>0</v>
      </c>
      <c r="AW34" s="168">
        <v>0</v>
      </c>
      <c r="AX34" s="168">
        <v>0</v>
      </c>
      <c r="AY34" s="168">
        <v>0</v>
      </c>
      <c r="AZ34" s="168">
        <f>'13'!BT40</f>
        <v>0</v>
      </c>
      <c r="BA34" s="168">
        <v>0</v>
      </c>
      <c r="BB34" s="168">
        <v>0</v>
      </c>
    </row>
    <row r="35" spans="1:54" s="548" customFormat="1" ht="50.25" customHeight="1">
      <c r="A35" s="313" t="str">
        <f>'10'!A39</f>
        <v>1.1.1.1.9</v>
      </c>
      <c r="B35" s="314" t="str">
        <f>'10'!B39</f>
        <v>Строительство ВЛИ-0,22кВ., РМ, Зубово-Полянский район, п. Зубова Поляна, ул. Долгаева (Лагуткин А.В.)</v>
      </c>
      <c r="C35" s="313" t="str">
        <f>'10'!C39</f>
        <v>J_ets_071</v>
      </c>
      <c r="D35" s="131" t="s">
        <v>856</v>
      </c>
      <c r="E35" s="165">
        <v>0</v>
      </c>
      <c r="F35" s="165">
        <v>0</v>
      </c>
      <c r="G35" s="165">
        <f t="shared" si="29"/>
        <v>0</v>
      </c>
      <c r="H35" s="165">
        <f t="shared" si="30"/>
        <v>0</v>
      </c>
      <c r="I35" s="165">
        <v>0</v>
      </c>
      <c r="J35" s="168">
        <v>0</v>
      </c>
      <c r="K35" s="168">
        <v>0</v>
      </c>
      <c r="L35" s="168">
        <f>'13'!P41</f>
        <v>0</v>
      </c>
      <c r="M35" s="165">
        <f>'13'!Q41</f>
        <v>0</v>
      </c>
      <c r="N35" s="168">
        <v>0</v>
      </c>
      <c r="O35" s="168">
        <v>0</v>
      </c>
      <c r="P35" s="168">
        <v>0</v>
      </c>
      <c r="Q35" s="168">
        <f>'13'!W41</f>
        <v>0</v>
      </c>
      <c r="R35" s="165">
        <f>'13'!X41</f>
        <v>0</v>
      </c>
      <c r="S35" s="168">
        <v>0</v>
      </c>
      <c r="T35" s="168">
        <v>0</v>
      </c>
      <c r="U35" s="168">
        <v>0</v>
      </c>
      <c r="V35" s="168">
        <f>'13'!AD41</f>
        <v>0</v>
      </c>
      <c r="W35" s="165">
        <f>'13'!AE41</f>
        <v>0</v>
      </c>
      <c r="X35" s="168">
        <v>0</v>
      </c>
      <c r="Y35" s="168">
        <v>0</v>
      </c>
      <c r="Z35" s="168">
        <v>0</v>
      </c>
      <c r="AA35" s="168">
        <f>'13'!AK41</f>
        <v>0</v>
      </c>
      <c r="AB35" s="165">
        <f>'13'!AL41</f>
        <v>0</v>
      </c>
      <c r="AC35" s="168">
        <v>0</v>
      </c>
      <c r="AD35" s="125">
        <v>0</v>
      </c>
      <c r="AE35" s="125">
        <v>0</v>
      </c>
      <c r="AF35" s="125">
        <f t="shared" si="31"/>
        <v>2.4E-2</v>
      </c>
      <c r="AG35" s="125">
        <v>0</v>
      </c>
      <c r="AH35" s="125">
        <v>0</v>
      </c>
      <c r="AI35" s="168">
        <v>0</v>
      </c>
      <c r="AJ35" s="168">
        <v>0</v>
      </c>
      <c r="AK35" s="168">
        <f>'13'!AY41</f>
        <v>2.4E-2</v>
      </c>
      <c r="AL35" s="168">
        <v>0</v>
      </c>
      <c r="AM35" s="168">
        <v>0</v>
      </c>
      <c r="AN35" s="168">
        <v>0</v>
      </c>
      <c r="AO35" s="168">
        <v>0</v>
      </c>
      <c r="AP35" s="168">
        <f>'13'!BF41</f>
        <v>0</v>
      </c>
      <c r="AQ35" s="165">
        <v>0</v>
      </c>
      <c r="AR35" s="168">
        <v>0</v>
      </c>
      <c r="AS35" s="168">
        <v>0</v>
      </c>
      <c r="AT35" s="168">
        <v>0</v>
      </c>
      <c r="AU35" s="168">
        <f>'13'!BM41</f>
        <v>0</v>
      </c>
      <c r="AV35" s="168">
        <v>0</v>
      </c>
      <c r="AW35" s="168">
        <v>0</v>
      </c>
      <c r="AX35" s="168">
        <v>0</v>
      </c>
      <c r="AY35" s="168">
        <v>0</v>
      </c>
      <c r="AZ35" s="168">
        <f>'13'!BT41</f>
        <v>0</v>
      </c>
      <c r="BA35" s="168">
        <v>0</v>
      </c>
      <c r="BB35" s="168">
        <v>0</v>
      </c>
    </row>
    <row r="36" spans="1:54" s="548" customFormat="1" ht="50.25" customHeight="1">
      <c r="A36" s="313" t="str">
        <f>'10'!A40</f>
        <v>1.1.1.1.10</v>
      </c>
      <c r="B36" s="314" t="str">
        <f>'10'!B40</f>
        <v>Строительство ВЛИ-0,38кВ-км, уст.опор.,РМ, Зубово-Полянский район, п. Явас, ул. Дзержинского (Лебина А.И.)</v>
      </c>
      <c r="C36" s="313" t="str">
        <f>'10'!C40</f>
        <v>J_ets_072</v>
      </c>
      <c r="D36" s="131" t="s">
        <v>856</v>
      </c>
      <c r="E36" s="165">
        <v>0</v>
      </c>
      <c r="F36" s="165">
        <v>0</v>
      </c>
      <c r="G36" s="165">
        <f t="shared" si="29"/>
        <v>0</v>
      </c>
      <c r="H36" s="165">
        <f t="shared" si="30"/>
        <v>0</v>
      </c>
      <c r="I36" s="165">
        <v>0</v>
      </c>
      <c r="J36" s="168">
        <v>0</v>
      </c>
      <c r="K36" s="168">
        <v>0</v>
      </c>
      <c r="L36" s="168">
        <f>'13'!P42</f>
        <v>0</v>
      </c>
      <c r="M36" s="165">
        <f>'13'!Q42</f>
        <v>0</v>
      </c>
      <c r="N36" s="168">
        <v>0</v>
      </c>
      <c r="O36" s="168">
        <v>0</v>
      </c>
      <c r="P36" s="168">
        <v>0</v>
      </c>
      <c r="Q36" s="168">
        <f>'13'!W42</f>
        <v>0</v>
      </c>
      <c r="R36" s="165">
        <f>'13'!X42</f>
        <v>0</v>
      </c>
      <c r="S36" s="168">
        <v>0</v>
      </c>
      <c r="T36" s="168">
        <v>0</v>
      </c>
      <c r="U36" s="168">
        <v>0</v>
      </c>
      <c r="V36" s="168">
        <f>'13'!AD42</f>
        <v>0</v>
      </c>
      <c r="W36" s="165">
        <f>'13'!AE42</f>
        <v>0</v>
      </c>
      <c r="X36" s="168">
        <v>0</v>
      </c>
      <c r="Y36" s="168">
        <v>0</v>
      </c>
      <c r="Z36" s="168">
        <v>0</v>
      </c>
      <c r="AA36" s="168">
        <f>'13'!AK42</f>
        <v>0</v>
      </c>
      <c r="AB36" s="165">
        <f>'13'!AL42</f>
        <v>0</v>
      </c>
      <c r="AC36" s="168">
        <v>0</v>
      </c>
      <c r="AD36" s="125">
        <v>0</v>
      </c>
      <c r="AE36" s="125">
        <v>0</v>
      </c>
      <c r="AF36" s="125">
        <f t="shared" si="31"/>
        <v>2.1999999999999999E-2</v>
      </c>
      <c r="AG36" s="125">
        <v>0</v>
      </c>
      <c r="AH36" s="125">
        <v>0</v>
      </c>
      <c r="AI36" s="168">
        <v>0</v>
      </c>
      <c r="AJ36" s="168">
        <v>0</v>
      </c>
      <c r="AK36" s="168">
        <f>'13'!AY42</f>
        <v>2.1999999999999999E-2</v>
      </c>
      <c r="AL36" s="168">
        <v>0</v>
      </c>
      <c r="AM36" s="168">
        <v>0</v>
      </c>
      <c r="AN36" s="168">
        <v>0</v>
      </c>
      <c r="AO36" s="168">
        <v>0</v>
      </c>
      <c r="AP36" s="168">
        <f>'13'!BF42</f>
        <v>0</v>
      </c>
      <c r="AQ36" s="165">
        <v>0</v>
      </c>
      <c r="AR36" s="168">
        <v>0</v>
      </c>
      <c r="AS36" s="168">
        <v>0</v>
      </c>
      <c r="AT36" s="168">
        <v>0</v>
      </c>
      <c r="AU36" s="168">
        <f>'13'!BM42</f>
        <v>0</v>
      </c>
      <c r="AV36" s="168">
        <v>0</v>
      </c>
      <c r="AW36" s="168">
        <v>0</v>
      </c>
      <c r="AX36" s="168">
        <v>0</v>
      </c>
      <c r="AY36" s="168">
        <v>0</v>
      </c>
      <c r="AZ36" s="168">
        <f>'13'!BT42</f>
        <v>0</v>
      </c>
      <c r="BA36" s="168">
        <v>0</v>
      </c>
      <c r="BB36" s="168">
        <v>0</v>
      </c>
    </row>
    <row r="37" spans="1:54" s="548" customFormat="1" ht="50.25" customHeight="1">
      <c r="A37" s="313" t="str">
        <f>'10'!A41</f>
        <v>1.1.1.1.11</v>
      </c>
      <c r="B37" s="314" t="str">
        <f>'10'!B41</f>
        <v>Строительство ВЛИ-0,38кВ., РМ, Зубово-Полянский район, п. Зубова Поляна, ул. Спортивная (Маскаев М.М.)</v>
      </c>
      <c r="C37" s="313" t="str">
        <f>'10'!C41</f>
        <v>J_ets_080</v>
      </c>
      <c r="D37" s="131" t="s">
        <v>856</v>
      </c>
      <c r="E37" s="165">
        <v>0</v>
      </c>
      <c r="F37" s="165">
        <v>0</v>
      </c>
      <c r="G37" s="165">
        <f t="shared" si="29"/>
        <v>0</v>
      </c>
      <c r="H37" s="165">
        <f t="shared" si="30"/>
        <v>0</v>
      </c>
      <c r="I37" s="165">
        <v>0</v>
      </c>
      <c r="J37" s="168">
        <v>0</v>
      </c>
      <c r="K37" s="168">
        <v>0</v>
      </c>
      <c r="L37" s="168">
        <f>'13'!P43</f>
        <v>0</v>
      </c>
      <c r="M37" s="165">
        <f>'13'!Q43</f>
        <v>0</v>
      </c>
      <c r="N37" s="168">
        <v>0</v>
      </c>
      <c r="O37" s="168">
        <v>0</v>
      </c>
      <c r="P37" s="168">
        <v>0</v>
      </c>
      <c r="Q37" s="168">
        <f>'13'!W43</f>
        <v>0</v>
      </c>
      <c r="R37" s="165">
        <f>'13'!X43</f>
        <v>0</v>
      </c>
      <c r="S37" s="168">
        <v>0</v>
      </c>
      <c r="T37" s="168">
        <v>0</v>
      </c>
      <c r="U37" s="168">
        <v>0</v>
      </c>
      <c r="V37" s="168">
        <f>'13'!AD43</f>
        <v>0</v>
      </c>
      <c r="W37" s="165">
        <f>'13'!AE43</f>
        <v>0</v>
      </c>
      <c r="X37" s="168">
        <v>0</v>
      </c>
      <c r="Y37" s="168">
        <v>0</v>
      </c>
      <c r="Z37" s="168">
        <v>0</v>
      </c>
      <c r="AA37" s="168">
        <f>'13'!AK43</f>
        <v>0</v>
      </c>
      <c r="AB37" s="165">
        <f>'13'!AL43</f>
        <v>0</v>
      </c>
      <c r="AC37" s="168">
        <v>0</v>
      </c>
      <c r="AD37" s="125">
        <v>0</v>
      </c>
      <c r="AE37" s="125">
        <v>0</v>
      </c>
      <c r="AF37" s="125">
        <f t="shared" si="31"/>
        <v>1.6E-2</v>
      </c>
      <c r="AG37" s="125">
        <v>0</v>
      </c>
      <c r="AH37" s="125">
        <v>0</v>
      </c>
      <c r="AI37" s="168">
        <v>0</v>
      </c>
      <c r="AJ37" s="168">
        <v>0</v>
      </c>
      <c r="AK37" s="168">
        <f>'13'!AY43</f>
        <v>1.6E-2</v>
      </c>
      <c r="AL37" s="168">
        <v>0</v>
      </c>
      <c r="AM37" s="168">
        <v>0</v>
      </c>
      <c r="AN37" s="168">
        <v>0</v>
      </c>
      <c r="AO37" s="168">
        <v>0</v>
      </c>
      <c r="AP37" s="168">
        <f>'13'!BF43</f>
        <v>0</v>
      </c>
      <c r="AQ37" s="165">
        <v>0</v>
      </c>
      <c r="AR37" s="168">
        <v>0</v>
      </c>
      <c r="AS37" s="168">
        <v>0</v>
      </c>
      <c r="AT37" s="168">
        <v>0</v>
      </c>
      <c r="AU37" s="168">
        <f>'13'!BM43</f>
        <v>0</v>
      </c>
      <c r="AV37" s="168">
        <v>0</v>
      </c>
      <c r="AW37" s="168">
        <v>0</v>
      </c>
      <c r="AX37" s="168">
        <v>0</v>
      </c>
      <c r="AY37" s="168">
        <v>0</v>
      </c>
      <c r="AZ37" s="168">
        <f>'13'!BT43</f>
        <v>0</v>
      </c>
      <c r="BA37" s="168">
        <v>0</v>
      </c>
      <c r="BB37" s="168">
        <v>0</v>
      </c>
    </row>
    <row r="38" spans="1:54" s="548" customFormat="1" ht="50.25" customHeight="1">
      <c r="A38" s="313" t="str">
        <f>'10'!A42</f>
        <v>1.1.1.1.12</v>
      </c>
      <c r="B38" s="314" t="str">
        <f>'10'!B42</f>
        <v>Строительство ВЛИ-0,38кВ., РМ, Зубово-Полянский район, п. Зубова Поляна, ул. Юбилейная (МичеринаЗ.Г.)</v>
      </c>
      <c r="C38" s="313" t="str">
        <f>'10'!C42</f>
        <v>J_ets_073</v>
      </c>
      <c r="D38" s="131" t="s">
        <v>856</v>
      </c>
      <c r="E38" s="165">
        <v>0</v>
      </c>
      <c r="F38" s="165">
        <v>0</v>
      </c>
      <c r="G38" s="165">
        <f t="shared" si="29"/>
        <v>0</v>
      </c>
      <c r="H38" s="165">
        <f t="shared" si="30"/>
        <v>0</v>
      </c>
      <c r="I38" s="165">
        <v>0</v>
      </c>
      <c r="J38" s="168">
        <v>0</v>
      </c>
      <c r="K38" s="168">
        <v>0</v>
      </c>
      <c r="L38" s="168">
        <f>'13'!P44</f>
        <v>0</v>
      </c>
      <c r="M38" s="165">
        <f>'13'!Q44</f>
        <v>0</v>
      </c>
      <c r="N38" s="168">
        <v>0</v>
      </c>
      <c r="O38" s="168">
        <v>0</v>
      </c>
      <c r="P38" s="168">
        <v>0</v>
      </c>
      <c r="Q38" s="168">
        <f>'13'!W44</f>
        <v>0</v>
      </c>
      <c r="R38" s="165">
        <f>'13'!X44</f>
        <v>0</v>
      </c>
      <c r="S38" s="168">
        <v>0</v>
      </c>
      <c r="T38" s="168">
        <v>0</v>
      </c>
      <c r="U38" s="168">
        <v>0</v>
      </c>
      <c r="V38" s="168">
        <f>'13'!AD44</f>
        <v>0</v>
      </c>
      <c r="W38" s="165">
        <f>'13'!AE44</f>
        <v>0</v>
      </c>
      <c r="X38" s="168">
        <v>0</v>
      </c>
      <c r="Y38" s="168">
        <v>0</v>
      </c>
      <c r="Z38" s="168">
        <v>0</v>
      </c>
      <c r="AA38" s="168">
        <f>'13'!AK44</f>
        <v>0</v>
      </c>
      <c r="AB38" s="165">
        <f>'13'!AL44</f>
        <v>0</v>
      </c>
      <c r="AC38" s="168">
        <v>0</v>
      </c>
      <c r="AD38" s="125">
        <v>0</v>
      </c>
      <c r="AE38" s="125">
        <v>0</v>
      </c>
      <c r="AF38" s="125">
        <f t="shared" si="31"/>
        <v>0.108</v>
      </c>
      <c r="AG38" s="125">
        <v>0</v>
      </c>
      <c r="AH38" s="125">
        <v>0</v>
      </c>
      <c r="AI38" s="168">
        <v>0</v>
      </c>
      <c r="AJ38" s="168">
        <v>0</v>
      </c>
      <c r="AK38" s="168">
        <f>'13'!AY44</f>
        <v>0.108</v>
      </c>
      <c r="AL38" s="168">
        <v>0</v>
      </c>
      <c r="AM38" s="168">
        <v>0</v>
      </c>
      <c r="AN38" s="168">
        <v>0</v>
      </c>
      <c r="AO38" s="168">
        <v>0</v>
      </c>
      <c r="AP38" s="168">
        <f>'13'!BF44</f>
        <v>0</v>
      </c>
      <c r="AQ38" s="165">
        <v>0</v>
      </c>
      <c r="AR38" s="168">
        <v>0</v>
      </c>
      <c r="AS38" s="168">
        <v>0</v>
      </c>
      <c r="AT38" s="168">
        <v>0</v>
      </c>
      <c r="AU38" s="168">
        <f>'13'!BM44</f>
        <v>0</v>
      </c>
      <c r="AV38" s="168">
        <v>0</v>
      </c>
      <c r="AW38" s="168">
        <v>0</v>
      </c>
      <c r="AX38" s="168">
        <v>0</v>
      </c>
      <c r="AY38" s="168">
        <v>0</v>
      </c>
      <c r="AZ38" s="168">
        <f>'13'!BT44</f>
        <v>0</v>
      </c>
      <c r="BA38" s="168">
        <v>0</v>
      </c>
      <c r="BB38" s="168">
        <v>0</v>
      </c>
    </row>
    <row r="39" spans="1:54" s="548" customFormat="1" ht="40.5" customHeight="1">
      <c r="A39" s="313" t="str">
        <f>'10'!A43</f>
        <v>1.1.1.1.13</v>
      </c>
      <c r="B39" s="314" t="str">
        <f>'10'!B43</f>
        <v>Строительство ВЛ-0,4кВ, на ж/б опорах, п.Явас полигон бытовых отходов, ООО «ЖКХ Явас».</v>
      </c>
      <c r="C39" s="313" t="str">
        <f>'10'!C43</f>
        <v>J_ets_064</v>
      </c>
      <c r="D39" s="131" t="s">
        <v>856</v>
      </c>
      <c r="E39" s="165">
        <v>0</v>
      </c>
      <c r="F39" s="165">
        <v>0</v>
      </c>
      <c r="G39" s="165">
        <f t="shared" si="29"/>
        <v>0</v>
      </c>
      <c r="H39" s="165">
        <f t="shared" si="30"/>
        <v>0</v>
      </c>
      <c r="I39" s="165">
        <v>0</v>
      </c>
      <c r="J39" s="168">
        <v>0</v>
      </c>
      <c r="K39" s="168">
        <v>0</v>
      </c>
      <c r="L39" s="168">
        <f>'13'!P45</f>
        <v>0</v>
      </c>
      <c r="M39" s="165">
        <f>'13'!Q45</f>
        <v>0</v>
      </c>
      <c r="N39" s="168">
        <v>0</v>
      </c>
      <c r="O39" s="168">
        <v>0</v>
      </c>
      <c r="P39" s="168">
        <v>0</v>
      </c>
      <c r="Q39" s="168">
        <f>'13'!W45</f>
        <v>0</v>
      </c>
      <c r="R39" s="165">
        <f>'13'!X45</f>
        <v>0</v>
      </c>
      <c r="S39" s="168">
        <v>0</v>
      </c>
      <c r="T39" s="168">
        <v>0</v>
      </c>
      <c r="U39" s="168">
        <v>0</v>
      </c>
      <c r="V39" s="168">
        <f>'13'!AD45</f>
        <v>0</v>
      </c>
      <c r="W39" s="165">
        <f>'13'!AE45</f>
        <v>0</v>
      </c>
      <c r="X39" s="168">
        <v>0</v>
      </c>
      <c r="Y39" s="168">
        <v>0</v>
      </c>
      <c r="Z39" s="168">
        <v>0</v>
      </c>
      <c r="AA39" s="168">
        <f>'13'!AK45</f>
        <v>0</v>
      </c>
      <c r="AB39" s="165">
        <f>'13'!AL45</f>
        <v>0</v>
      </c>
      <c r="AC39" s="168">
        <v>0</v>
      </c>
      <c r="AD39" s="125">
        <v>0</v>
      </c>
      <c r="AE39" s="125">
        <v>0</v>
      </c>
      <c r="AF39" s="125">
        <f t="shared" si="31"/>
        <v>0.56899999999999995</v>
      </c>
      <c r="AG39" s="125">
        <v>0</v>
      </c>
      <c r="AH39" s="125">
        <v>0</v>
      </c>
      <c r="AI39" s="168">
        <v>0</v>
      </c>
      <c r="AJ39" s="168">
        <v>0</v>
      </c>
      <c r="AK39" s="168">
        <f>'13'!AY45</f>
        <v>0.56899999999999995</v>
      </c>
      <c r="AL39" s="168">
        <v>0</v>
      </c>
      <c r="AM39" s="168">
        <v>0</v>
      </c>
      <c r="AN39" s="168">
        <v>0</v>
      </c>
      <c r="AO39" s="168">
        <v>0</v>
      </c>
      <c r="AP39" s="168">
        <f>'13'!BF45</f>
        <v>0</v>
      </c>
      <c r="AQ39" s="165">
        <v>0</v>
      </c>
      <c r="AR39" s="168">
        <v>0</v>
      </c>
      <c r="AS39" s="168">
        <v>0</v>
      </c>
      <c r="AT39" s="168">
        <v>0</v>
      </c>
      <c r="AU39" s="168">
        <f>'13'!BM45</f>
        <v>0</v>
      </c>
      <c r="AV39" s="168">
        <v>0</v>
      </c>
      <c r="AW39" s="168">
        <v>0</v>
      </c>
      <c r="AX39" s="168">
        <v>0</v>
      </c>
      <c r="AY39" s="168">
        <v>0</v>
      </c>
      <c r="AZ39" s="168">
        <f>'13'!BT45</f>
        <v>0</v>
      </c>
      <c r="BA39" s="168">
        <v>0</v>
      </c>
      <c r="BB39" s="168">
        <v>0</v>
      </c>
    </row>
    <row r="40" spans="1:54" s="548" customFormat="1" ht="50.25" customHeight="1">
      <c r="A40" s="313" t="str">
        <f>'10'!A44</f>
        <v>1.1.1.1.14</v>
      </c>
      <c r="B40" s="314" t="str">
        <f>'10'!B44</f>
        <v>Строительство ВЛИ-0,38кВ., РМ, Зубово-Полянский район, п. Потьма, ул. Лесная (Пачкова В.В.)</v>
      </c>
      <c r="C40" s="313" t="str">
        <f>'10'!C44</f>
        <v>J_ets_075</v>
      </c>
      <c r="D40" s="131" t="s">
        <v>856</v>
      </c>
      <c r="E40" s="165">
        <v>0</v>
      </c>
      <c r="F40" s="165">
        <v>0</v>
      </c>
      <c r="G40" s="165">
        <f t="shared" si="29"/>
        <v>0</v>
      </c>
      <c r="H40" s="165">
        <f t="shared" si="30"/>
        <v>0</v>
      </c>
      <c r="I40" s="165">
        <v>0</v>
      </c>
      <c r="J40" s="168">
        <v>0</v>
      </c>
      <c r="K40" s="168">
        <v>0</v>
      </c>
      <c r="L40" s="168">
        <f>'13'!P46</f>
        <v>0</v>
      </c>
      <c r="M40" s="165">
        <f>'13'!Q46</f>
        <v>0</v>
      </c>
      <c r="N40" s="168">
        <v>0</v>
      </c>
      <c r="O40" s="168">
        <v>0</v>
      </c>
      <c r="P40" s="168">
        <v>0</v>
      </c>
      <c r="Q40" s="168">
        <f>'13'!W46</f>
        <v>0</v>
      </c>
      <c r="R40" s="165">
        <f>'13'!X46</f>
        <v>0</v>
      </c>
      <c r="S40" s="168">
        <v>0</v>
      </c>
      <c r="T40" s="168">
        <v>0</v>
      </c>
      <c r="U40" s="168">
        <v>0</v>
      </c>
      <c r="V40" s="168">
        <f>'13'!AD46</f>
        <v>0</v>
      </c>
      <c r="W40" s="165">
        <f>'13'!AE46</f>
        <v>0</v>
      </c>
      <c r="X40" s="168">
        <v>0</v>
      </c>
      <c r="Y40" s="168">
        <v>0</v>
      </c>
      <c r="Z40" s="168">
        <v>0</v>
      </c>
      <c r="AA40" s="168">
        <f>'13'!AK46</f>
        <v>0</v>
      </c>
      <c r="AB40" s="165">
        <f>'13'!AL46</f>
        <v>0</v>
      </c>
      <c r="AC40" s="168">
        <v>0</v>
      </c>
      <c r="AD40" s="125">
        <v>0</v>
      </c>
      <c r="AE40" s="125">
        <v>0</v>
      </c>
      <c r="AF40" s="125">
        <f t="shared" si="31"/>
        <v>1.2E-2</v>
      </c>
      <c r="AG40" s="125">
        <v>0</v>
      </c>
      <c r="AH40" s="125">
        <v>0</v>
      </c>
      <c r="AI40" s="168">
        <v>0</v>
      </c>
      <c r="AJ40" s="168">
        <v>0</v>
      </c>
      <c r="AK40" s="168">
        <f>'13'!AY46</f>
        <v>1.2E-2</v>
      </c>
      <c r="AL40" s="168">
        <v>0</v>
      </c>
      <c r="AM40" s="168">
        <v>0</v>
      </c>
      <c r="AN40" s="168">
        <v>0</v>
      </c>
      <c r="AO40" s="168">
        <v>0</v>
      </c>
      <c r="AP40" s="168">
        <f>'13'!BF46</f>
        <v>0</v>
      </c>
      <c r="AQ40" s="165">
        <v>0</v>
      </c>
      <c r="AR40" s="168">
        <v>0</v>
      </c>
      <c r="AS40" s="168">
        <v>0</v>
      </c>
      <c r="AT40" s="168">
        <v>0</v>
      </c>
      <c r="AU40" s="168">
        <f>'13'!BM46</f>
        <v>0</v>
      </c>
      <c r="AV40" s="168">
        <v>0</v>
      </c>
      <c r="AW40" s="168">
        <v>0</v>
      </c>
      <c r="AX40" s="168">
        <v>0</v>
      </c>
      <c r="AY40" s="168">
        <v>0</v>
      </c>
      <c r="AZ40" s="168">
        <f>'13'!BT46</f>
        <v>0</v>
      </c>
      <c r="BA40" s="168">
        <v>0</v>
      </c>
      <c r="BB40" s="168">
        <v>0</v>
      </c>
    </row>
    <row r="41" spans="1:54" s="548" customFormat="1" ht="50.25" customHeight="1">
      <c r="A41" s="313" t="str">
        <f>'10'!A45</f>
        <v>1.1.1.1.15</v>
      </c>
      <c r="B41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1" s="313" t="str">
        <f>'10'!C45</f>
        <v>J_ets_076</v>
      </c>
      <c r="D41" s="131" t="s">
        <v>856</v>
      </c>
      <c r="E41" s="165">
        <v>0</v>
      </c>
      <c r="F41" s="165">
        <v>0</v>
      </c>
      <c r="G41" s="165">
        <f t="shared" si="29"/>
        <v>0</v>
      </c>
      <c r="H41" s="165">
        <f t="shared" si="30"/>
        <v>0</v>
      </c>
      <c r="I41" s="165">
        <v>0</v>
      </c>
      <c r="J41" s="168">
        <v>0</v>
      </c>
      <c r="K41" s="168">
        <v>0</v>
      </c>
      <c r="L41" s="168">
        <f>'13'!P47</f>
        <v>0</v>
      </c>
      <c r="M41" s="165">
        <f>'13'!Q47</f>
        <v>0</v>
      </c>
      <c r="N41" s="168">
        <v>0</v>
      </c>
      <c r="O41" s="168">
        <v>0</v>
      </c>
      <c r="P41" s="168">
        <v>0</v>
      </c>
      <c r="Q41" s="168">
        <f>'13'!W47</f>
        <v>0</v>
      </c>
      <c r="R41" s="165">
        <f>'13'!X47</f>
        <v>0</v>
      </c>
      <c r="S41" s="168">
        <v>0</v>
      </c>
      <c r="T41" s="168">
        <v>0</v>
      </c>
      <c r="U41" s="168">
        <v>0</v>
      </c>
      <c r="V41" s="168">
        <f>'13'!AD47</f>
        <v>0</v>
      </c>
      <c r="W41" s="165">
        <f>'13'!AE47</f>
        <v>0</v>
      </c>
      <c r="X41" s="168">
        <v>0</v>
      </c>
      <c r="Y41" s="168">
        <v>0</v>
      </c>
      <c r="Z41" s="168">
        <v>0</v>
      </c>
      <c r="AA41" s="168">
        <f>'13'!AK47</f>
        <v>0</v>
      </c>
      <c r="AB41" s="165">
        <f>'13'!AL47</f>
        <v>0</v>
      </c>
      <c r="AC41" s="168">
        <v>0</v>
      </c>
      <c r="AD41" s="125">
        <v>0</v>
      </c>
      <c r="AE41" s="125">
        <v>0</v>
      </c>
      <c r="AF41" s="125">
        <f t="shared" si="31"/>
        <v>8.5999999999999993E-2</v>
      </c>
      <c r="AG41" s="125">
        <v>0</v>
      </c>
      <c r="AH41" s="125">
        <v>0</v>
      </c>
      <c r="AI41" s="168">
        <v>0</v>
      </c>
      <c r="AJ41" s="168">
        <v>0</v>
      </c>
      <c r="AK41" s="168">
        <f>'13'!AY47</f>
        <v>8.5999999999999993E-2</v>
      </c>
      <c r="AL41" s="168">
        <v>0</v>
      </c>
      <c r="AM41" s="168">
        <v>0</v>
      </c>
      <c r="AN41" s="168">
        <v>0</v>
      </c>
      <c r="AO41" s="168">
        <v>0</v>
      </c>
      <c r="AP41" s="168">
        <f>'13'!BF47</f>
        <v>0</v>
      </c>
      <c r="AQ41" s="165">
        <v>0</v>
      </c>
      <c r="AR41" s="168">
        <v>0</v>
      </c>
      <c r="AS41" s="168">
        <v>0</v>
      </c>
      <c r="AT41" s="168">
        <v>0</v>
      </c>
      <c r="AU41" s="168">
        <f>'13'!BM47</f>
        <v>0</v>
      </c>
      <c r="AV41" s="168">
        <v>0</v>
      </c>
      <c r="AW41" s="168">
        <v>0</v>
      </c>
      <c r="AX41" s="168">
        <v>0</v>
      </c>
      <c r="AY41" s="168">
        <v>0</v>
      </c>
      <c r="AZ41" s="168">
        <f>'13'!BT47</f>
        <v>0</v>
      </c>
      <c r="BA41" s="168">
        <v>0</v>
      </c>
      <c r="BB41" s="168">
        <v>0</v>
      </c>
    </row>
    <row r="42" spans="1:54" s="548" customFormat="1" ht="50.25" customHeight="1">
      <c r="A42" s="313" t="str">
        <f>'10'!A46</f>
        <v>1.1.1.1.16</v>
      </c>
      <c r="B42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2" s="313" t="str">
        <f>'10'!C46</f>
        <v>J_ets_078</v>
      </c>
      <c r="D42" s="131" t="s">
        <v>856</v>
      </c>
      <c r="E42" s="165">
        <v>0</v>
      </c>
      <c r="F42" s="165">
        <v>0</v>
      </c>
      <c r="G42" s="165">
        <f t="shared" si="29"/>
        <v>0</v>
      </c>
      <c r="H42" s="165">
        <f t="shared" si="30"/>
        <v>0</v>
      </c>
      <c r="I42" s="165">
        <v>0</v>
      </c>
      <c r="J42" s="168">
        <v>0</v>
      </c>
      <c r="K42" s="168">
        <v>0</v>
      </c>
      <c r="L42" s="168">
        <f>'13'!P48</f>
        <v>0</v>
      </c>
      <c r="M42" s="165">
        <f>'13'!Q48</f>
        <v>0</v>
      </c>
      <c r="N42" s="168">
        <v>0</v>
      </c>
      <c r="O42" s="168">
        <v>0</v>
      </c>
      <c r="P42" s="168">
        <v>0</v>
      </c>
      <c r="Q42" s="168">
        <f>'13'!W48</f>
        <v>0</v>
      </c>
      <c r="R42" s="165">
        <f>'13'!X48</f>
        <v>0</v>
      </c>
      <c r="S42" s="168">
        <v>0</v>
      </c>
      <c r="T42" s="168">
        <v>0</v>
      </c>
      <c r="U42" s="168">
        <v>0</v>
      </c>
      <c r="V42" s="168">
        <f>'13'!AD48</f>
        <v>0</v>
      </c>
      <c r="W42" s="165">
        <f>'13'!AE48</f>
        <v>0</v>
      </c>
      <c r="X42" s="168">
        <v>0</v>
      </c>
      <c r="Y42" s="168">
        <v>0</v>
      </c>
      <c r="Z42" s="168">
        <v>0</v>
      </c>
      <c r="AA42" s="168">
        <f>'13'!AK48</f>
        <v>0</v>
      </c>
      <c r="AB42" s="165">
        <f>'13'!AL48</f>
        <v>0</v>
      </c>
      <c r="AC42" s="168">
        <v>0</v>
      </c>
      <c r="AD42" s="125">
        <v>0</v>
      </c>
      <c r="AE42" s="125">
        <v>0</v>
      </c>
      <c r="AF42" s="125">
        <f t="shared" si="31"/>
        <v>0.16200000000000001</v>
      </c>
      <c r="AG42" s="125">
        <v>0</v>
      </c>
      <c r="AH42" s="125">
        <v>0</v>
      </c>
      <c r="AI42" s="168">
        <v>0</v>
      </c>
      <c r="AJ42" s="168">
        <v>0</v>
      </c>
      <c r="AK42" s="168">
        <f>'13'!AY48</f>
        <v>0.16200000000000001</v>
      </c>
      <c r="AL42" s="168">
        <v>0</v>
      </c>
      <c r="AM42" s="168">
        <v>0</v>
      </c>
      <c r="AN42" s="168">
        <v>0</v>
      </c>
      <c r="AO42" s="168">
        <v>0</v>
      </c>
      <c r="AP42" s="168">
        <f>'13'!BF48</f>
        <v>0</v>
      </c>
      <c r="AQ42" s="165">
        <v>0</v>
      </c>
      <c r="AR42" s="168">
        <v>0</v>
      </c>
      <c r="AS42" s="168">
        <v>0</v>
      </c>
      <c r="AT42" s="168">
        <v>0</v>
      </c>
      <c r="AU42" s="168">
        <f>'13'!BM48</f>
        <v>0</v>
      </c>
      <c r="AV42" s="168">
        <v>0</v>
      </c>
      <c r="AW42" s="168">
        <v>0</v>
      </c>
      <c r="AX42" s="168">
        <v>0</v>
      </c>
      <c r="AY42" s="168">
        <v>0</v>
      </c>
      <c r="AZ42" s="168">
        <f>'13'!BT48</f>
        <v>0</v>
      </c>
      <c r="BA42" s="168">
        <v>0</v>
      </c>
      <c r="BB42" s="168">
        <v>0</v>
      </c>
    </row>
    <row r="43" spans="1:54" s="548" customFormat="1" ht="50.25" customHeight="1">
      <c r="A43" s="313" t="str">
        <f>'10'!A47</f>
        <v>1.1.1.1.17</v>
      </c>
      <c r="B43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3" s="313" t="str">
        <f>'10'!C47</f>
        <v>J_ets_079</v>
      </c>
      <c r="D43" s="131" t="s">
        <v>856</v>
      </c>
      <c r="E43" s="165">
        <v>0</v>
      </c>
      <c r="F43" s="165">
        <v>0</v>
      </c>
      <c r="G43" s="165">
        <f t="shared" si="29"/>
        <v>0</v>
      </c>
      <c r="H43" s="165">
        <f t="shared" si="30"/>
        <v>0</v>
      </c>
      <c r="I43" s="165">
        <v>0</v>
      </c>
      <c r="J43" s="168">
        <v>0</v>
      </c>
      <c r="K43" s="168">
        <v>0</v>
      </c>
      <c r="L43" s="168">
        <f>'13'!P49</f>
        <v>0</v>
      </c>
      <c r="M43" s="165">
        <f>'13'!Q49</f>
        <v>0</v>
      </c>
      <c r="N43" s="168">
        <v>0</v>
      </c>
      <c r="O43" s="168">
        <v>0</v>
      </c>
      <c r="P43" s="168">
        <v>0</v>
      </c>
      <c r="Q43" s="168">
        <f>'13'!W49</f>
        <v>0</v>
      </c>
      <c r="R43" s="165">
        <f>'13'!X49</f>
        <v>0</v>
      </c>
      <c r="S43" s="168">
        <v>0</v>
      </c>
      <c r="T43" s="168">
        <v>0</v>
      </c>
      <c r="U43" s="168">
        <v>0</v>
      </c>
      <c r="V43" s="168">
        <f>'13'!AD49</f>
        <v>0</v>
      </c>
      <c r="W43" s="165">
        <f>'13'!AE49</f>
        <v>0</v>
      </c>
      <c r="X43" s="168">
        <v>0</v>
      </c>
      <c r="Y43" s="168">
        <v>0</v>
      </c>
      <c r="Z43" s="168">
        <v>0</v>
      </c>
      <c r="AA43" s="168">
        <f>'13'!AK49</f>
        <v>0</v>
      </c>
      <c r="AB43" s="165">
        <f>'13'!AL49</f>
        <v>0</v>
      </c>
      <c r="AC43" s="168">
        <v>0</v>
      </c>
      <c r="AD43" s="125">
        <v>0</v>
      </c>
      <c r="AE43" s="125">
        <v>0</v>
      </c>
      <c r="AF43" s="125">
        <f t="shared" ref="AF43:AF53" si="32">AK43+AP43+AU43+AZ43</f>
        <v>0.29899999999999999</v>
      </c>
      <c r="AG43" s="125">
        <v>0</v>
      </c>
      <c r="AH43" s="125">
        <v>0</v>
      </c>
      <c r="AI43" s="168">
        <v>0</v>
      </c>
      <c r="AJ43" s="168">
        <v>0</v>
      </c>
      <c r="AK43" s="168">
        <f>'13'!AY49</f>
        <v>0.29899999999999999</v>
      </c>
      <c r="AL43" s="168">
        <v>0</v>
      </c>
      <c r="AM43" s="168">
        <v>0</v>
      </c>
      <c r="AN43" s="168">
        <v>0</v>
      </c>
      <c r="AO43" s="168">
        <v>0</v>
      </c>
      <c r="AP43" s="168">
        <f>'13'!BF49</f>
        <v>0</v>
      </c>
      <c r="AQ43" s="165">
        <v>0</v>
      </c>
      <c r="AR43" s="168">
        <v>0</v>
      </c>
      <c r="AS43" s="168">
        <v>0</v>
      </c>
      <c r="AT43" s="168">
        <v>0</v>
      </c>
      <c r="AU43" s="168">
        <f>'13'!BM49</f>
        <v>0</v>
      </c>
      <c r="AV43" s="168">
        <v>0</v>
      </c>
      <c r="AW43" s="168">
        <v>0</v>
      </c>
      <c r="AX43" s="168">
        <v>0</v>
      </c>
      <c r="AY43" s="168">
        <v>0</v>
      </c>
      <c r="AZ43" s="168">
        <f>'13'!BT49</f>
        <v>0</v>
      </c>
      <c r="BA43" s="168">
        <v>0</v>
      </c>
      <c r="BB43" s="168">
        <v>0</v>
      </c>
    </row>
    <row r="44" spans="1:54" s="548" customFormat="1" ht="50.25" customHeight="1">
      <c r="A44" s="313" t="str">
        <f>'10'!A48</f>
        <v>1.1.1.1.18</v>
      </c>
      <c r="B44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4" s="313" t="str">
        <f>'10'!C48</f>
        <v>J_ets_081</v>
      </c>
      <c r="D44" s="131" t="s">
        <v>856</v>
      </c>
      <c r="E44" s="165">
        <v>0</v>
      </c>
      <c r="F44" s="165">
        <v>0</v>
      </c>
      <c r="G44" s="165">
        <f t="shared" si="29"/>
        <v>0</v>
      </c>
      <c r="H44" s="165">
        <f t="shared" si="30"/>
        <v>0</v>
      </c>
      <c r="I44" s="165">
        <v>0</v>
      </c>
      <c r="J44" s="168">
        <v>0</v>
      </c>
      <c r="K44" s="168">
        <v>0</v>
      </c>
      <c r="L44" s="168">
        <f>'13'!P50</f>
        <v>0</v>
      </c>
      <c r="M44" s="165">
        <f>'13'!Q50</f>
        <v>0</v>
      </c>
      <c r="N44" s="168">
        <v>0</v>
      </c>
      <c r="O44" s="168">
        <v>0</v>
      </c>
      <c r="P44" s="168">
        <v>0</v>
      </c>
      <c r="Q44" s="168">
        <f>'13'!W50</f>
        <v>0</v>
      </c>
      <c r="R44" s="165">
        <f>'13'!X50</f>
        <v>0</v>
      </c>
      <c r="S44" s="168">
        <v>0</v>
      </c>
      <c r="T44" s="168">
        <v>0</v>
      </c>
      <c r="U44" s="168">
        <v>0</v>
      </c>
      <c r="V44" s="168">
        <f>'13'!AD50</f>
        <v>0</v>
      </c>
      <c r="W44" s="165">
        <f>'13'!AE50</f>
        <v>0</v>
      </c>
      <c r="X44" s="168">
        <v>0</v>
      </c>
      <c r="Y44" s="168">
        <v>0</v>
      </c>
      <c r="Z44" s="168">
        <v>0</v>
      </c>
      <c r="AA44" s="168">
        <f>'13'!AK50</f>
        <v>0</v>
      </c>
      <c r="AB44" s="165">
        <f>'13'!AL50</f>
        <v>0</v>
      </c>
      <c r="AC44" s="168">
        <v>0</v>
      </c>
      <c r="AD44" s="125">
        <v>0</v>
      </c>
      <c r="AE44" s="125">
        <v>0</v>
      </c>
      <c r="AF44" s="125">
        <f t="shared" si="32"/>
        <v>0.17799999999999999</v>
      </c>
      <c r="AG44" s="125">
        <v>0</v>
      </c>
      <c r="AH44" s="125">
        <v>0</v>
      </c>
      <c r="AI44" s="168">
        <v>0</v>
      </c>
      <c r="AJ44" s="168">
        <v>0</v>
      </c>
      <c r="AK44" s="168">
        <f>'13'!AY50</f>
        <v>0.17799999999999999</v>
      </c>
      <c r="AL44" s="168">
        <v>0</v>
      </c>
      <c r="AM44" s="168">
        <v>0</v>
      </c>
      <c r="AN44" s="168">
        <v>0</v>
      </c>
      <c r="AO44" s="168">
        <v>0</v>
      </c>
      <c r="AP44" s="168">
        <f>'13'!BF50</f>
        <v>0</v>
      </c>
      <c r="AQ44" s="165">
        <v>0</v>
      </c>
      <c r="AR44" s="168">
        <v>0</v>
      </c>
      <c r="AS44" s="168">
        <v>0</v>
      </c>
      <c r="AT44" s="168">
        <v>0</v>
      </c>
      <c r="AU44" s="168">
        <f>'13'!BM50</f>
        <v>0</v>
      </c>
      <c r="AV44" s="168">
        <v>0</v>
      </c>
      <c r="AW44" s="168">
        <v>0</v>
      </c>
      <c r="AX44" s="168">
        <v>0</v>
      </c>
      <c r="AY44" s="168">
        <v>0</v>
      </c>
      <c r="AZ44" s="168">
        <f>'13'!BT50</f>
        <v>0</v>
      </c>
      <c r="BA44" s="168">
        <v>0</v>
      </c>
      <c r="BB44" s="168">
        <v>0</v>
      </c>
    </row>
    <row r="45" spans="1:54" s="548" customFormat="1" ht="50.25" customHeight="1">
      <c r="A45" s="313" t="str">
        <f>'10'!A49</f>
        <v>1.1.1.1.19</v>
      </c>
      <c r="B45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45" s="313" t="str">
        <f>'10'!C49</f>
        <v>J_ets_077</v>
      </c>
      <c r="D45" s="131" t="s">
        <v>856</v>
      </c>
      <c r="E45" s="165">
        <v>0</v>
      </c>
      <c r="F45" s="165">
        <v>0</v>
      </c>
      <c r="G45" s="165">
        <f t="shared" si="29"/>
        <v>0</v>
      </c>
      <c r="H45" s="165">
        <f t="shared" si="30"/>
        <v>0</v>
      </c>
      <c r="I45" s="165">
        <v>0</v>
      </c>
      <c r="J45" s="168">
        <v>0</v>
      </c>
      <c r="K45" s="168">
        <v>0</v>
      </c>
      <c r="L45" s="168">
        <f>'13'!P51</f>
        <v>0</v>
      </c>
      <c r="M45" s="165">
        <f>'13'!Q51</f>
        <v>0</v>
      </c>
      <c r="N45" s="168">
        <v>0</v>
      </c>
      <c r="O45" s="168">
        <v>0</v>
      </c>
      <c r="P45" s="168">
        <v>0</v>
      </c>
      <c r="Q45" s="168">
        <f>'13'!W51</f>
        <v>0</v>
      </c>
      <c r="R45" s="165">
        <f>'13'!X51</f>
        <v>0</v>
      </c>
      <c r="S45" s="168">
        <v>0</v>
      </c>
      <c r="T45" s="168">
        <v>0</v>
      </c>
      <c r="U45" s="168">
        <v>0</v>
      </c>
      <c r="V45" s="168">
        <f>'13'!AD51</f>
        <v>0</v>
      </c>
      <c r="W45" s="165">
        <f>'13'!AE51</f>
        <v>0</v>
      </c>
      <c r="X45" s="168">
        <v>0</v>
      </c>
      <c r="Y45" s="168">
        <v>0</v>
      </c>
      <c r="Z45" s="168">
        <v>0</v>
      </c>
      <c r="AA45" s="168">
        <f>'13'!AK51</f>
        <v>0</v>
      </c>
      <c r="AB45" s="165">
        <f>'13'!AL51</f>
        <v>0</v>
      </c>
      <c r="AC45" s="168">
        <v>0</v>
      </c>
      <c r="AD45" s="125">
        <v>0</v>
      </c>
      <c r="AE45" s="125">
        <v>0</v>
      </c>
      <c r="AF45" s="125">
        <f t="shared" si="32"/>
        <v>7.9000000000000001E-2</v>
      </c>
      <c r="AG45" s="125">
        <v>0</v>
      </c>
      <c r="AH45" s="125">
        <v>0</v>
      </c>
      <c r="AI45" s="168">
        <v>0</v>
      </c>
      <c r="AJ45" s="168">
        <v>0</v>
      </c>
      <c r="AK45" s="168">
        <f>'13'!AY51</f>
        <v>7.9000000000000001E-2</v>
      </c>
      <c r="AL45" s="168">
        <v>0</v>
      </c>
      <c r="AM45" s="168">
        <v>0</v>
      </c>
      <c r="AN45" s="168">
        <v>0</v>
      </c>
      <c r="AO45" s="168">
        <v>0</v>
      </c>
      <c r="AP45" s="168">
        <f>'13'!BF51</f>
        <v>0</v>
      </c>
      <c r="AQ45" s="165">
        <v>0</v>
      </c>
      <c r="AR45" s="168">
        <v>0</v>
      </c>
      <c r="AS45" s="168">
        <v>0</v>
      </c>
      <c r="AT45" s="168">
        <v>0</v>
      </c>
      <c r="AU45" s="168">
        <f>'13'!BM51</f>
        <v>0</v>
      </c>
      <c r="AV45" s="168">
        <v>0</v>
      </c>
      <c r="AW45" s="168">
        <v>0</v>
      </c>
      <c r="AX45" s="168">
        <v>0</v>
      </c>
      <c r="AY45" s="168">
        <v>0</v>
      </c>
      <c r="AZ45" s="168">
        <f>'13'!BT51</f>
        <v>0</v>
      </c>
      <c r="BA45" s="168">
        <v>0</v>
      </c>
      <c r="BB45" s="168">
        <v>0</v>
      </c>
    </row>
    <row r="46" spans="1:54" s="548" customFormat="1" ht="50.25" customHeight="1">
      <c r="A46" s="313" t="str">
        <f>'10'!A50</f>
        <v>1.1.1.1.20</v>
      </c>
      <c r="B46" s="314" t="str">
        <f>'10'!B50</f>
        <v>Строительство ВЛИ-0,38кВ-км, уст.опор. РМ, Зубово-Полянский район, п.Явас, ул.Заречная, д.27 ув. мощн.(Буркина Т.А.)</v>
      </c>
      <c r="C46" s="313" t="str">
        <f>'10'!C50</f>
        <v>J_ets_091</v>
      </c>
      <c r="D46" s="131" t="s">
        <v>856</v>
      </c>
      <c r="E46" s="165">
        <v>0</v>
      </c>
      <c r="F46" s="165">
        <v>0</v>
      </c>
      <c r="G46" s="165">
        <f t="shared" si="29"/>
        <v>0</v>
      </c>
      <c r="H46" s="165">
        <f t="shared" si="30"/>
        <v>0</v>
      </c>
      <c r="I46" s="165">
        <v>0</v>
      </c>
      <c r="J46" s="168">
        <v>0</v>
      </c>
      <c r="K46" s="168">
        <v>0</v>
      </c>
      <c r="L46" s="168">
        <f>'13'!P52</f>
        <v>0</v>
      </c>
      <c r="M46" s="165">
        <f>'13'!Q52</f>
        <v>0</v>
      </c>
      <c r="N46" s="168">
        <v>0</v>
      </c>
      <c r="O46" s="168">
        <v>0</v>
      </c>
      <c r="P46" s="168">
        <v>0</v>
      </c>
      <c r="Q46" s="168">
        <f>'13'!W52</f>
        <v>0</v>
      </c>
      <c r="R46" s="165">
        <f>'13'!X52</f>
        <v>0</v>
      </c>
      <c r="S46" s="168">
        <v>0</v>
      </c>
      <c r="T46" s="168">
        <v>0</v>
      </c>
      <c r="U46" s="168">
        <v>0</v>
      </c>
      <c r="V46" s="168">
        <f>'13'!AD52</f>
        <v>0</v>
      </c>
      <c r="W46" s="165">
        <f>'13'!AE52</f>
        <v>0</v>
      </c>
      <c r="X46" s="168">
        <v>0</v>
      </c>
      <c r="Y46" s="168">
        <v>0</v>
      </c>
      <c r="Z46" s="168">
        <v>0</v>
      </c>
      <c r="AA46" s="168">
        <f>'13'!AK52</f>
        <v>0</v>
      </c>
      <c r="AB46" s="165">
        <f>'13'!AL52</f>
        <v>0</v>
      </c>
      <c r="AC46" s="168">
        <v>0</v>
      </c>
      <c r="AD46" s="125">
        <v>0</v>
      </c>
      <c r="AE46" s="125">
        <v>0</v>
      </c>
      <c r="AF46" s="125">
        <f t="shared" si="32"/>
        <v>0.3</v>
      </c>
      <c r="AG46" s="125">
        <v>0</v>
      </c>
      <c r="AH46" s="125">
        <v>0</v>
      </c>
      <c r="AI46" s="168">
        <v>0</v>
      </c>
      <c r="AJ46" s="168">
        <v>0</v>
      </c>
      <c r="AK46" s="168">
        <f>'13'!AY52</f>
        <v>0.3</v>
      </c>
      <c r="AL46" s="168">
        <v>0</v>
      </c>
      <c r="AM46" s="168">
        <v>0</v>
      </c>
      <c r="AN46" s="168">
        <v>0</v>
      </c>
      <c r="AO46" s="168">
        <v>0</v>
      </c>
      <c r="AP46" s="168">
        <f>'13'!BF52</f>
        <v>0</v>
      </c>
      <c r="AQ46" s="165">
        <v>0</v>
      </c>
      <c r="AR46" s="168">
        <v>0</v>
      </c>
      <c r="AS46" s="168">
        <v>0</v>
      </c>
      <c r="AT46" s="168">
        <v>0</v>
      </c>
      <c r="AU46" s="168">
        <f>'13'!BM52</f>
        <v>0</v>
      </c>
      <c r="AV46" s="168">
        <v>0</v>
      </c>
      <c r="AW46" s="168">
        <v>0</v>
      </c>
      <c r="AX46" s="168">
        <v>0</v>
      </c>
      <c r="AY46" s="168">
        <v>0</v>
      </c>
      <c r="AZ46" s="168">
        <f>'13'!BT52</f>
        <v>0</v>
      </c>
      <c r="BA46" s="168">
        <v>0</v>
      </c>
      <c r="BB46" s="168">
        <v>0</v>
      </c>
    </row>
    <row r="47" spans="1:54" s="548" customFormat="1" ht="50.25" customHeight="1">
      <c r="A47" s="313" t="str">
        <f>'10'!A51</f>
        <v>1.1.1.1.21</v>
      </c>
      <c r="B47" s="314" t="str">
        <f>'10'!B51</f>
        <v>Строительство ВЛИ-0,38кВ-км, уст.опор. РМ, Зубово-Полянский район,  п.Явас, ул.Набережная, д.8 (Морозов В.М.)</v>
      </c>
      <c r="C47" s="313" t="str">
        <f>'10'!C51</f>
        <v>J_ets_092</v>
      </c>
      <c r="D47" s="131" t="s">
        <v>856</v>
      </c>
      <c r="E47" s="165">
        <v>0</v>
      </c>
      <c r="F47" s="165">
        <v>0</v>
      </c>
      <c r="G47" s="165">
        <f t="shared" si="29"/>
        <v>0</v>
      </c>
      <c r="H47" s="165">
        <f t="shared" si="30"/>
        <v>0</v>
      </c>
      <c r="I47" s="165">
        <v>0</v>
      </c>
      <c r="J47" s="168">
        <v>0</v>
      </c>
      <c r="K47" s="168">
        <v>0</v>
      </c>
      <c r="L47" s="168">
        <f>'13'!P53</f>
        <v>0</v>
      </c>
      <c r="M47" s="165">
        <f>'13'!Q53</f>
        <v>0</v>
      </c>
      <c r="N47" s="168">
        <v>0</v>
      </c>
      <c r="O47" s="168">
        <v>0</v>
      </c>
      <c r="P47" s="168">
        <v>0</v>
      </c>
      <c r="Q47" s="168">
        <f>'13'!W53</f>
        <v>0</v>
      </c>
      <c r="R47" s="165">
        <f>'13'!X53</f>
        <v>0</v>
      </c>
      <c r="S47" s="168">
        <v>0</v>
      </c>
      <c r="T47" s="168">
        <v>0</v>
      </c>
      <c r="U47" s="168">
        <v>0</v>
      </c>
      <c r="V47" s="168">
        <f>'13'!AD53</f>
        <v>0</v>
      </c>
      <c r="W47" s="165">
        <f>'13'!AE53</f>
        <v>0</v>
      </c>
      <c r="X47" s="168">
        <v>0</v>
      </c>
      <c r="Y47" s="168">
        <v>0</v>
      </c>
      <c r="Z47" s="168">
        <v>0</v>
      </c>
      <c r="AA47" s="168">
        <f>'13'!AK53</f>
        <v>0</v>
      </c>
      <c r="AB47" s="165">
        <f>'13'!AL53</f>
        <v>0</v>
      </c>
      <c r="AC47" s="168">
        <v>0</v>
      </c>
      <c r="AD47" s="125">
        <v>0</v>
      </c>
      <c r="AE47" s="125">
        <v>0</v>
      </c>
      <c r="AF47" s="125">
        <f t="shared" si="32"/>
        <v>0.21099999999999999</v>
      </c>
      <c r="AG47" s="125">
        <v>0</v>
      </c>
      <c r="AH47" s="125">
        <v>0</v>
      </c>
      <c r="AI47" s="168">
        <v>0</v>
      </c>
      <c r="AJ47" s="168">
        <v>0</v>
      </c>
      <c r="AK47" s="168">
        <f>'13'!AY53</f>
        <v>0.21099999999999999</v>
      </c>
      <c r="AL47" s="168">
        <v>0</v>
      </c>
      <c r="AM47" s="168">
        <v>0</v>
      </c>
      <c r="AN47" s="168">
        <v>0</v>
      </c>
      <c r="AO47" s="168">
        <v>0</v>
      </c>
      <c r="AP47" s="168">
        <f>'13'!BF53</f>
        <v>0</v>
      </c>
      <c r="AQ47" s="165">
        <v>0</v>
      </c>
      <c r="AR47" s="168">
        <v>0</v>
      </c>
      <c r="AS47" s="168">
        <v>0</v>
      </c>
      <c r="AT47" s="168">
        <v>0</v>
      </c>
      <c r="AU47" s="168">
        <f>'13'!BM53</f>
        <v>0</v>
      </c>
      <c r="AV47" s="168">
        <v>0</v>
      </c>
      <c r="AW47" s="168">
        <v>0</v>
      </c>
      <c r="AX47" s="168">
        <v>0</v>
      </c>
      <c r="AY47" s="168">
        <v>0</v>
      </c>
      <c r="AZ47" s="168">
        <f>'13'!BT53</f>
        <v>0</v>
      </c>
      <c r="BA47" s="168">
        <v>0</v>
      </c>
      <c r="BB47" s="168">
        <v>0</v>
      </c>
    </row>
    <row r="48" spans="1:54" s="548" customFormat="1" ht="50.25" customHeight="1">
      <c r="A48" s="313" t="str">
        <f>'10'!A52</f>
        <v>1.1.1.1.22</v>
      </c>
      <c r="B48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48" s="313" t="str">
        <f>'10'!C52</f>
        <v>J_ets_093</v>
      </c>
      <c r="D48" s="131" t="s">
        <v>856</v>
      </c>
      <c r="E48" s="165">
        <v>0</v>
      </c>
      <c r="F48" s="165">
        <v>0</v>
      </c>
      <c r="G48" s="165">
        <f t="shared" si="29"/>
        <v>0</v>
      </c>
      <c r="H48" s="165">
        <f t="shared" si="30"/>
        <v>0</v>
      </c>
      <c r="I48" s="165">
        <v>0</v>
      </c>
      <c r="J48" s="168">
        <v>0</v>
      </c>
      <c r="K48" s="168">
        <v>0</v>
      </c>
      <c r="L48" s="168">
        <f>'13'!P54</f>
        <v>0</v>
      </c>
      <c r="M48" s="165">
        <f>'13'!Q54</f>
        <v>0</v>
      </c>
      <c r="N48" s="168">
        <v>0</v>
      </c>
      <c r="O48" s="168">
        <v>0</v>
      </c>
      <c r="P48" s="168">
        <v>0</v>
      </c>
      <c r="Q48" s="168">
        <f>'13'!W54</f>
        <v>0</v>
      </c>
      <c r="R48" s="165">
        <f>'13'!X54</f>
        <v>0</v>
      </c>
      <c r="S48" s="168">
        <v>0</v>
      </c>
      <c r="T48" s="168">
        <v>0</v>
      </c>
      <c r="U48" s="168">
        <v>0</v>
      </c>
      <c r="V48" s="168">
        <f>'13'!AD54</f>
        <v>0</v>
      </c>
      <c r="W48" s="165">
        <f>'13'!AE54</f>
        <v>0</v>
      </c>
      <c r="X48" s="168">
        <v>0</v>
      </c>
      <c r="Y48" s="168">
        <v>0</v>
      </c>
      <c r="Z48" s="168">
        <v>0</v>
      </c>
      <c r="AA48" s="168">
        <f>'13'!AK54</f>
        <v>0</v>
      </c>
      <c r="AB48" s="165">
        <f>'13'!AL54</f>
        <v>0</v>
      </c>
      <c r="AC48" s="168">
        <v>0</v>
      </c>
      <c r="AD48" s="125">
        <v>0</v>
      </c>
      <c r="AE48" s="125">
        <v>0</v>
      </c>
      <c r="AF48" s="125">
        <f t="shared" si="32"/>
        <v>4.9700000000000001E-2</v>
      </c>
      <c r="AG48" s="125">
        <v>0</v>
      </c>
      <c r="AH48" s="125">
        <v>0</v>
      </c>
      <c r="AI48" s="168">
        <v>0</v>
      </c>
      <c r="AJ48" s="168">
        <v>0</v>
      </c>
      <c r="AK48" s="168">
        <f>'13'!AY54</f>
        <v>4.9700000000000001E-2</v>
      </c>
      <c r="AL48" s="168">
        <v>0</v>
      </c>
      <c r="AM48" s="168">
        <v>0</v>
      </c>
      <c r="AN48" s="168">
        <v>0</v>
      </c>
      <c r="AO48" s="168">
        <v>0</v>
      </c>
      <c r="AP48" s="168">
        <f>'13'!BF54</f>
        <v>0</v>
      </c>
      <c r="AQ48" s="165">
        <v>0</v>
      </c>
      <c r="AR48" s="168">
        <v>0</v>
      </c>
      <c r="AS48" s="168">
        <v>0</v>
      </c>
      <c r="AT48" s="168">
        <v>0</v>
      </c>
      <c r="AU48" s="168">
        <f>'13'!BM54</f>
        <v>0</v>
      </c>
      <c r="AV48" s="168">
        <v>0</v>
      </c>
      <c r="AW48" s="168">
        <v>0</v>
      </c>
      <c r="AX48" s="168">
        <v>0</v>
      </c>
      <c r="AY48" s="168">
        <v>0</v>
      </c>
      <c r="AZ48" s="168">
        <f>'13'!BT54</f>
        <v>0</v>
      </c>
      <c r="BA48" s="168">
        <v>0</v>
      </c>
      <c r="BB48" s="168">
        <v>0</v>
      </c>
    </row>
    <row r="49" spans="1:54" s="548" customFormat="1" ht="50.25" customHeight="1">
      <c r="A49" s="313" t="str">
        <f>'10'!A53</f>
        <v>1.1.1.1.23</v>
      </c>
      <c r="B49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49" s="313" t="str">
        <f>'10'!C53</f>
        <v>J_ets_094</v>
      </c>
      <c r="D49" s="131" t="s">
        <v>856</v>
      </c>
      <c r="E49" s="165">
        <v>0</v>
      </c>
      <c r="F49" s="165">
        <v>0</v>
      </c>
      <c r="G49" s="165">
        <f t="shared" si="29"/>
        <v>0</v>
      </c>
      <c r="H49" s="165">
        <f t="shared" si="30"/>
        <v>0</v>
      </c>
      <c r="I49" s="165">
        <v>0</v>
      </c>
      <c r="J49" s="168">
        <v>0</v>
      </c>
      <c r="K49" s="168">
        <v>0</v>
      </c>
      <c r="L49" s="168">
        <f>'13'!P55</f>
        <v>0</v>
      </c>
      <c r="M49" s="165">
        <f>'13'!Q55</f>
        <v>0</v>
      </c>
      <c r="N49" s="168">
        <v>0</v>
      </c>
      <c r="O49" s="168">
        <v>0</v>
      </c>
      <c r="P49" s="168">
        <v>0</v>
      </c>
      <c r="Q49" s="168">
        <f>'13'!W55</f>
        <v>0</v>
      </c>
      <c r="R49" s="165">
        <f>'13'!X55</f>
        <v>0</v>
      </c>
      <c r="S49" s="168">
        <v>0</v>
      </c>
      <c r="T49" s="168">
        <v>0</v>
      </c>
      <c r="U49" s="168">
        <v>0</v>
      </c>
      <c r="V49" s="168">
        <f>'13'!AD55</f>
        <v>0</v>
      </c>
      <c r="W49" s="165">
        <f>'13'!AE55</f>
        <v>0</v>
      </c>
      <c r="X49" s="168">
        <v>0</v>
      </c>
      <c r="Y49" s="168">
        <v>0</v>
      </c>
      <c r="Z49" s="168">
        <v>0</v>
      </c>
      <c r="AA49" s="168">
        <f>'13'!AK55</f>
        <v>0</v>
      </c>
      <c r="AB49" s="165">
        <f>'13'!AL55</f>
        <v>0</v>
      </c>
      <c r="AC49" s="168">
        <v>0</v>
      </c>
      <c r="AD49" s="125">
        <v>0</v>
      </c>
      <c r="AE49" s="125">
        <v>0</v>
      </c>
      <c r="AF49" s="125">
        <f t="shared" si="32"/>
        <v>0.29899999999999999</v>
      </c>
      <c r="AG49" s="125">
        <v>0</v>
      </c>
      <c r="AH49" s="125">
        <v>0</v>
      </c>
      <c r="AI49" s="168">
        <v>0</v>
      </c>
      <c r="AJ49" s="168">
        <v>0</v>
      </c>
      <c r="AK49" s="168">
        <f>'13'!AY55</f>
        <v>0.29899999999999999</v>
      </c>
      <c r="AL49" s="168">
        <v>0</v>
      </c>
      <c r="AM49" s="168">
        <v>0</v>
      </c>
      <c r="AN49" s="168">
        <v>0</v>
      </c>
      <c r="AO49" s="168">
        <v>0</v>
      </c>
      <c r="AP49" s="168">
        <f>'13'!BF55</f>
        <v>0</v>
      </c>
      <c r="AQ49" s="165">
        <v>0</v>
      </c>
      <c r="AR49" s="168">
        <v>0</v>
      </c>
      <c r="AS49" s="168">
        <v>0</v>
      </c>
      <c r="AT49" s="168">
        <v>0</v>
      </c>
      <c r="AU49" s="168">
        <f>'13'!BM55</f>
        <v>0</v>
      </c>
      <c r="AV49" s="168">
        <v>0</v>
      </c>
      <c r="AW49" s="168">
        <v>0</v>
      </c>
      <c r="AX49" s="168">
        <v>0</v>
      </c>
      <c r="AY49" s="168">
        <v>0</v>
      </c>
      <c r="AZ49" s="168">
        <f>'13'!BT55</f>
        <v>0</v>
      </c>
      <c r="BA49" s="168">
        <v>0</v>
      </c>
      <c r="BB49" s="168">
        <v>0</v>
      </c>
    </row>
    <row r="50" spans="1:54" s="548" customFormat="1" ht="57.75" customHeight="1">
      <c r="A50" s="313" t="str">
        <f>'10'!A54</f>
        <v>1.1.1.1.24</v>
      </c>
      <c r="B50" s="314" t="str">
        <f>'10'!B54</f>
        <v>Строительство ВЛИ-0,38кВ-км, уст.опор. РМ, Зубово-Полянский район, п.З-Поляна, ул.Спортивная, д.21 (Тилимова В.Е.)</v>
      </c>
      <c r="C50" s="313" t="str">
        <f>'10'!C54</f>
        <v>J_ets_095</v>
      </c>
      <c r="D50" s="131" t="s">
        <v>856</v>
      </c>
      <c r="E50" s="165">
        <v>0</v>
      </c>
      <c r="F50" s="165">
        <v>0</v>
      </c>
      <c r="G50" s="165">
        <f t="shared" si="29"/>
        <v>0</v>
      </c>
      <c r="H50" s="165">
        <f t="shared" si="30"/>
        <v>0</v>
      </c>
      <c r="I50" s="165">
        <v>0</v>
      </c>
      <c r="J50" s="168">
        <v>0</v>
      </c>
      <c r="K50" s="168">
        <v>0</v>
      </c>
      <c r="L50" s="168">
        <f>'13'!P56</f>
        <v>0</v>
      </c>
      <c r="M50" s="165">
        <f>'13'!Q56</f>
        <v>0</v>
      </c>
      <c r="N50" s="168">
        <v>0</v>
      </c>
      <c r="O50" s="168">
        <v>0</v>
      </c>
      <c r="P50" s="168">
        <v>0</v>
      </c>
      <c r="Q50" s="168">
        <f>'13'!W56</f>
        <v>0</v>
      </c>
      <c r="R50" s="165">
        <f>'13'!X56</f>
        <v>0</v>
      </c>
      <c r="S50" s="168">
        <v>0</v>
      </c>
      <c r="T50" s="168">
        <v>0</v>
      </c>
      <c r="U50" s="168">
        <v>0</v>
      </c>
      <c r="V50" s="168">
        <f>'13'!AD56</f>
        <v>0</v>
      </c>
      <c r="W50" s="165">
        <f>'13'!AE56</f>
        <v>0</v>
      </c>
      <c r="X50" s="168">
        <v>0</v>
      </c>
      <c r="Y50" s="168">
        <v>0</v>
      </c>
      <c r="Z50" s="168">
        <v>0</v>
      </c>
      <c r="AA50" s="168">
        <f>'13'!AK56</f>
        <v>0</v>
      </c>
      <c r="AB50" s="165">
        <f>'13'!AL56</f>
        <v>0</v>
      </c>
      <c r="AC50" s="168">
        <v>0</v>
      </c>
      <c r="AD50" s="125">
        <v>0</v>
      </c>
      <c r="AE50" s="125">
        <v>0</v>
      </c>
      <c r="AF50" s="125">
        <f t="shared" si="32"/>
        <v>1.9E-2</v>
      </c>
      <c r="AG50" s="125">
        <v>0</v>
      </c>
      <c r="AH50" s="125">
        <v>0</v>
      </c>
      <c r="AI50" s="168">
        <v>0</v>
      </c>
      <c r="AJ50" s="168">
        <v>0</v>
      </c>
      <c r="AK50" s="168">
        <f>'13'!AY56</f>
        <v>1.9E-2</v>
      </c>
      <c r="AL50" s="168">
        <v>0</v>
      </c>
      <c r="AM50" s="168">
        <v>0</v>
      </c>
      <c r="AN50" s="168">
        <v>0</v>
      </c>
      <c r="AO50" s="168">
        <v>0</v>
      </c>
      <c r="AP50" s="168">
        <f>'13'!BF56</f>
        <v>0</v>
      </c>
      <c r="AQ50" s="165">
        <v>0</v>
      </c>
      <c r="AR50" s="168">
        <v>0</v>
      </c>
      <c r="AS50" s="168">
        <v>0</v>
      </c>
      <c r="AT50" s="168">
        <v>0</v>
      </c>
      <c r="AU50" s="168">
        <f>'13'!BM56</f>
        <v>0</v>
      </c>
      <c r="AV50" s="168">
        <v>0</v>
      </c>
      <c r="AW50" s="168">
        <v>0</v>
      </c>
      <c r="AX50" s="168">
        <v>0</v>
      </c>
      <c r="AY50" s="168">
        <v>0</v>
      </c>
      <c r="AZ50" s="168">
        <f>'13'!BT56</f>
        <v>0</v>
      </c>
      <c r="BA50" s="168">
        <v>0</v>
      </c>
      <c r="BB50" s="168">
        <v>0</v>
      </c>
    </row>
    <row r="51" spans="1:54" s="548" customFormat="1" ht="59.25" customHeight="1">
      <c r="A51" s="313" t="str">
        <f>'10'!A55</f>
        <v>1.1.1.1.25</v>
      </c>
      <c r="B51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1" s="313" t="str">
        <f>'10'!C55</f>
        <v>J_ets_096</v>
      </c>
      <c r="D51" s="131" t="s">
        <v>856</v>
      </c>
      <c r="E51" s="165">
        <v>0</v>
      </c>
      <c r="F51" s="165">
        <v>0</v>
      </c>
      <c r="G51" s="165">
        <f t="shared" si="29"/>
        <v>0</v>
      </c>
      <c r="H51" s="165">
        <f t="shared" si="30"/>
        <v>0</v>
      </c>
      <c r="I51" s="165">
        <v>0</v>
      </c>
      <c r="J51" s="168">
        <v>0</v>
      </c>
      <c r="K51" s="168">
        <v>0</v>
      </c>
      <c r="L51" s="168">
        <f>'13'!P57</f>
        <v>0</v>
      </c>
      <c r="M51" s="165">
        <f>'13'!Q57</f>
        <v>0</v>
      </c>
      <c r="N51" s="168">
        <v>0</v>
      </c>
      <c r="O51" s="168">
        <v>0</v>
      </c>
      <c r="P51" s="168">
        <v>0</v>
      </c>
      <c r="Q51" s="168">
        <f>'13'!W57</f>
        <v>0</v>
      </c>
      <c r="R51" s="165">
        <f>'13'!X57</f>
        <v>0</v>
      </c>
      <c r="S51" s="168">
        <v>0</v>
      </c>
      <c r="T51" s="168">
        <v>0</v>
      </c>
      <c r="U51" s="168">
        <v>0</v>
      </c>
      <c r="V51" s="168">
        <f>'13'!AD57</f>
        <v>0</v>
      </c>
      <c r="W51" s="165">
        <f>'13'!AE57</f>
        <v>0</v>
      </c>
      <c r="X51" s="168">
        <v>0</v>
      </c>
      <c r="Y51" s="168">
        <v>0</v>
      </c>
      <c r="Z51" s="168">
        <v>0</v>
      </c>
      <c r="AA51" s="168">
        <f>'13'!AK57</f>
        <v>0</v>
      </c>
      <c r="AB51" s="165">
        <f>'13'!AL57</f>
        <v>0</v>
      </c>
      <c r="AC51" s="168">
        <v>0</v>
      </c>
      <c r="AD51" s="125">
        <v>0</v>
      </c>
      <c r="AE51" s="125">
        <v>0</v>
      </c>
      <c r="AF51" s="125">
        <f t="shared" si="32"/>
        <v>0.24099999999999999</v>
      </c>
      <c r="AG51" s="125">
        <v>0</v>
      </c>
      <c r="AH51" s="125">
        <v>0</v>
      </c>
      <c r="AI51" s="168">
        <v>0</v>
      </c>
      <c r="AJ51" s="168">
        <v>0</v>
      </c>
      <c r="AK51" s="168">
        <f>'13'!AY57</f>
        <v>0.24099999999999999</v>
      </c>
      <c r="AL51" s="168">
        <v>0</v>
      </c>
      <c r="AM51" s="168">
        <v>0</v>
      </c>
      <c r="AN51" s="168">
        <v>0</v>
      </c>
      <c r="AO51" s="168">
        <v>0</v>
      </c>
      <c r="AP51" s="168">
        <f>'13'!BF57</f>
        <v>0</v>
      </c>
      <c r="AQ51" s="165">
        <v>0</v>
      </c>
      <c r="AR51" s="168">
        <v>0</v>
      </c>
      <c r="AS51" s="168">
        <v>0</v>
      </c>
      <c r="AT51" s="168">
        <v>0</v>
      </c>
      <c r="AU51" s="168">
        <f>'13'!BM57</f>
        <v>0</v>
      </c>
      <c r="AV51" s="168">
        <v>0</v>
      </c>
      <c r="AW51" s="168">
        <v>0</v>
      </c>
      <c r="AX51" s="168">
        <v>0</v>
      </c>
      <c r="AY51" s="168">
        <v>0</v>
      </c>
      <c r="AZ51" s="168">
        <f>'13'!BT57</f>
        <v>0</v>
      </c>
      <c r="BA51" s="168">
        <v>0</v>
      </c>
      <c r="BB51" s="168">
        <v>0</v>
      </c>
    </row>
    <row r="52" spans="1:54" s="548" customFormat="1" ht="69" customHeight="1">
      <c r="A52" s="313" t="str">
        <f>'10'!A56</f>
        <v>1.1.1.1.26</v>
      </c>
      <c r="B52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2" s="313" t="str">
        <f>'10'!C56</f>
        <v>J_ets_074</v>
      </c>
      <c r="D52" s="131" t="s">
        <v>856</v>
      </c>
      <c r="E52" s="165">
        <v>0</v>
      </c>
      <c r="F52" s="165">
        <v>0</v>
      </c>
      <c r="G52" s="165">
        <f t="shared" si="29"/>
        <v>0</v>
      </c>
      <c r="H52" s="165">
        <f t="shared" si="30"/>
        <v>0</v>
      </c>
      <c r="I52" s="165">
        <v>0</v>
      </c>
      <c r="J52" s="168">
        <v>0</v>
      </c>
      <c r="K52" s="168">
        <v>0</v>
      </c>
      <c r="L52" s="168">
        <f>'13'!P58</f>
        <v>0</v>
      </c>
      <c r="M52" s="165">
        <f>'13'!Q58</f>
        <v>0</v>
      </c>
      <c r="N52" s="168">
        <v>0</v>
      </c>
      <c r="O52" s="168">
        <v>0</v>
      </c>
      <c r="P52" s="168">
        <v>0</v>
      </c>
      <c r="Q52" s="168">
        <f>'13'!W58</f>
        <v>0</v>
      </c>
      <c r="R52" s="165">
        <f>'13'!X58</f>
        <v>0</v>
      </c>
      <c r="S52" s="168">
        <v>0</v>
      </c>
      <c r="T52" s="168">
        <v>0</v>
      </c>
      <c r="U52" s="168">
        <v>0</v>
      </c>
      <c r="V52" s="168">
        <f>'13'!AD58</f>
        <v>0</v>
      </c>
      <c r="W52" s="165">
        <f>'13'!AE58</f>
        <v>0</v>
      </c>
      <c r="X52" s="168">
        <v>0</v>
      </c>
      <c r="Y52" s="168">
        <v>0</v>
      </c>
      <c r="Z52" s="168">
        <v>0</v>
      </c>
      <c r="AA52" s="168">
        <f>'13'!AK58</f>
        <v>0</v>
      </c>
      <c r="AB52" s="165">
        <f>'13'!AL58</f>
        <v>0</v>
      </c>
      <c r="AC52" s="168">
        <v>0</v>
      </c>
      <c r="AD52" s="125">
        <v>0</v>
      </c>
      <c r="AE52" s="125">
        <v>0</v>
      </c>
      <c r="AF52" s="125">
        <f t="shared" si="32"/>
        <v>0</v>
      </c>
      <c r="AG52" s="125">
        <v>0</v>
      </c>
      <c r="AH52" s="125">
        <v>0</v>
      </c>
      <c r="AI52" s="168">
        <v>0</v>
      </c>
      <c r="AJ52" s="168">
        <v>0</v>
      </c>
      <c r="AK52" s="168">
        <f>'13'!AY58</f>
        <v>0</v>
      </c>
      <c r="AL52" s="168">
        <v>0</v>
      </c>
      <c r="AM52" s="168">
        <v>0</v>
      </c>
      <c r="AN52" s="168">
        <v>0</v>
      </c>
      <c r="AO52" s="168">
        <v>0</v>
      </c>
      <c r="AP52" s="168">
        <f>'13'!BF58</f>
        <v>0</v>
      </c>
      <c r="AQ52" s="165">
        <v>0</v>
      </c>
      <c r="AR52" s="168">
        <v>0</v>
      </c>
      <c r="AS52" s="168">
        <v>0</v>
      </c>
      <c r="AT52" s="168">
        <v>0</v>
      </c>
      <c r="AU52" s="168">
        <f>'13'!BM58</f>
        <v>0</v>
      </c>
      <c r="AV52" s="168">
        <v>0</v>
      </c>
      <c r="AW52" s="168">
        <v>0</v>
      </c>
      <c r="AX52" s="168">
        <v>0</v>
      </c>
      <c r="AY52" s="168">
        <v>0</v>
      </c>
      <c r="AZ52" s="168">
        <f>'13'!BT58</f>
        <v>0</v>
      </c>
      <c r="BA52" s="168">
        <v>0</v>
      </c>
      <c r="BB52" s="168">
        <v>0</v>
      </c>
    </row>
    <row r="53" spans="1:54" s="548" customFormat="1" ht="52.5" customHeight="1">
      <c r="A53" s="313" t="str">
        <f>'10'!A57</f>
        <v>1.1.1.1.27</v>
      </c>
      <c r="B53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3" s="313" t="str">
        <f>'10'!C57</f>
        <v>J_ets_097</v>
      </c>
      <c r="D53" s="131" t="s">
        <v>856</v>
      </c>
      <c r="E53" s="165">
        <v>0</v>
      </c>
      <c r="F53" s="165">
        <v>0</v>
      </c>
      <c r="G53" s="165">
        <f t="shared" si="29"/>
        <v>0</v>
      </c>
      <c r="H53" s="165">
        <f t="shared" si="30"/>
        <v>0</v>
      </c>
      <c r="I53" s="165">
        <v>0</v>
      </c>
      <c r="J53" s="168">
        <v>0</v>
      </c>
      <c r="K53" s="168">
        <v>0</v>
      </c>
      <c r="L53" s="168">
        <f>'13'!P59</f>
        <v>0</v>
      </c>
      <c r="M53" s="165">
        <f>'13'!Q59</f>
        <v>0</v>
      </c>
      <c r="N53" s="168">
        <v>0</v>
      </c>
      <c r="O53" s="168">
        <v>0</v>
      </c>
      <c r="P53" s="168">
        <v>0</v>
      </c>
      <c r="Q53" s="168">
        <f>'13'!W59</f>
        <v>0</v>
      </c>
      <c r="R53" s="165">
        <f>'13'!X59</f>
        <v>0</v>
      </c>
      <c r="S53" s="168">
        <v>0</v>
      </c>
      <c r="T53" s="168">
        <v>0</v>
      </c>
      <c r="U53" s="168">
        <v>0</v>
      </c>
      <c r="V53" s="168">
        <f>'13'!AD59</f>
        <v>0</v>
      </c>
      <c r="W53" s="165">
        <f>'13'!AE59</f>
        <v>0</v>
      </c>
      <c r="X53" s="168">
        <v>0</v>
      </c>
      <c r="Y53" s="168">
        <v>0</v>
      </c>
      <c r="Z53" s="168">
        <v>0</v>
      </c>
      <c r="AA53" s="168">
        <f>'13'!AK59</f>
        <v>0</v>
      </c>
      <c r="AB53" s="165">
        <f>'13'!AL59</f>
        <v>0</v>
      </c>
      <c r="AC53" s="168">
        <v>0</v>
      </c>
      <c r="AD53" s="125">
        <v>0</v>
      </c>
      <c r="AE53" s="125">
        <v>0</v>
      </c>
      <c r="AF53" s="125">
        <f t="shared" si="32"/>
        <v>9.8000000000000004E-2</v>
      </c>
      <c r="AG53" s="125">
        <v>0</v>
      </c>
      <c r="AH53" s="125">
        <v>0</v>
      </c>
      <c r="AI53" s="168">
        <v>0</v>
      </c>
      <c r="AJ53" s="168">
        <v>0</v>
      </c>
      <c r="AK53" s="168">
        <f>'13'!AY59</f>
        <v>0</v>
      </c>
      <c r="AL53" s="168">
        <v>0</v>
      </c>
      <c r="AM53" s="168">
        <v>0</v>
      </c>
      <c r="AN53" s="168">
        <v>0</v>
      </c>
      <c r="AO53" s="168">
        <v>0</v>
      </c>
      <c r="AP53" s="168">
        <f>'13'!BF59</f>
        <v>9.8000000000000004E-2</v>
      </c>
      <c r="AQ53" s="165">
        <v>0</v>
      </c>
      <c r="AR53" s="168">
        <v>0</v>
      </c>
      <c r="AS53" s="168">
        <v>0</v>
      </c>
      <c r="AT53" s="168">
        <v>0</v>
      </c>
      <c r="AU53" s="168">
        <f>'13'!BM59</f>
        <v>0</v>
      </c>
      <c r="AV53" s="168">
        <v>0</v>
      </c>
      <c r="AW53" s="168">
        <v>0</v>
      </c>
      <c r="AX53" s="168">
        <v>0</v>
      </c>
      <c r="AY53" s="168">
        <v>0</v>
      </c>
      <c r="AZ53" s="168">
        <f>'13'!BT59</f>
        <v>0</v>
      </c>
      <c r="BA53" s="168">
        <v>0</v>
      </c>
      <c r="BB53" s="168">
        <v>0</v>
      </c>
    </row>
    <row r="54" spans="1:54" s="548" customFormat="1" ht="54" customHeight="1">
      <c r="A54" s="313" t="str">
        <f>'10'!A58</f>
        <v>1.1.1.1.28</v>
      </c>
      <c r="B54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4" s="313" t="str">
        <f>'10'!C58</f>
        <v>J_ets_098</v>
      </c>
      <c r="D54" s="131" t="s">
        <v>856</v>
      </c>
      <c r="E54" s="165">
        <v>0</v>
      </c>
      <c r="F54" s="165">
        <v>0</v>
      </c>
      <c r="G54" s="165">
        <f t="shared" ref="G54" si="33">L54+Q54+V54+AA54</f>
        <v>0</v>
      </c>
      <c r="H54" s="165">
        <f t="shared" ref="H54" si="34">M54+R54+W54+AB54</f>
        <v>0</v>
      </c>
      <c r="I54" s="165">
        <v>0</v>
      </c>
      <c r="J54" s="168">
        <v>0</v>
      </c>
      <c r="K54" s="168">
        <v>0</v>
      </c>
      <c r="L54" s="168">
        <f>'13'!P60</f>
        <v>0</v>
      </c>
      <c r="M54" s="165">
        <f>'13'!Q60</f>
        <v>0</v>
      </c>
      <c r="N54" s="168">
        <v>0</v>
      </c>
      <c r="O54" s="168">
        <v>0</v>
      </c>
      <c r="P54" s="168">
        <v>0</v>
      </c>
      <c r="Q54" s="168">
        <f>'13'!W60</f>
        <v>0</v>
      </c>
      <c r="R54" s="165">
        <f>'13'!X60</f>
        <v>0</v>
      </c>
      <c r="S54" s="168">
        <v>0</v>
      </c>
      <c r="T54" s="168">
        <v>0</v>
      </c>
      <c r="U54" s="168">
        <v>0</v>
      </c>
      <c r="V54" s="168">
        <f>'13'!AD60</f>
        <v>0</v>
      </c>
      <c r="W54" s="165">
        <f>'13'!AE60</f>
        <v>0</v>
      </c>
      <c r="X54" s="168">
        <v>0</v>
      </c>
      <c r="Y54" s="168">
        <v>0</v>
      </c>
      <c r="Z54" s="168">
        <v>0</v>
      </c>
      <c r="AA54" s="168">
        <f>'13'!AK60</f>
        <v>0</v>
      </c>
      <c r="AB54" s="165">
        <f>'13'!AL60</f>
        <v>0</v>
      </c>
      <c r="AC54" s="168">
        <v>0</v>
      </c>
      <c r="AD54" s="125">
        <v>0</v>
      </c>
      <c r="AE54" s="125">
        <v>0</v>
      </c>
      <c r="AF54" s="125">
        <f t="shared" ref="AF54" si="35">AK54+AP54+AU54+AZ54</f>
        <v>0.21199999999999999</v>
      </c>
      <c r="AG54" s="125">
        <v>0</v>
      </c>
      <c r="AH54" s="125">
        <v>0</v>
      </c>
      <c r="AI54" s="168">
        <v>0</v>
      </c>
      <c r="AJ54" s="168">
        <v>0</v>
      </c>
      <c r="AK54" s="168">
        <f>'13'!AY60</f>
        <v>0</v>
      </c>
      <c r="AL54" s="168">
        <v>0</v>
      </c>
      <c r="AM54" s="168">
        <v>0</v>
      </c>
      <c r="AN54" s="168">
        <v>0</v>
      </c>
      <c r="AO54" s="168">
        <v>0</v>
      </c>
      <c r="AP54" s="168">
        <f>'13'!BF60</f>
        <v>0.21199999999999999</v>
      </c>
      <c r="AQ54" s="165">
        <v>0</v>
      </c>
      <c r="AR54" s="168">
        <v>0</v>
      </c>
      <c r="AS54" s="168">
        <v>0</v>
      </c>
      <c r="AT54" s="168">
        <v>0</v>
      </c>
      <c r="AU54" s="168">
        <f>'13'!BM60</f>
        <v>0</v>
      </c>
      <c r="AV54" s="168">
        <v>0</v>
      </c>
      <c r="AW54" s="168">
        <v>0</v>
      </c>
      <c r="AX54" s="168">
        <v>0</v>
      </c>
      <c r="AY54" s="168">
        <v>0</v>
      </c>
      <c r="AZ54" s="168">
        <f>'13'!BT60</f>
        <v>0</v>
      </c>
      <c r="BA54" s="168">
        <v>0</v>
      </c>
      <c r="BB54" s="168">
        <v>0</v>
      </c>
    </row>
    <row r="55" spans="1:54" s="548" customFormat="1" ht="49.5" customHeight="1">
      <c r="A55" s="313" t="str">
        <f>'10'!A59</f>
        <v>1.1.1.1.29</v>
      </c>
      <c r="B55" s="314" t="str">
        <f>'10'!B59</f>
        <v>Строительство ВЛИ-0,22кВ-км, уст.опор. РМ, Зубово-Полянский район, п.З-Поляна, ул.Весенняя, д.23 (Пахомов М.В.)</v>
      </c>
      <c r="C55" s="313" t="str">
        <f>'10'!C59</f>
        <v>J_ets_099</v>
      </c>
      <c r="D55" s="131" t="s">
        <v>856</v>
      </c>
      <c r="E55" s="165">
        <v>0</v>
      </c>
      <c r="F55" s="165">
        <v>0</v>
      </c>
      <c r="G55" s="165">
        <f t="shared" ref="G55:G56" si="36">L55+Q55+V55+AA55</f>
        <v>0</v>
      </c>
      <c r="H55" s="165">
        <f t="shared" ref="H55:H56" si="37">M55+R55+W55+AB55</f>
        <v>0</v>
      </c>
      <c r="I55" s="165">
        <v>0</v>
      </c>
      <c r="J55" s="168">
        <v>0</v>
      </c>
      <c r="K55" s="168">
        <v>0</v>
      </c>
      <c r="L55" s="168">
        <f>'13'!P61</f>
        <v>0</v>
      </c>
      <c r="M55" s="165">
        <f>'13'!Q61</f>
        <v>0</v>
      </c>
      <c r="N55" s="168">
        <v>0</v>
      </c>
      <c r="O55" s="168">
        <v>0</v>
      </c>
      <c r="P55" s="168">
        <v>0</v>
      </c>
      <c r="Q55" s="168">
        <f>'13'!W61</f>
        <v>0</v>
      </c>
      <c r="R55" s="165">
        <f>'13'!X61</f>
        <v>0</v>
      </c>
      <c r="S55" s="168">
        <v>0</v>
      </c>
      <c r="T55" s="168">
        <v>0</v>
      </c>
      <c r="U55" s="168">
        <v>0</v>
      </c>
      <c r="V55" s="168">
        <f>'13'!AD61</f>
        <v>0</v>
      </c>
      <c r="W55" s="165">
        <f>'13'!AE61</f>
        <v>0</v>
      </c>
      <c r="X55" s="168">
        <v>0</v>
      </c>
      <c r="Y55" s="168">
        <v>0</v>
      </c>
      <c r="Z55" s="168">
        <v>0</v>
      </c>
      <c r="AA55" s="168">
        <f>'13'!AK61</f>
        <v>0</v>
      </c>
      <c r="AB55" s="165">
        <f>'13'!AL61</f>
        <v>0</v>
      </c>
      <c r="AC55" s="168">
        <v>0</v>
      </c>
      <c r="AD55" s="125">
        <v>0</v>
      </c>
      <c r="AE55" s="125">
        <v>0</v>
      </c>
      <c r="AF55" s="125">
        <f t="shared" ref="AF55:AF56" si="38">AK55+AP55+AU55+AZ55</f>
        <v>0.122</v>
      </c>
      <c r="AG55" s="125">
        <v>0</v>
      </c>
      <c r="AH55" s="125">
        <v>0</v>
      </c>
      <c r="AI55" s="168">
        <v>0</v>
      </c>
      <c r="AJ55" s="168">
        <v>0</v>
      </c>
      <c r="AK55" s="168">
        <f>'13'!AY61</f>
        <v>0</v>
      </c>
      <c r="AL55" s="168">
        <v>0</v>
      </c>
      <c r="AM55" s="168">
        <v>0</v>
      </c>
      <c r="AN55" s="168">
        <v>0</v>
      </c>
      <c r="AO55" s="168">
        <v>0</v>
      </c>
      <c r="AP55" s="168">
        <f>'13'!BF61</f>
        <v>0.122</v>
      </c>
      <c r="AQ55" s="165">
        <v>0</v>
      </c>
      <c r="AR55" s="168">
        <v>0</v>
      </c>
      <c r="AS55" s="168">
        <v>0</v>
      </c>
      <c r="AT55" s="168">
        <v>0</v>
      </c>
      <c r="AU55" s="168">
        <f>'13'!BM61</f>
        <v>0</v>
      </c>
      <c r="AV55" s="168">
        <v>0</v>
      </c>
      <c r="AW55" s="168">
        <v>0</v>
      </c>
      <c r="AX55" s="168">
        <v>0</v>
      </c>
      <c r="AY55" s="168">
        <v>0</v>
      </c>
      <c r="AZ55" s="168">
        <f>'13'!BT61</f>
        <v>0</v>
      </c>
      <c r="BA55" s="168">
        <v>0</v>
      </c>
      <c r="BB55" s="168">
        <v>0</v>
      </c>
    </row>
    <row r="56" spans="1:54" s="548" customFormat="1" ht="51" customHeight="1">
      <c r="A56" s="313" t="str">
        <f>'10'!A60</f>
        <v>1.1.1.1.30</v>
      </c>
      <c r="B56" s="314" t="str">
        <f>'10'!B60</f>
        <v>Строительство ВЛИ-0,22кВ-км, уст.опор. РМ, Зубово-Полянский район, п.Явас , ул.Тактаева, д.3а (Пахомова В.И.)</v>
      </c>
      <c r="C56" s="313" t="str">
        <f>'10'!C60</f>
        <v>J_ets_100</v>
      </c>
      <c r="D56" s="131" t="s">
        <v>856</v>
      </c>
      <c r="E56" s="165">
        <v>0</v>
      </c>
      <c r="F56" s="165">
        <v>0</v>
      </c>
      <c r="G56" s="165">
        <f t="shared" si="36"/>
        <v>0</v>
      </c>
      <c r="H56" s="165">
        <f t="shared" si="37"/>
        <v>0</v>
      </c>
      <c r="I56" s="165">
        <v>0</v>
      </c>
      <c r="J56" s="168">
        <v>0</v>
      </c>
      <c r="K56" s="168">
        <v>0</v>
      </c>
      <c r="L56" s="168">
        <f>'13'!P62</f>
        <v>0</v>
      </c>
      <c r="M56" s="165">
        <f>'13'!Q62</f>
        <v>0</v>
      </c>
      <c r="N56" s="168">
        <v>0</v>
      </c>
      <c r="O56" s="168">
        <v>0</v>
      </c>
      <c r="P56" s="168">
        <v>0</v>
      </c>
      <c r="Q56" s="168">
        <f>'13'!W62</f>
        <v>0</v>
      </c>
      <c r="R56" s="165">
        <f>'13'!X62</f>
        <v>0</v>
      </c>
      <c r="S56" s="168">
        <v>0</v>
      </c>
      <c r="T56" s="168">
        <v>0</v>
      </c>
      <c r="U56" s="168">
        <v>0</v>
      </c>
      <c r="V56" s="168">
        <f>'13'!AD62</f>
        <v>0</v>
      </c>
      <c r="W56" s="165">
        <f>'13'!AE62</f>
        <v>0</v>
      </c>
      <c r="X56" s="168">
        <v>0</v>
      </c>
      <c r="Y56" s="168">
        <v>0</v>
      </c>
      <c r="Z56" s="168">
        <v>0</v>
      </c>
      <c r="AA56" s="168">
        <f>'13'!AK62</f>
        <v>0</v>
      </c>
      <c r="AB56" s="165">
        <f>'13'!AL62</f>
        <v>0</v>
      </c>
      <c r="AC56" s="168">
        <v>0</v>
      </c>
      <c r="AD56" s="125">
        <v>0</v>
      </c>
      <c r="AE56" s="125">
        <v>0</v>
      </c>
      <c r="AF56" s="125">
        <f t="shared" si="38"/>
        <v>0.1298</v>
      </c>
      <c r="AG56" s="125">
        <v>0</v>
      </c>
      <c r="AH56" s="125">
        <v>0</v>
      </c>
      <c r="AI56" s="168">
        <v>0</v>
      </c>
      <c r="AJ56" s="168">
        <v>0</v>
      </c>
      <c r="AK56" s="168">
        <f>'13'!AY62</f>
        <v>0</v>
      </c>
      <c r="AL56" s="168">
        <v>0</v>
      </c>
      <c r="AM56" s="168">
        <v>0</v>
      </c>
      <c r="AN56" s="168">
        <v>0</v>
      </c>
      <c r="AO56" s="168">
        <v>0</v>
      </c>
      <c r="AP56" s="168">
        <f>'13'!BF62</f>
        <v>0.1298</v>
      </c>
      <c r="AQ56" s="165">
        <v>0</v>
      </c>
      <c r="AR56" s="168">
        <v>0</v>
      </c>
      <c r="AS56" s="168">
        <v>0</v>
      </c>
      <c r="AT56" s="168">
        <v>0</v>
      </c>
      <c r="AU56" s="168">
        <f>'13'!BM62</f>
        <v>0</v>
      </c>
      <c r="AV56" s="168">
        <v>0</v>
      </c>
      <c r="AW56" s="168">
        <v>0</v>
      </c>
      <c r="AX56" s="168">
        <v>0</v>
      </c>
      <c r="AY56" s="168">
        <v>0</v>
      </c>
      <c r="AZ56" s="168">
        <f>'13'!BT62</f>
        <v>0</v>
      </c>
      <c r="BA56" s="168">
        <v>0</v>
      </c>
      <c r="BB56" s="168">
        <v>0</v>
      </c>
    </row>
    <row r="57" spans="1:54" s="548" customFormat="1" ht="52.5" customHeight="1">
      <c r="A57" s="313" t="str">
        <f>'10'!A61</f>
        <v>1.1.1.1.31</v>
      </c>
      <c r="B57" s="314" t="str">
        <f>'10'!B61</f>
        <v>Строительство ВЛИ-0,22кВ-км, уст.опор. РМ, Зубово-Полянский район, п.Явас, ул.Заречная, д.31(Еникеев А.А.)</v>
      </c>
      <c r="C57" s="313" t="str">
        <f>'10'!C61</f>
        <v>J_ets_102</v>
      </c>
      <c r="D57" s="131" t="s">
        <v>856</v>
      </c>
      <c r="E57" s="165">
        <v>0</v>
      </c>
      <c r="F57" s="165">
        <v>0</v>
      </c>
      <c r="G57" s="165">
        <f t="shared" ref="G57" si="39">L57+Q57+V57+AA57</f>
        <v>0</v>
      </c>
      <c r="H57" s="165">
        <f t="shared" ref="H57" si="40">M57+R57+W57+AB57</f>
        <v>0</v>
      </c>
      <c r="I57" s="165">
        <v>0</v>
      </c>
      <c r="J57" s="168">
        <v>0</v>
      </c>
      <c r="K57" s="168">
        <v>0</v>
      </c>
      <c r="L57" s="168">
        <f>'13'!P63</f>
        <v>0</v>
      </c>
      <c r="M57" s="165">
        <f>'13'!Q63</f>
        <v>0</v>
      </c>
      <c r="N57" s="168">
        <v>0</v>
      </c>
      <c r="O57" s="168">
        <v>0</v>
      </c>
      <c r="P57" s="168">
        <v>0</v>
      </c>
      <c r="Q57" s="168">
        <f>'13'!W63</f>
        <v>0</v>
      </c>
      <c r="R57" s="165">
        <f>'13'!X63</f>
        <v>0</v>
      </c>
      <c r="S57" s="168">
        <v>0</v>
      </c>
      <c r="T57" s="168">
        <v>0</v>
      </c>
      <c r="U57" s="168">
        <v>0</v>
      </c>
      <c r="V57" s="168">
        <f>'13'!AD63</f>
        <v>0</v>
      </c>
      <c r="W57" s="165">
        <f>'13'!AE63</f>
        <v>0</v>
      </c>
      <c r="X57" s="168">
        <v>0</v>
      </c>
      <c r="Y57" s="168">
        <v>0</v>
      </c>
      <c r="Z57" s="168">
        <v>0</v>
      </c>
      <c r="AA57" s="168">
        <f>'13'!AK63</f>
        <v>0</v>
      </c>
      <c r="AB57" s="165">
        <f>'13'!AL63</f>
        <v>0</v>
      </c>
      <c r="AC57" s="168">
        <v>0</v>
      </c>
      <c r="AD57" s="125">
        <v>0</v>
      </c>
      <c r="AE57" s="125">
        <v>0</v>
      </c>
      <c r="AF57" s="125">
        <f t="shared" ref="AF57" si="41">AK57+AP57+AU57+AZ57</f>
        <v>9.0999999999999998E-2</v>
      </c>
      <c r="AG57" s="125">
        <v>0</v>
      </c>
      <c r="AH57" s="125">
        <v>0</v>
      </c>
      <c r="AI57" s="168">
        <v>0</v>
      </c>
      <c r="AJ57" s="168">
        <v>0</v>
      </c>
      <c r="AK57" s="168">
        <f>'13'!AY63</f>
        <v>0</v>
      </c>
      <c r="AL57" s="168">
        <v>0</v>
      </c>
      <c r="AM57" s="168">
        <v>0</v>
      </c>
      <c r="AN57" s="168">
        <v>0</v>
      </c>
      <c r="AO57" s="168">
        <v>0</v>
      </c>
      <c r="AP57" s="168">
        <f>'13'!BF63</f>
        <v>9.0999999999999998E-2</v>
      </c>
      <c r="AQ57" s="165">
        <v>0</v>
      </c>
      <c r="AR57" s="168">
        <v>0</v>
      </c>
      <c r="AS57" s="168">
        <v>0</v>
      </c>
      <c r="AT57" s="168">
        <v>0</v>
      </c>
      <c r="AU57" s="168">
        <f>'13'!BM63</f>
        <v>0</v>
      </c>
      <c r="AV57" s="168">
        <v>0</v>
      </c>
      <c r="AW57" s="168">
        <v>0</v>
      </c>
      <c r="AX57" s="168">
        <v>0</v>
      </c>
      <c r="AY57" s="168">
        <v>0</v>
      </c>
      <c r="AZ57" s="168">
        <f>'13'!BT63</f>
        <v>0</v>
      </c>
      <c r="BA57" s="168">
        <v>0</v>
      </c>
      <c r="BB57" s="168">
        <v>0</v>
      </c>
    </row>
    <row r="58" spans="1:54" s="548" customFormat="1" ht="53.25" customHeight="1">
      <c r="A58" s="313" t="str">
        <f>'10'!A62</f>
        <v>1.1.1.1.32</v>
      </c>
      <c r="B58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58" s="313" t="str">
        <f>'10'!C62</f>
        <v>J_ets_103</v>
      </c>
      <c r="D58" s="131" t="s">
        <v>856</v>
      </c>
      <c r="E58" s="165">
        <v>0</v>
      </c>
      <c r="F58" s="165">
        <v>0</v>
      </c>
      <c r="G58" s="165">
        <f t="shared" ref="G58:G75" si="42">L58+Q58+V58+AA58</f>
        <v>0</v>
      </c>
      <c r="H58" s="165">
        <f t="shared" ref="H58:H75" si="43">M58+R58+W58+AB58</f>
        <v>0</v>
      </c>
      <c r="I58" s="165">
        <v>0</v>
      </c>
      <c r="J58" s="168">
        <v>0</v>
      </c>
      <c r="K58" s="168">
        <v>0</v>
      </c>
      <c r="L58" s="168">
        <f>'13'!P64</f>
        <v>0</v>
      </c>
      <c r="M58" s="165">
        <f>'13'!Q64</f>
        <v>0</v>
      </c>
      <c r="N58" s="168">
        <v>0</v>
      </c>
      <c r="O58" s="168">
        <v>0</v>
      </c>
      <c r="P58" s="168">
        <v>0</v>
      </c>
      <c r="Q58" s="168">
        <f>'13'!W64</f>
        <v>0</v>
      </c>
      <c r="R58" s="165">
        <f>'13'!X64</f>
        <v>0</v>
      </c>
      <c r="S58" s="168">
        <v>0</v>
      </c>
      <c r="T58" s="168">
        <v>0</v>
      </c>
      <c r="U58" s="168">
        <v>0</v>
      </c>
      <c r="V58" s="168">
        <f>'13'!AD64</f>
        <v>0</v>
      </c>
      <c r="W58" s="165">
        <f>'13'!AE64</f>
        <v>0</v>
      </c>
      <c r="X58" s="168">
        <v>0</v>
      </c>
      <c r="Y58" s="168">
        <v>0</v>
      </c>
      <c r="Z58" s="168">
        <v>0</v>
      </c>
      <c r="AA58" s="168">
        <f>'13'!AK64</f>
        <v>0</v>
      </c>
      <c r="AB58" s="165">
        <f>'13'!AL64</f>
        <v>0</v>
      </c>
      <c r="AC58" s="168">
        <v>0</v>
      </c>
      <c r="AD58" s="125">
        <v>0</v>
      </c>
      <c r="AE58" s="125">
        <v>0</v>
      </c>
      <c r="AF58" s="125">
        <f t="shared" ref="AF58:AF75" si="44">AK58+AP58+AU58+AZ58</f>
        <v>6.3E-2</v>
      </c>
      <c r="AG58" s="125">
        <v>0</v>
      </c>
      <c r="AH58" s="125">
        <v>0</v>
      </c>
      <c r="AI58" s="168">
        <v>0</v>
      </c>
      <c r="AJ58" s="168">
        <v>0</v>
      </c>
      <c r="AK58" s="168">
        <f>'13'!AY64</f>
        <v>0</v>
      </c>
      <c r="AL58" s="168">
        <v>0</v>
      </c>
      <c r="AM58" s="168">
        <v>0</v>
      </c>
      <c r="AN58" s="168">
        <v>0</v>
      </c>
      <c r="AO58" s="168">
        <v>0</v>
      </c>
      <c r="AP58" s="168">
        <f>'13'!BF64</f>
        <v>0</v>
      </c>
      <c r="AQ58" s="165">
        <v>0</v>
      </c>
      <c r="AR58" s="168">
        <v>0</v>
      </c>
      <c r="AS58" s="168">
        <v>0</v>
      </c>
      <c r="AT58" s="168">
        <v>0</v>
      </c>
      <c r="AU58" s="168">
        <f>'13'!BM64</f>
        <v>6.3E-2</v>
      </c>
      <c r="AV58" s="168">
        <v>0</v>
      </c>
      <c r="AW58" s="168">
        <v>0</v>
      </c>
      <c r="AX58" s="168">
        <v>0</v>
      </c>
      <c r="AY58" s="168">
        <v>0</v>
      </c>
      <c r="AZ58" s="168">
        <f>'13'!BT64</f>
        <v>0</v>
      </c>
      <c r="BA58" s="168">
        <v>0</v>
      </c>
      <c r="BB58" s="168">
        <v>0</v>
      </c>
    </row>
    <row r="59" spans="1:54" s="548" customFormat="1" ht="52.5" customHeight="1">
      <c r="A59" s="313" t="str">
        <f>'10'!A63</f>
        <v>1.1.1.1.33</v>
      </c>
      <c r="B59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59" s="313" t="str">
        <f>'10'!C63</f>
        <v>J_ets_104</v>
      </c>
      <c r="D59" s="131" t="s">
        <v>856</v>
      </c>
      <c r="E59" s="165">
        <v>0</v>
      </c>
      <c r="F59" s="165">
        <v>0</v>
      </c>
      <c r="G59" s="165">
        <f t="shared" si="42"/>
        <v>0</v>
      </c>
      <c r="H59" s="165">
        <f t="shared" si="43"/>
        <v>0</v>
      </c>
      <c r="I59" s="165">
        <v>0</v>
      </c>
      <c r="J59" s="168">
        <v>0</v>
      </c>
      <c r="K59" s="168">
        <v>0</v>
      </c>
      <c r="L59" s="168">
        <f>'13'!P65</f>
        <v>0</v>
      </c>
      <c r="M59" s="165">
        <f>'13'!Q65</f>
        <v>0</v>
      </c>
      <c r="N59" s="168">
        <v>0</v>
      </c>
      <c r="O59" s="168">
        <v>0</v>
      </c>
      <c r="P59" s="168">
        <v>0</v>
      </c>
      <c r="Q59" s="168">
        <f>'13'!W65</f>
        <v>0</v>
      </c>
      <c r="R59" s="165">
        <f>'13'!X65</f>
        <v>0</v>
      </c>
      <c r="S59" s="168">
        <v>0</v>
      </c>
      <c r="T59" s="168">
        <v>0</v>
      </c>
      <c r="U59" s="168">
        <v>0</v>
      </c>
      <c r="V59" s="168">
        <f>'13'!AD65</f>
        <v>0</v>
      </c>
      <c r="W59" s="165">
        <f>'13'!AE65</f>
        <v>0</v>
      </c>
      <c r="X59" s="168">
        <v>0</v>
      </c>
      <c r="Y59" s="168">
        <v>0</v>
      </c>
      <c r="Z59" s="168">
        <v>0</v>
      </c>
      <c r="AA59" s="168">
        <f>'13'!AK65</f>
        <v>0</v>
      </c>
      <c r="AB59" s="165">
        <f>'13'!AL65</f>
        <v>0</v>
      </c>
      <c r="AC59" s="168">
        <v>0</v>
      </c>
      <c r="AD59" s="125">
        <v>0</v>
      </c>
      <c r="AE59" s="125">
        <v>0</v>
      </c>
      <c r="AF59" s="125">
        <f t="shared" si="44"/>
        <v>5.8799999999999998E-2</v>
      </c>
      <c r="AG59" s="125">
        <v>0</v>
      </c>
      <c r="AH59" s="125">
        <v>0</v>
      </c>
      <c r="AI59" s="168">
        <v>0</v>
      </c>
      <c r="AJ59" s="168">
        <v>0</v>
      </c>
      <c r="AK59" s="168">
        <f>'13'!AY65</f>
        <v>0</v>
      </c>
      <c r="AL59" s="168">
        <v>0</v>
      </c>
      <c r="AM59" s="168">
        <v>0</v>
      </c>
      <c r="AN59" s="168">
        <v>0</v>
      </c>
      <c r="AO59" s="168">
        <v>0</v>
      </c>
      <c r="AP59" s="168">
        <f>'13'!BF65</f>
        <v>0</v>
      </c>
      <c r="AQ59" s="165">
        <v>0</v>
      </c>
      <c r="AR59" s="168">
        <v>0</v>
      </c>
      <c r="AS59" s="168">
        <v>0</v>
      </c>
      <c r="AT59" s="168">
        <v>0</v>
      </c>
      <c r="AU59" s="168">
        <f>'13'!BM65</f>
        <v>5.8799999999999998E-2</v>
      </c>
      <c r="AV59" s="168">
        <v>0</v>
      </c>
      <c r="AW59" s="168">
        <v>0</v>
      </c>
      <c r="AX59" s="168">
        <v>0</v>
      </c>
      <c r="AY59" s="168">
        <v>0</v>
      </c>
      <c r="AZ59" s="168">
        <f>'13'!BT65</f>
        <v>0</v>
      </c>
      <c r="BA59" s="168">
        <v>0</v>
      </c>
      <c r="BB59" s="168">
        <v>0</v>
      </c>
    </row>
    <row r="60" spans="1:54" s="548" customFormat="1" ht="52.5" customHeight="1">
      <c r="A60" s="313" t="str">
        <f>'10'!A64</f>
        <v>1.1.1.1.34</v>
      </c>
      <c r="B60" s="314" t="str">
        <f>'10'!B64</f>
        <v>Строительство ВЛИ-0,22кВ-км, уст.опор. РМ, Зубово-Полянский район, п. Зубова Поляна (Бикмаева Н.Ф.)</v>
      </c>
      <c r="C60" s="313" t="str">
        <f>'10'!C64</f>
        <v>J_ets_083</v>
      </c>
      <c r="D60" s="131" t="s">
        <v>856</v>
      </c>
      <c r="E60" s="165">
        <v>0</v>
      </c>
      <c r="F60" s="165">
        <v>0</v>
      </c>
      <c r="G60" s="165">
        <f t="shared" si="42"/>
        <v>0</v>
      </c>
      <c r="H60" s="165">
        <f t="shared" si="43"/>
        <v>0</v>
      </c>
      <c r="I60" s="165">
        <v>0</v>
      </c>
      <c r="J60" s="168">
        <v>0</v>
      </c>
      <c r="K60" s="168">
        <v>0</v>
      </c>
      <c r="L60" s="168">
        <f>'13'!P66</f>
        <v>0</v>
      </c>
      <c r="M60" s="165">
        <f>'13'!Q66</f>
        <v>0</v>
      </c>
      <c r="N60" s="168">
        <v>0</v>
      </c>
      <c r="O60" s="168">
        <v>0</v>
      </c>
      <c r="P60" s="168">
        <v>0</v>
      </c>
      <c r="Q60" s="168">
        <f>'13'!W66</f>
        <v>0</v>
      </c>
      <c r="R60" s="165">
        <f>'13'!X66</f>
        <v>0</v>
      </c>
      <c r="S60" s="168">
        <v>0</v>
      </c>
      <c r="T60" s="168">
        <v>0</v>
      </c>
      <c r="U60" s="168">
        <v>0</v>
      </c>
      <c r="V60" s="168">
        <f>'13'!AD66</f>
        <v>0</v>
      </c>
      <c r="W60" s="165">
        <f>'13'!AE66</f>
        <v>0</v>
      </c>
      <c r="X60" s="168">
        <v>0</v>
      </c>
      <c r="Y60" s="168">
        <v>0</v>
      </c>
      <c r="Z60" s="168">
        <v>0</v>
      </c>
      <c r="AA60" s="168">
        <f>'13'!AK66</f>
        <v>0</v>
      </c>
      <c r="AB60" s="165">
        <f>'13'!AL66</f>
        <v>0</v>
      </c>
      <c r="AC60" s="168">
        <v>0</v>
      </c>
      <c r="AD60" s="125">
        <v>0</v>
      </c>
      <c r="AE60" s="125">
        <v>0</v>
      </c>
      <c r="AF60" s="125">
        <f t="shared" si="44"/>
        <v>9.5000000000000001E-2</v>
      </c>
      <c r="AG60" s="125">
        <v>0</v>
      </c>
      <c r="AH60" s="125">
        <v>0</v>
      </c>
      <c r="AI60" s="168">
        <v>0</v>
      </c>
      <c r="AJ60" s="168">
        <v>0</v>
      </c>
      <c r="AK60" s="168">
        <f>'13'!AY66</f>
        <v>0</v>
      </c>
      <c r="AL60" s="168">
        <v>0</v>
      </c>
      <c r="AM60" s="168">
        <v>0</v>
      </c>
      <c r="AN60" s="168">
        <v>0</v>
      </c>
      <c r="AO60" s="168">
        <v>0</v>
      </c>
      <c r="AP60" s="168">
        <f>'13'!BF66</f>
        <v>9.5000000000000001E-2</v>
      </c>
      <c r="AQ60" s="165">
        <v>0</v>
      </c>
      <c r="AR60" s="168">
        <v>0</v>
      </c>
      <c r="AS60" s="168">
        <v>0</v>
      </c>
      <c r="AT60" s="168">
        <v>0</v>
      </c>
      <c r="AU60" s="168">
        <f>'13'!BM66</f>
        <v>0</v>
      </c>
      <c r="AV60" s="168">
        <v>0</v>
      </c>
      <c r="AW60" s="168">
        <v>0</v>
      </c>
      <c r="AX60" s="168">
        <v>0</v>
      </c>
      <c r="AY60" s="168">
        <v>0</v>
      </c>
      <c r="AZ60" s="168">
        <f>'13'!BT66</f>
        <v>0</v>
      </c>
      <c r="BA60" s="168">
        <v>0</v>
      </c>
      <c r="BB60" s="168">
        <v>0</v>
      </c>
    </row>
    <row r="61" spans="1:54" s="548" customFormat="1" ht="53.25" customHeight="1">
      <c r="A61" s="313" t="str">
        <f>'10'!A65</f>
        <v>1.1.1.1.35</v>
      </c>
      <c r="B61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1" s="313" t="str">
        <f>'10'!C65</f>
        <v>J_ets_089</v>
      </c>
      <c r="D61" s="131" t="s">
        <v>856</v>
      </c>
      <c r="E61" s="165">
        <v>0</v>
      </c>
      <c r="F61" s="165">
        <v>0</v>
      </c>
      <c r="G61" s="165">
        <f t="shared" si="42"/>
        <v>0</v>
      </c>
      <c r="H61" s="165">
        <f t="shared" si="43"/>
        <v>0</v>
      </c>
      <c r="I61" s="165">
        <v>0</v>
      </c>
      <c r="J61" s="168">
        <v>0</v>
      </c>
      <c r="K61" s="168">
        <v>0</v>
      </c>
      <c r="L61" s="168">
        <f>'13'!P67</f>
        <v>0</v>
      </c>
      <c r="M61" s="165">
        <f>'13'!Q67</f>
        <v>0</v>
      </c>
      <c r="N61" s="168">
        <v>0</v>
      </c>
      <c r="O61" s="168">
        <v>0</v>
      </c>
      <c r="P61" s="168">
        <v>0</v>
      </c>
      <c r="Q61" s="168">
        <f>'13'!W67</f>
        <v>0</v>
      </c>
      <c r="R61" s="165">
        <f>'13'!X67</f>
        <v>0</v>
      </c>
      <c r="S61" s="168">
        <v>0</v>
      </c>
      <c r="T61" s="168">
        <v>0</v>
      </c>
      <c r="U61" s="168">
        <v>0</v>
      </c>
      <c r="V61" s="168">
        <f>'13'!AD67</f>
        <v>0</v>
      </c>
      <c r="W61" s="165">
        <f>'13'!AE67</f>
        <v>0</v>
      </c>
      <c r="X61" s="168">
        <v>0</v>
      </c>
      <c r="Y61" s="168">
        <v>0</v>
      </c>
      <c r="Z61" s="168">
        <v>0</v>
      </c>
      <c r="AA61" s="168">
        <f>'13'!AK67</f>
        <v>0</v>
      </c>
      <c r="AB61" s="165">
        <f>'13'!AL67</f>
        <v>0</v>
      </c>
      <c r="AC61" s="168">
        <v>0</v>
      </c>
      <c r="AD61" s="125">
        <v>0</v>
      </c>
      <c r="AE61" s="125">
        <v>0</v>
      </c>
      <c r="AF61" s="125">
        <f t="shared" si="44"/>
        <v>1.2E-2</v>
      </c>
      <c r="AG61" s="125">
        <v>0</v>
      </c>
      <c r="AH61" s="125">
        <v>0</v>
      </c>
      <c r="AI61" s="168">
        <v>0</v>
      </c>
      <c r="AJ61" s="168">
        <v>0</v>
      </c>
      <c r="AK61" s="168">
        <f>'13'!AY67</f>
        <v>0</v>
      </c>
      <c r="AL61" s="168">
        <v>0</v>
      </c>
      <c r="AM61" s="168">
        <v>0</v>
      </c>
      <c r="AN61" s="168">
        <v>0</v>
      </c>
      <c r="AO61" s="168">
        <v>0</v>
      </c>
      <c r="AP61" s="168">
        <f>'13'!BF67</f>
        <v>1.2E-2</v>
      </c>
      <c r="AQ61" s="165">
        <v>0</v>
      </c>
      <c r="AR61" s="168">
        <v>0</v>
      </c>
      <c r="AS61" s="168">
        <v>0</v>
      </c>
      <c r="AT61" s="168">
        <v>0</v>
      </c>
      <c r="AU61" s="168">
        <f>'13'!BM67</f>
        <v>0</v>
      </c>
      <c r="AV61" s="168">
        <v>0</v>
      </c>
      <c r="AW61" s="168">
        <v>0</v>
      </c>
      <c r="AX61" s="168">
        <v>0</v>
      </c>
      <c r="AY61" s="168">
        <v>0</v>
      </c>
      <c r="AZ61" s="168">
        <f>'13'!BT67</f>
        <v>0</v>
      </c>
      <c r="BA61" s="168">
        <v>0</v>
      </c>
      <c r="BB61" s="168">
        <v>0</v>
      </c>
    </row>
    <row r="62" spans="1:54" s="548" customFormat="1" ht="53.25" customHeight="1">
      <c r="A62" s="313" t="str">
        <f>'10'!A66</f>
        <v>1.1.1.1.36</v>
      </c>
      <c r="B62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2" s="313" t="str">
        <f>'10'!C66</f>
        <v>J_ets_105</v>
      </c>
      <c r="D62" s="131" t="s">
        <v>856</v>
      </c>
      <c r="E62" s="165">
        <v>0</v>
      </c>
      <c r="F62" s="165">
        <v>0</v>
      </c>
      <c r="G62" s="165">
        <f t="shared" si="42"/>
        <v>0</v>
      </c>
      <c r="H62" s="165">
        <f t="shared" si="43"/>
        <v>0</v>
      </c>
      <c r="I62" s="165">
        <v>0</v>
      </c>
      <c r="J62" s="168">
        <v>0</v>
      </c>
      <c r="K62" s="168">
        <v>0</v>
      </c>
      <c r="L62" s="168">
        <f>'13'!P68</f>
        <v>0</v>
      </c>
      <c r="M62" s="165">
        <f>'13'!Q68</f>
        <v>0</v>
      </c>
      <c r="N62" s="168">
        <v>0</v>
      </c>
      <c r="O62" s="168">
        <v>0</v>
      </c>
      <c r="P62" s="168">
        <v>0</v>
      </c>
      <c r="Q62" s="168">
        <f>'13'!W68</f>
        <v>0</v>
      </c>
      <c r="R62" s="165">
        <f>'13'!X68</f>
        <v>0</v>
      </c>
      <c r="S62" s="168">
        <v>0</v>
      </c>
      <c r="T62" s="168">
        <v>0</v>
      </c>
      <c r="U62" s="168">
        <v>0</v>
      </c>
      <c r="V62" s="168">
        <f>'13'!AD68</f>
        <v>0</v>
      </c>
      <c r="W62" s="165">
        <f>'13'!AE68</f>
        <v>0</v>
      </c>
      <c r="X62" s="168">
        <v>0</v>
      </c>
      <c r="Y62" s="168">
        <v>0</v>
      </c>
      <c r="Z62" s="168">
        <v>0</v>
      </c>
      <c r="AA62" s="168">
        <f>'13'!AK68</f>
        <v>0</v>
      </c>
      <c r="AB62" s="165">
        <f>'13'!AL68</f>
        <v>0</v>
      </c>
      <c r="AC62" s="168">
        <v>0</v>
      </c>
      <c r="AD62" s="125">
        <v>0</v>
      </c>
      <c r="AE62" s="125">
        <v>0</v>
      </c>
      <c r="AF62" s="125">
        <f t="shared" si="44"/>
        <v>0.188</v>
      </c>
      <c r="AG62" s="125">
        <v>0</v>
      </c>
      <c r="AH62" s="125">
        <v>0</v>
      </c>
      <c r="AI62" s="168">
        <v>0</v>
      </c>
      <c r="AJ62" s="168">
        <v>0</v>
      </c>
      <c r="AK62" s="168">
        <f>'13'!AY68</f>
        <v>0</v>
      </c>
      <c r="AL62" s="168">
        <v>0</v>
      </c>
      <c r="AM62" s="168">
        <v>0</v>
      </c>
      <c r="AN62" s="168">
        <v>0</v>
      </c>
      <c r="AO62" s="168">
        <v>0</v>
      </c>
      <c r="AP62" s="168">
        <f>'13'!BF68</f>
        <v>0.188</v>
      </c>
      <c r="AQ62" s="165">
        <v>0</v>
      </c>
      <c r="AR62" s="168">
        <v>0</v>
      </c>
      <c r="AS62" s="168">
        <v>0</v>
      </c>
      <c r="AT62" s="168">
        <v>0</v>
      </c>
      <c r="AU62" s="168">
        <f>'13'!BM68</f>
        <v>0</v>
      </c>
      <c r="AV62" s="168">
        <v>0</v>
      </c>
      <c r="AW62" s="168">
        <v>0</v>
      </c>
      <c r="AX62" s="168">
        <v>0</v>
      </c>
      <c r="AY62" s="168">
        <v>0</v>
      </c>
      <c r="AZ62" s="168">
        <f>'13'!BT68</f>
        <v>0</v>
      </c>
      <c r="BA62" s="168">
        <v>0</v>
      </c>
      <c r="BB62" s="168">
        <v>0</v>
      </c>
    </row>
    <row r="63" spans="1:54" s="548" customFormat="1" ht="56.25" customHeight="1">
      <c r="A63" s="313" t="str">
        <f>'10'!A67</f>
        <v>1.1.1.1.37</v>
      </c>
      <c r="B63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3" s="313" t="str">
        <f>'10'!C67</f>
        <v>J_ets_106</v>
      </c>
      <c r="D63" s="131" t="s">
        <v>856</v>
      </c>
      <c r="E63" s="165">
        <v>0</v>
      </c>
      <c r="F63" s="165">
        <v>0</v>
      </c>
      <c r="G63" s="165">
        <f t="shared" si="42"/>
        <v>0</v>
      </c>
      <c r="H63" s="165">
        <f t="shared" si="43"/>
        <v>0</v>
      </c>
      <c r="I63" s="165">
        <v>0</v>
      </c>
      <c r="J63" s="168">
        <v>0</v>
      </c>
      <c r="K63" s="168">
        <v>0</v>
      </c>
      <c r="L63" s="168">
        <f>'13'!P69</f>
        <v>0</v>
      </c>
      <c r="M63" s="165">
        <f>'13'!Q69</f>
        <v>0</v>
      </c>
      <c r="N63" s="168">
        <v>0</v>
      </c>
      <c r="O63" s="168">
        <v>0</v>
      </c>
      <c r="P63" s="168">
        <v>0</v>
      </c>
      <c r="Q63" s="168">
        <f>'13'!W69</f>
        <v>0</v>
      </c>
      <c r="R63" s="165">
        <f>'13'!X69</f>
        <v>0</v>
      </c>
      <c r="S63" s="168">
        <v>0</v>
      </c>
      <c r="T63" s="168">
        <v>0</v>
      </c>
      <c r="U63" s="168">
        <v>0</v>
      </c>
      <c r="V63" s="168">
        <f>'13'!AD69</f>
        <v>0</v>
      </c>
      <c r="W63" s="165">
        <f>'13'!AE69</f>
        <v>0</v>
      </c>
      <c r="X63" s="168">
        <v>0</v>
      </c>
      <c r="Y63" s="168">
        <v>0</v>
      </c>
      <c r="Z63" s="168">
        <v>0</v>
      </c>
      <c r="AA63" s="168">
        <f>'13'!AK69</f>
        <v>0</v>
      </c>
      <c r="AB63" s="165">
        <f>'13'!AL69</f>
        <v>0</v>
      </c>
      <c r="AC63" s="168">
        <v>0</v>
      </c>
      <c r="AD63" s="125">
        <v>0</v>
      </c>
      <c r="AE63" s="125">
        <v>0</v>
      </c>
      <c r="AF63" s="125">
        <f t="shared" si="44"/>
        <v>0.124</v>
      </c>
      <c r="AG63" s="125">
        <v>0</v>
      </c>
      <c r="AH63" s="125">
        <v>0</v>
      </c>
      <c r="AI63" s="168">
        <v>0</v>
      </c>
      <c r="AJ63" s="168">
        <v>0</v>
      </c>
      <c r="AK63" s="168">
        <f>'13'!AY69</f>
        <v>0</v>
      </c>
      <c r="AL63" s="168">
        <v>0</v>
      </c>
      <c r="AM63" s="168">
        <v>0</v>
      </c>
      <c r="AN63" s="168">
        <v>0</v>
      </c>
      <c r="AO63" s="168">
        <v>0</v>
      </c>
      <c r="AP63" s="168">
        <f>'13'!BF69</f>
        <v>0</v>
      </c>
      <c r="AQ63" s="165">
        <v>0</v>
      </c>
      <c r="AR63" s="168">
        <v>0</v>
      </c>
      <c r="AS63" s="168">
        <v>0</v>
      </c>
      <c r="AT63" s="168">
        <v>0</v>
      </c>
      <c r="AU63" s="168">
        <f>'13'!BM69</f>
        <v>0.124</v>
      </c>
      <c r="AV63" s="168">
        <v>0</v>
      </c>
      <c r="AW63" s="168">
        <v>0</v>
      </c>
      <c r="AX63" s="168">
        <v>0</v>
      </c>
      <c r="AY63" s="168">
        <v>0</v>
      </c>
      <c r="AZ63" s="168">
        <f>'13'!BT69</f>
        <v>0</v>
      </c>
      <c r="BA63" s="168">
        <v>0</v>
      </c>
      <c r="BB63" s="168">
        <v>0</v>
      </c>
    </row>
    <row r="64" spans="1:54" s="548" customFormat="1" ht="52.5" customHeight="1">
      <c r="A64" s="313" t="str">
        <f>'10'!A68</f>
        <v>1.1.1.1.38</v>
      </c>
      <c r="B64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4" s="313" t="str">
        <f>'10'!C68</f>
        <v>J_ets_107</v>
      </c>
      <c r="D64" s="131" t="s">
        <v>856</v>
      </c>
      <c r="E64" s="165">
        <v>0</v>
      </c>
      <c r="F64" s="165">
        <v>0</v>
      </c>
      <c r="G64" s="165">
        <f t="shared" si="42"/>
        <v>0</v>
      </c>
      <c r="H64" s="165">
        <f t="shared" si="43"/>
        <v>0</v>
      </c>
      <c r="I64" s="165">
        <v>0</v>
      </c>
      <c r="J64" s="168">
        <v>0</v>
      </c>
      <c r="K64" s="168">
        <v>0</v>
      </c>
      <c r="L64" s="168">
        <f>'13'!P70</f>
        <v>0</v>
      </c>
      <c r="M64" s="165">
        <f>'13'!Q70</f>
        <v>0</v>
      </c>
      <c r="N64" s="168">
        <v>0</v>
      </c>
      <c r="O64" s="168">
        <v>0</v>
      </c>
      <c r="P64" s="168">
        <v>0</v>
      </c>
      <c r="Q64" s="168">
        <f>'13'!W70</f>
        <v>0</v>
      </c>
      <c r="R64" s="165">
        <f>'13'!X70</f>
        <v>0</v>
      </c>
      <c r="S64" s="168">
        <v>0</v>
      </c>
      <c r="T64" s="168">
        <v>0</v>
      </c>
      <c r="U64" s="168">
        <v>0</v>
      </c>
      <c r="V64" s="168">
        <f>'13'!AD70</f>
        <v>0</v>
      </c>
      <c r="W64" s="165">
        <f>'13'!AE70</f>
        <v>0</v>
      </c>
      <c r="X64" s="168">
        <v>0</v>
      </c>
      <c r="Y64" s="168">
        <v>0</v>
      </c>
      <c r="Z64" s="168">
        <v>0</v>
      </c>
      <c r="AA64" s="168">
        <f>'13'!AK70</f>
        <v>0</v>
      </c>
      <c r="AB64" s="165">
        <f>'13'!AL70</f>
        <v>0</v>
      </c>
      <c r="AC64" s="168">
        <v>0</v>
      </c>
      <c r="AD64" s="125">
        <v>0</v>
      </c>
      <c r="AE64" s="125">
        <v>0</v>
      </c>
      <c r="AF64" s="125">
        <f t="shared" si="44"/>
        <v>2.4500000000000001E-2</v>
      </c>
      <c r="AG64" s="125">
        <v>0</v>
      </c>
      <c r="AH64" s="125">
        <v>0</v>
      </c>
      <c r="AI64" s="168">
        <v>0</v>
      </c>
      <c r="AJ64" s="168">
        <v>0</v>
      </c>
      <c r="AK64" s="168">
        <f>'13'!AY70</f>
        <v>0</v>
      </c>
      <c r="AL64" s="168">
        <v>0</v>
      </c>
      <c r="AM64" s="168">
        <v>0</v>
      </c>
      <c r="AN64" s="168">
        <v>0</v>
      </c>
      <c r="AO64" s="168">
        <v>0</v>
      </c>
      <c r="AP64" s="168">
        <f>'13'!BF70</f>
        <v>0</v>
      </c>
      <c r="AQ64" s="165">
        <v>0</v>
      </c>
      <c r="AR64" s="168">
        <v>0</v>
      </c>
      <c r="AS64" s="168">
        <v>0</v>
      </c>
      <c r="AT64" s="168">
        <v>0</v>
      </c>
      <c r="AU64" s="168">
        <f>'13'!BM70</f>
        <v>2.4500000000000001E-2</v>
      </c>
      <c r="AV64" s="168">
        <v>0</v>
      </c>
      <c r="AW64" s="168">
        <v>0</v>
      </c>
      <c r="AX64" s="168">
        <v>0</v>
      </c>
      <c r="AY64" s="168">
        <v>0</v>
      </c>
      <c r="AZ64" s="168">
        <f>'13'!BT70</f>
        <v>0</v>
      </c>
      <c r="BA64" s="168">
        <v>0</v>
      </c>
      <c r="BB64" s="168">
        <v>0</v>
      </c>
    </row>
    <row r="65" spans="1:54" s="548" customFormat="1" ht="54.75" customHeight="1">
      <c r="A65" s="313" t="str">
        <f>'10'!A69</f>
        <v>1.1.1.1.39</v>
      </c>
      <c r="B65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65" s="313" t="str">
        <f>'10'!C69</f>
        <v>J_ets_088</v>
      </c>
      <c r="D65" s="131" t="s">
        <v>856</v>
      </c>
      <c r="E65" s="165">
        <v>0</v>
      </c>
      <c r="F65" s="165">
        <v>0</v>
      </c>
      <c r="G65" s="165">
        <f t="shared" si="42"/>
        <v>0</v>
      </c>
      <c r="H65" s="165">
        <f t="shared" si="43"/>
        <v>0</v>
      </c>
      <c r="I65" s="165">
        <v>0</v>
      </c>
      <c r="J65" s="168">
        <v>0</v>
      </c>
      <c r="K65" s="168">
        <v>0</v>
      </c>
      <c r="L65" s="168">
        <f>'13'!P71</f>
        <v>0</v>
      </c>
      <c r="M65" s="165">
        <f>'13'!Q71</f>
        <v>0</v>
      </c>
      <c r="N65" s="168">
        <v>0</v>
      </c>
      <c r="O65" s="168">
        <v>0</v>
      </c>
      <c r="P65" s="168">
        <v>0</v>
      </c>
      <c r="Q65" s="168">
        <f>'13'!W71</f>
        <v>0</v>
      </c>
      <c r="R65" s="165">
        <f>'13'!X71</f>
        <v>0</v>
      </c>
      <c r="S65" s="168">
        <v>0</v>
      </c>
      <c r="T65" s="168">
        <v>0</v>
      </c>
      <c r="U65" s="168">
        <v>0</v>
      </c>
      <c r="V65" s="168">
        <f>'13'!AD71</f>
        <v>0</v>
      </c>
      <c r="W65" s="165">
        <f>'13'!AE71</f>
        <v>0</v>
      </c>
      <c r="X65" s="168">
        <v>0</v>
      </c>
      <c r="Y65" s="168">
        <v>0</v>
      </c>
      <c r="Z65" s="168">
        <v>0</v>
      </c>
      <c r="AA65" s="168">
        <f>'13'!AK71</f>
        <v>0</v>
      </c>
      <c r="AB65" s="165">
        <f>'13'!AL71</f>
        <v>0</v>
      </c>
      <c r="AC65" s="168">
        <v>0</v>
      </c>
      <c r="AD65" s="125">
        <v>0</v>
      </c>
      <c r="AE65" s="125">
        <v>0</v>
      </c>
      <c r="AF65" s="125">
        <f t="shared" si="44"/>
        <v>2.2499999999999999E-2</v>
      </c>
      <c r="AG65" s="125">
        <v>0</v>
      </c>
      <c r="AH65" s="125">
        <v>0</v>
      </c>
      <c r="AI65" s="168">
        <v>0</v>
      </c>
      <c r="AJ65" s="168">
        <v>0</v>
      </c>
      <c r="AK65" s="168">
        <f>'13'!AY71</f>
        <v>0</v>
      </c>
      <c r="AL65" s="168">
        <v>0</v>
      </c>
      <c r="AM65" s="168">
        <v>0</v>
      </c>
      <c r="AN65" s="168">
        <v>0</v>
      </c>
      <c r="AO65" s="168">
        <v>0</v>
      </c>
      <c r="AP65" s="168">
        <f>'13'!BF71</f>
        <v>2.2499999999999999E-2</v>
      </c>
      <c r="AQ65" s="165">
        <v>0</v>
      </c>
      <c r="AR65" s="168">
        <v>0</v>
      </c>
      <c r="AS65" s="168">
        <v>0</v>
      </c>
      <c r="AT65" s="168">
        <v>0</v>
      </c>
      <c r="AU65" s="168">
        <f>'13'!BM71</f>
        <v>0</v>
      </c>
      <c r="AV65" s="168">
        <v>0</v>
      </c>
      <c r="AW65" s="168">
        <v>0</v>
      </c>
      <c r="AX65" s="168">
        <v>0</v>
      </c>
      <c r="AY65" s="168">
        <v>0</v>
      </c>
      <c r="AZ65" s="168">
        <f>'13'!BT71</f>
        <v>0</v>
      </c>
      <c r="BA65" s="168">
        <v>0</v>
      </c>
      <c r="BB65" s="168">
        <v>0</v>
      </c>
    </row>
    <row r="66" spans="1:54" s="548" customFormat="1" ht="51" customHeight="1">
      <c r="A66" s="313" t="str">
        <f>'10'!A70</f>
        <v>1.1.1.1.40</v>
      </c>
      <c r="B66" s="314" t="str">
        <f>'10'!B70</f>
        <v>Строительство ВЛИ-0,22кВ-км, уст.опор. РМ, Зубово-Полянский район, п. Зубова Поляна (Коняшкин Г.Н.)</v>
      </c>
      <c r="C66" s="313" t="str">
        <f>'10'!C70</f>
        <v>J_ets_084</v>
      </c>
      <c r="D66" s="131" t="s">
        <v>856</v>
      </c>
      <c r="E66" s="165">
        <v>0</v>
      </c>
      <c r="F66" s="165">
        <v>0</v>
      </c>
      <c r="G66" s="165">
        <f t="shared" si="42"/>
        <v>0</v>
      </c>
      <c r="H66" s="165">
        <f t="shared" si="43"/>
        <v>0</v>
      </c>
      <c r="I66" s="165">
        <v>0</v>
      </c>
      <c r="J66" s="168">
        <v>0</v>
      </c>
      <c r="K66" s="168">
        <v>0</v>
      </c>
      <c r="L66" s="168">
        <f>'13'!P72</f>
        <v>0</v>
      </c>
      <c r="M66" s="165">
        <f>'13'!Q72</f>
        <v>0</v>
      </c>
      <c r="N66" s="168">
        <v>0</v>
      </c>
      <c r="O66" s="168">
        <v>0</v>
      </c>
      <c r="P66" s="168">
        <v>0</v>
      </c>
      <c r="Q66" s="168">
        <f>'13'!W72</f>
        <v>0</v>
      </c>
      <c r="R66" s="165">
        <f>'13'!X72</f>
        <v>0</v>
      </c>
      <c r="S66" s="168">
        <v>0</v>
      </c>
      <c r="T66" s="168">
        <v>0</v>
      </c>
      <c r="U66" s="168">
        <v>0</v>
      </c>
      <c r="V66" s="168">
        <f>'13'!AD72</f>
        <v>0</v>
      </c>
      <c r="W66" s="165">
        <f>'13'!AE72</f>
        <v>0</v>
      </c>
      <c r="X66" s="168">
        <v>0</v>
      </c>
      <c r="Y66" s="168">
        <v>0</v>
      </c>
      <c r="Z66" s="168">
        <v>0</v>
      </c>
      <c r="AA66" s="168">
        <f>'13'!AK72</f>
        <v>0</v>
      </c>
      <c r="AB66" s="165">
        <f>'13'!AL72</f>
        <v>0</v>
      </c>
      <c r="AC66" s="168">
        <v>0</v>
      </c>
      <c r="AD66" s="125">
        <v>0</v>
      </c>
      <c r="AE66" s="125">
        <v>0</v>
      </c>
      <c r="AF66" s="125">
        <f t="shared" si="44"/>
        <v>3.5999999999999997E-2</v>
      </c>
      <c r="AG66" s="125">
        <v>0</v>
      </c>
      <c r="AH66" s="125">
        <v>0</v>
      </c>
      <c r="AI66" s="168">
        <v>0</v>
      </c>
      <c r="AJ66" s="168">
        <v>0</v>
      </c>
      <c r="AK66" s="168">
        <f>'13'!AY72</f>
        <v>0</v>
      </c>
      <c r="AL66" s="168">
        <v>0</v>
      </c>
      <c r="AM66" s="168">
        <v>0</v>
      </c>
      <c r="AN66" s="168">
        <v>0</v>
      </c>
      <c r="AO66" s="168">
        <v>0</v>
      </c>
      <c r="AP66" s="168">
        <f>'13'!BF72</f>
        <v>3.5999999999999997E-2</v>
      </c>
      <c r="AQ66" s="165">
        <v>0</v>
      </c>
      <c r="AR66" s="168">
        <v>0</v>
      </c>
      <c r="AS66" s="168">
        <v>0</v>
      </c>
      <c r="AT66" s="168">
        <v>0</v>
      </c>
      <c r="AU66" s="168">
        <f>'13'!BM72</f>
        <v>0</v>
      </c>
      <c r="AV66" s="168">
        <v>0</v>
      </c>
      <c r="AW66" s="168">
        <v>0</v>
      </c>
      <c r="AX66" s="168">
        <v>0</v>
      </c>
      <c r="AY66" s="168">
        <v>0</v>
      </c>
      <c r="AZ66" s="168">
        <f>'13'!BT72</f>
        <v>0</v>
      </c>
      <c r="BA66" s="168">
        <v>0</v>
      </c>
      <c r="BB66" s="168">
        <v>0</v>
      </c>
    </row>
    <row r="67" spans="1:54" s="548" customFormat="1" ht="58.5" customHeight="1">
      <c r="A67" s="313" t="str">
        <f>'10'!A71</f>
        <v>1.1.1.1.41</v>
      </c>
      <c r="B67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67" s="313" t="str">
        <f>'10'!C71</f>
        <v>J_ets_108</v>
      </c>
      <c r="D67" s="131" t="s">
        <v>856</v>
      </c>
      <c r="E67" s="165">
        <v>0</v>
      </c>
      <c r="F67" s="165">
        <v>0</v>
      </c>
      <c r="G67" s="165">
        <f t="shared" si="42"/>
        <v>0</v>
      </c>
      <c r="H67" s="165">
        <f t="shared" si="43"/>
        <v>0</v>
      </c>
      <c r="I67" s="165">
        <v>0</v>
      </c>
      <c r="J67" s="168">
        <v>0</v>
      </c>
      <c r="K67" s="168">
        <v>0</v>
      </c>
      <c r="L67" s="168">
        <f>'13'!P73</f>
        <v>0</v>
      </c>
      <c r="M67" s="165">
        <f>'13'!Q73</f>
        <v>0</v>
      </c>
      <c r="N67" s="168">
        <v>0</v>
      </c>
      <c r="O67" s="168">
        <v>0</v>
      </c>
      <c r="P67" s="168">
        <v>0</v>
      </c>
      <c r="Q67" s="168">
        <f>'13'!W73</f>
        <v>0</v>
      </c>
      <c r="R67" s="165">
        <f>'13'!X73</f>
        <v>0</v>
      </c>
      <c r="S67" s="168">
        <v>0</v>
      </c>
      <c r="T67" s="168">
        <v>0</v>
      </c>
      <c r="U67" s="168">
        <v>0</v>
      </c>
      <c r="V67" s="168">
        <f>'13'!AD73</f>
        <v>0</v>
      </c>
      <c r="W67" s="165">
        <f>'13'!AE73</f>
        <v>0</v>
      </c>
      <c r="X67" s="168">
        <v>0</v>
      </c>
      <c r="Y67" s="168">
        <v>0</v>
      </c>
      <c r="Z67" s="168">
        <v>0</v>
      </c>
      <c r="AA67" s="168">
        <f>'13'!AK73</f>
        <v>0</v>
      </c>
      <c r="AB67" s="165">
        <f>'13'!AL73</f>
        <v>0</v>
      </c>
      <c r="AC67" s="168">
        <v>0</v>
      </c>
      <c r="AD67" s="125">
        <v>0</v>
      </c>
      <c r="AE67" s="125">
        <v>0</v>
      </c>
      <c r="AF67" s="125">
        <f t="shared" si="44"/>
        <v>0.17199999999999999</v>
      </c>
      <c r="AG67" s="125">
        <v>0</v>
      </c>
      <c r="AH67" s="125">
        <v>0</v>
      </c>
      <c r="AI67" s="168">
        <v>0</v>
      </c>
      <c r="AJ67" s="168">
        <v>0</v>
      </c>
      <c r="AK67" s="168">
        <f>'13'!AY73</f>
        <v>0</v>
      </c>
      <c r="AL67" s="168">
        <v>0</v>
      </c>
      <c r="AM67" s="168">
        <v>0</v>
      </c>
      <c r="AN67" s="168">
        <v>0</v>
      </c>
      <c r="AO67" s="168">
        <v>0</v>
      </c>
      <c r="AP67" s="168">
        <f>'13'!BF73</f>
        <v>0</v>
      </c>
      <c r="AQ67" s="165">
        <v>0</v>
      </c>
      <c r="AR67" s="168">
        <v>0</v>
      </c>
      <c r="AS67" s="168">
        <v>0</v>
      </c>
      <c r="AT67" s="168">
        <v>0</v>
      </c>
      <c r="AU67" s="168">
        <f>'13'!BM73</f>
        <v>0.17199999999999999</v>
      </c>
      <c r="AV67" s="168">
        <v>0</v>
      </c>
      <c r="AW67" s="168">
        <v>0</v>
      </c>
      <c r="AX67" s="168">
        <v>0</v>
      </c>
      <c r="AY67" s="168">
        <v>0</v>
      </c>
      <c r="AZ67" s="168">
        <f>'13'!BT73</f>
        <v>0</v>
      </c>
      <c r="BA67" s="168">
        <v>0</v>
      </c>
      <c r="BB67" s="168">
        <v>0</v>
      </c>
    </row>
    <row r="68" spans="1:54" s="548" customFormat="1" ht="58.5" customHeight="1">
      <c r="A68" s="313" t="str">
        <f>'10'!A72</f>
        <v>1.1.1.1.42</v>
      </c>
      <c r="B68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68" s="313" t="str">
        <f>'10'!C72</f>
        <v>J_ets_109</v>
      </c>
      <c r="D68" s="131" t="s">
        <v>856</v>
      </c>
      <c r="E68" s="165">
        <v>0</v>
      </c>
      <c r="F68" s="165">
        <v>0</v>
      </c>
      <c r="G68" s="165">
        <f t="shared" si="42"/>
        <v>0</v>
      </c>
      <c r="H68" s="165">
        <f t="shared" si="43"/>
        <v>0</v>
      </c>
      <c r="I68" s="165">
        <v>0</v>
      </c>
      <c r="J68" s="168">
        <v>0</v>
      </c>
      <c r="K68" s="168">
        <v>0</v>
      </c>
      <c r="L68" s="168">
        <f>'13'!P74</f>
        <v>0</v>
      </c>
      <c r="M68" s="165">
        <f>'13'!Q74</f>
        <v>0</v>
      </c>
      <c r="N68" s="168">
        <v>0</v>
      </c>
      <c r="O68" s="168">
        <v>0</v>
      </c>
      <c r="P68" s="168">
        <v>0</v>
      </c>
      <c r="Q68" s="168">
        <f>'13'!W74</f>
        <v>0</v>
      </c>
      <c r="R68" s="165">
        <f>'13'!X74</f>
        <v>0</v>
      </c>
      <c r="S68" s="168">
        <v>0</v>
      </c>
      <c r="T68" s="168">
        <v>0</v>
      </c>
      <c r="U68" s="168">
        <v>0</v>
      </c>
      <c r="V68" s="168">
        <f>'13'!AD74</f>
        <v>0</v>
      </c>
      <c r="W68" s="165">
        <f>'13'!AE74</f>
        <v>0</v>
      </c>
      <c r="X68" s="168">
        <v>0</v>
      </c>
      <c r="Y68" s="168">
        <v>0</v>
      </c>
      <c r="Z68" s="168">
        <v>0</v>
      </c>
      <c r="AA68" s="168">
        <f>'13'!AK74</f>
        <v>0</v>
      </c>
      <c r="AB68" s="165">
        <f>'13'!AL74</f>
        <v>0</v>
      </c>
      <c r="AC68" s="168">
        <v>0</v>
      </c>
      <c r="AD68" s="125">
        <v>0</v>
      </c>
      <c r="AE68" s="125">
        <v>0</v>
      </c>
      <c r="AF68" s="125">
        <f t="shared" si="44"/>
        <v>4.9000000000000002E-2</v>
      </c>
      <c r="AG68" s="125">
        <v>0</v>
      </c>
      <c r="AH68" s="125">
        <v>0</v>
      </c>
      <c r="AI68" s="168">
        <v>0</v>
      </c>
      <c r="AJ68" s="168">
        <v>0</v>
      </c>
      <c r="AK68" s="168">
        <f>'13'!AY74</f>
        <v>0</v>
      </c>
      <c r="AL68" s="168">
        <v>0</v>
      </c>
      <c r="AM68" s="168">
        <v>0</v>
      </c>
      <c r="AN68" s="168">
        <v>0</v>
      </c>
      <c r="AO68" s="168">
        <v>0</v>
      </c>
      <c r="AP68" s="168">
        <f>'13'!BF74</f>
        <v>0</v>
      </c>
      <c r="AQ68" s="165">
        <v>0</v>
      </c>
      <c r="AR68" s="168">
        <v>0</v>
      </c>
      <c r="AS68" s="168">
        <v>0</v>
      </c>
      <c r="AT68" s="168">
        <v>0</v>
      </c>
      <c r="AU68" s="168">
        <f>'13'!BM74</f>
        <v>4.9000000000000002E-2</v>
      </c>
      <c r="AV68" s="168">
        <v>0</v>
      </c>
      <c r="AW68" s="168">
        <v>0</v>
      </c>
      <c r="AX68" s="168">
        <v>0</v>
      </c>
      <c r="AY68" s="168">
        <v>0</v>
      </c>
      <c r="AZ68" s="168">
        <f>'13'!BT74</f>
        <v>0</v>
      </c>
      <c r="BA68" s="168">
        <v>0</v>
      </c>
      <c r="BB68" s="168">
        <v>0</v>
      </c>
    </row>
    <row r="69" spans="1:54" s="548" customFormat="1" ht="54.75" customHeight="1">
      <c r="A69" s="313" t="str">
        <f>'10'!A73</f>
        <v>1.1.1.1.43</v>
      </c>
      <c r="B69" s="314" t="str">
        <f>'10'!B73</f>
        <v>Строительство ВЛИ-0,22кВ-км, уст.опор. РМ, Зубово-Полянский район, п. Зубова Поляна (Матвеева Р.К.)</v>
      </c>
      <c r="C69" s="313" t="str">
        <f>'10'!C73</f>
        <v>J_ets_090</v>
      </c>
      <c r="D69" s="131" t="s">
        <v>856</v>
      </c>
      <c r="E69" s="165">
        <v>0</v>
      </c>
      <c r="F69" s="165">
        <v>0</v>
      </c>
      <c r="G69" s="165">
        <f t="shared" si="42"/>
        <v>0</v>
      </c>
      <c r="H69" s="165">
        <f t="shared" si="43"/>
        <v>0</v>
      </c>
      <c r="I69" s="165">
        <v>0</v>
      </c>
      <c r="J69" s="168">
        <v>0</v>
      </c>
      <c r="K69" s="168">
        <v>0</v>
      </c>
      <c r="L69" s="168">
        <f>'13'!P75</f>
        <v>0</v>
      </c>
      <c r="M69" s="165">
        <f>'13'!Q75</f>
        <v>0</v>
      </c>
      <c r="N69" s="168">
        <v>0</v>
      </c>
      <c r="O69" s="168">
        <v>0</v>
      </c>
      <c r="P69" s="168">
        <v>0</v>
      </c>
      <c r="Q69" s="168">
        <f>'13'!W75</f>
        <v>0</v>
      </c>
      <c r="R69" s="165">
        <f>'13'!X75</f>
        <v>0</v>
      </c>
      <c r="S69" s="168">
        <v>0</v>
      </c>
      <c r="T69" s="168">
        <v>0</v>
      </c>
      <c r="U69" s="168">
        <v>0</v>
      </c>
      <c r="V69" s="168">
        <f>'13'!AD75</f>
        <v>0</v>
      </c>
      <c r="W69" s="165">
        <f>'13'!AE75</f>
        <v>0</v>
      </c>
      <c r="X69" s="168">
        <v>0</v>
      </c>
      <c r="Y69" s="168">
        <v>0</v>
      </c>
      <c r="Z69" s="168">
        <v>0</v>
      </c>
      <c r="AA69" s="168">
        <f>'13'!AK75</f>
        <v>0</v>
      </c>
      <c r="AB69" s="165">
        <f>'13'!AL75</f>
        <v>0</v>
      </c>
      <c r="AC69" s="168">
        <v>0</v>
      </c>
      <c r="AD69" s="125">
        <v>0</v>
      </c>
      <c r="AE69" s="125">
        <v>0</v>
      </c>
      <c r="AF69" s="125">
        <f t="shared" si="44"/>
        <v>1.4E-2</v>
      </c>
      <c r="AG69" s="125">
        <v>0</v>
      </c>
      <c r="AH69" s="125">
        <v>0</v>
      </c>
      <c r="AI69" s="168">
        <v>0</v>
      </c>
      <c r="AJ69" s="168">
        <v>0</v>
      </c>
      <c r="AK69" s="168">
        <f>'13'!AY75</f>
        <v>0</v>
      </c>
      <c r="AL69" s="168">
        <v>0</v>
      </c>
      <c r="AM69" s="168">
        <v>0</v>
      </c>
      <c r="AN69" s="168">
        <v>0</v>
      </c>
      <c r="AO69" s="168">
        <v>0</v>
      </c>
      <c r="AP69" s="168">
        <f>'13'!BF75</f>
        <v>1.4E-2</v>
      </c>
      <c r="AQ69" s="165">
        <v>0</v>
      </c>
      <c r="AR69" s="168">
        <v>0</v>
      </c>
      <c r="AS69" s="168">
        <v>0</v>
      </c>
      <c r="AT69" s="168">
        <v>0</v>
      </c>
      <c r="AU69" s="168">
        <f>'13'!BM75</f>
        <v>0</v>
      </c>
      <c r="AV69" s="168">
        <v>0</v>
      </c>
      <c r="AW69" s="168">
        <v>0</v>
      </c>
      <c r="AX69" s="168">
        <v>0</v>
      </c>
      <c r="AY69" s="168">
        <v>0</v>
      </c>
      <c r="AZ69" s="168">
        <f>'13'!BT75</f>
        <v>0</v>
      </c>
      <c r="BA69" s="168">
        <v>0</v>
      </c>
      <c r="BB69" s="168">
        <v>0</v>
      </c>
    </row>
    <row r="70" spans="1:54" s="548" customFormat="1" ht="60.75" customHeight="1">
      <c r="A70" s="313" t="str">
        <f>'10'!A74</f>
        <v>1.1.1.1.44</v>
      </c>
      <c r="B70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0" s="313" t="str">
        <f>'10'!C74</f>
        <v>J_ets_110</v>
      </c>
      <c r="D70" s="131" t="s">
        <v>856</v>
      </c>
      <c r="E70" s="165">
        <v>0</v>
      </c>
      <c r="F70" s="165">
        <v>0</v>
      </c>
      <c r="G70" s="165">
        <f t="shared" si="42"/>
        <v>0</v>
      </c>
      <c r="H70" s="165">
        <f t="shared" si="43"/>
        <v>0</v>
      </c>
      <c r="I70" s="165">
        <v>0</v>
      </c>
      <c r="J70" s="168">
        <v>0</v>
      </c>
      <c r="K70" s="168">
        <v>0</v>
      </c>
      <c r="L70" s="168">
        <f>'13'!P76</f>
        <v>0</v>
      </c>
      <c r="M70" s="165">
        <f>'13'!Q76</f>
        <v>0</v>
      </c>
      <c r="N70" s="168">
        <v>0</v>
      </c>
      <c r="O70" s="168">
        <v>0</v>
      </c>
      <c r="P70" s="168">
        <v>0</v>
      </c>
      <c r="Q70" s="168">
        <f>'13'!W76</f>
        <v>0</v>
      </c>
      <c r="R70" s="165">
        <f>'13'!X76</f>
        <v>0</v>
      </c>
      <c r="S70" s="168">
        <v>0</v>
      </c>
      <c r="T70" s="168">
        <v>0</v>
      </c>
      <c r="U70" s="168">
        <v>0</v>
      </c>
      <c r="V70" s="168">
        <f>'13'!AD76</f>
        <v>0</v>
      </c>
      <c r="W70" s="165">
        <f>'13'!AE76</f>
        <v>0</v>
      </c>
      <c r="X70" s="168">
        <v>0</v>
      </c>
      <c r="Y70" s="168">
        <v>0</v>
      </c>
      <c r="Z70" s="168">
        <v>0</v>
      </c>
      <c r="AA70" s="168">
        <f>'13'!AK76</f>
        <v>0</v>
      </c>
      <c r="AB70" s="165">
        <f>'13'!AL76</f>
        <v>0</v>
      </c>
      <c r="AC70" s="168">
        <v>0</v>
      </c>
      <c r="AD70" s="125">
        <v>0</v>
      </c>
      <c r="AE70" s="125">
        <v>0</v>
      </c>
      <c r="AF70" s="125">
        <f t="shared" si="44"/>
        <v>3.4000000000000002E-2</v>
      </c>
      <c r="AG70" s="125">
        <v>0</v>
      </c>
      <c r="AH70" s="125">
        <v>0</v>
      </c>
      <c r="AI70" s="168">
        <v>0</v>
      </c>
      <c r="AJ70" s="168">
        <v>0</v>
      </c>
      <c r="AK70" s="168">
        <f>'13'!AY76</f>
        <v>0</v>
      </c>
      <c r="AL70" s="168">
        <v>0</v>
      </c>
      <c r="AM70" s="168">
        <v>0</v>
      </c>
      <c r="AN70" s="168">
        <v>0</v>
      </c>
      <c r="AO70" s="168">
        <v>0</v>
      </c>
      <c r="AP70" s="168">
        <f>'13'!BF76</f>
        <v>3.4000000000000002E-2</v>
      </c>
      <c r="AQ70" s="165">
        <v>0</v>
      </c>
      <c r="AR70" s="168">
        <v>0</v>
      </c>
      <c r="AS70" s="168">
        <v>0</v>
      </c>
      <c r="AT70" s="168">
        <v>0</v>
      </c>
      <c r="AU70" s="168">
        <f>'13'!BM76</f>
        <v>0</v>
      </c>
      <c r="AV70" s="168">
        <v>0</v>
      </c>
      <c r="AW70" s="168">
        <v>0</v>
      </c>
      <c r="AX70" s="168">
        <v>0</v>
      </c>
      <c r="AY70" s="168">
        <v>0</v>
      </c>
      <c r="AZ70" s="168">
        <f>'13'!BT76</f>
        <v>0</v>
      </c>
      <c r="BA70" s="168">
        <v>0</v>
      </c>
      <c r="BB70" s="168">
        <v>0</v>
      </c>
    </row>
    <row r="71" spans="1:54" s="548" customFormat="1" ht="52.5" customHeight="1">
      <c r="A71" s="313" t="str">
        <f>'10'!A75</f>
        <v>1.1.1.1.45</v>
      </c>
      <c r="B71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1" s="313" t="str">
        <f>'10'!C75</f>
        <v>J_ets_111</v>
      </c>
      <c r="D71" s="131" t="s">
        <v>856</v>
      </c>
      <c r="E71" s="165">
        <v>0</v>
      </c>
      <c r="F71" s="165">
        <v>0</v>
      </c>
      <c r="G71" s="165">
        <f t="shared" si="42"/>
        <v>0</v>
      </c>
      <c r="H71" s="165">
        <f t="shared" si="43"/>
        <v>0</v>
      </c>
      <c r="I71" s="165">
        <v>0</v>
      </c>
      <c r="J71" s="168">
        <v>0</v>
      </c>
      <c r="K71" s="168">
        <v>0</v>
      </c>
      <c r="L71" s="168">
        <f>'13'!P77</f>
        <v>0</v>
      </c>
      <c r="M71" s="165">
        <f>'13'!Q77</f>
        <v>0</v>
      </c>
      <c r="N71" s="168">
        <v>0</v>
      </c>
      <c r="O71" s="168">
        <v>0</v>
      </c>
      <c r="P71" s="168">
        <v>0</v>
      </c>
      <c r="Q71" s="168">
        <f>'13'!W77</f>
        <v>0</v>
      </c>
      <c r="R71" s="165">
        <f>'13'!X77</f>
        <v>0</v>
      </c>
      <c r="S71" s="168">
        <v>0</v>
      </c>
      <c r="T71" s="168">
        <v>0</v>
      </c>
      <c r="U71" s="168">
        <v>0</v>
      </c>
      <c r="V71" s="168">
        <f>'13'!AD77</f>
        <v>0</v>
      </c>
      <c r="W71" s="165">
        <f>'13'!AE77</f>
        <v>0</v>
      </c>
      <c r="X71" s="168">
        <v>0</v>
      </c>
      <c r="Y71" s="168">
        <v>0</v>
      </c>
      <c r="Z71" s="168">
        <v>0</v>
      </c>
      <c r="AA71" s="168">
        <f>'13'!AK77</f>
        <v>0</v>
      </c>
      <c r="AB71" s="165">
        <f>'13'!AL77</f>
        <v>0</v>
      </c>
      <c r="AC71" s="168">
        <v>0</v>
      </c>
      <c r="AD71" s="125">
        <v>0</v>
      </c>
      <c r="AE71" s="125">
        <v>0</v>
      </c>
      <c r="AF71" s="125">
        <f t="shared" si="44"/>
        <v>0.1</v>
      </c>
      <c r="AG71" s="125">
        <v>0</v>
      </c>
      <c r="AH71" s="125">
        <v>0</v>
      </c>
      <c r="AI71" s="168">
        <v>0</v>
      </c>
      <c r="AJ71" s="168">
        <v>0</v>
      </c>
      <c r="AK71" s="168">
        <f>'13'!AY77</f>
        <v>0</v>
      </c>
      <c r="AL71" s="168">
        <v>0</v>
      </c>
      <c r="AM71" s="168">
        <v>0</v>
      </c>
      <c r="AN71" s="168">
        <v>0</v>
      </c>
      <c r="AO71" s="168">
        <v>0</v>
      </c>
      <c r="AP71" s="168">
        <f>'13'!BF77</f>
        <v>0.1</v>
      </c>
      <c r="AQ71" s="165">
        <v>0</v>
      </c>
      <c r="AR71" s="168">
        <v>0</v>
      </c>
      <c r="AS71" s="168">
        <v>0</v>
      </c>
      <c r="AT71" s="168">
        <v>0</v>
      </c>
      <c r="AU71" s="168">
        <f>'13'!BM77</f>
        <v>0</v>
      </c>
      <c r="AV71" s="168">
        <v>0</v>
      </c>
      <c r="AW71" s="168">
        <v>0</v>
      </c>
      <c r="AX71" s="168">
        <v>0</v>
      </c>
      <c r="AY71" s="168">
        <v>0</v>
      </c>
      <c r="AZ71" s="168">
        <f>'13'!BT77</f>
        <v>0</v>
      </c>
      <c r="BA71" s="168">
        <v>0</v>
      </c>
      <c r="BB71" s="168">
        <v>0</v>
      </c>
    </row>
    <row r="72" spans="1:54" s="548" customFormat="1" ht="49.5" customHeight="1">
      <c r="A72" s="313" t="str">
        <f>'10'!A76</f>
        <v>1.1.1.1.46</v>
      </c>
      <c r="B72" s="314" t="str">
        <f>'10'!B76</f>
        <v>Строительство ВЛИ-0,22кВ-км, уст.опор. РМ, Зубово-Полянский район, п. Явас (Чавычалов Л.А.)</v>
      </c>
      <c r="C72" s="313" t="str">
        <f>'10'!C76</f>
        <v>J_ets_085</v>
      </c>
      <c r="D72" s="131" t="s">
        <v>856</v>
      </c>
      <c r="E72" s="165">
        <v>0</v>
      </c>
      <c r="F72" s="165">
        <v>0</v>
      </c>
      <c r="G72" s="165">
        <f t="shared" si="42"/>
        <v>0</v>
      </c>
      <c r="H72" s="165">
        <f t="shared" si="43"/>
        <v>0</v>
      </c>
      <c r="I72" s="165">
        <v>0</v>
      </c>
      <c r="J72" s="168">
        <v>0</v>
      </c>
      <c r="K72" s="168">
        <v>0</v>
      </c>
      <c r="L72" s="168">
        <f>'13'!P78</f>
        <v>0</v>
      </c>
      <c r="M72" s="165">
        <f>'13'!Q78</f>
        <v>0</v>
      </c>
      <c r="N72" s="168">
        <v>0</v>
      </c>
      <c r="O72" s="168">
        <v>0</v>
      </c>
      <c r="P72" s="168">
        <v>0</v>
      </c>
      <c r="Q72" s="168">
        <f>'13'!W78</f>
        <v>0</v>
      </c>
      <c r="R72" s="165">
        <f>'13'!X78</f>
        <v>0</v>
      </c>
      <c r="S72" s="168">
        <v>0</v>
      </c>
      <c r="T72" s="168">
        <v>0</v>
      </c>
      <c r="U72" s="168">
        <v>0</v>
      </c>
      <c r="V72" s="168">
        <f>'13'!AD78</f>
        <v>0</v>
      </c>
      <c r="W72" s="165">
        <f>'13'!AE78</f>
        <v>0</v>
      </c>
      <c r="X72" s="168">
        <v>0</v>
      </c>
      <c r="Y72" s="168">
        <v>0</v>
      </c>
      <c r="Z72" s="168">
        <v>0</v>
      </c>
      <c r="AA72" s="168">
        <f>'13'!AK78</f>
        <v>0</v>
      </c>
      <c r="AB72" s="165">
        <f>'13'!AL78</f>
        <v>0</v>
      </c>
      <c r="AC72" s="168">
        <v>0</v>
      </c>
      <c r="AD72" s="125">
        <v>0</v>
      </c>
      <c r="AE72" s="125">
        <v>0</v>
      </c>
      <c r="AF72" s="125">
        <f t="shared" si="44"/>
        <v>5.7000000000000002E-2</v>
      </c>
      <c r="AG72" s="125">
        <v>0</v>
      </c>
      <c r="AH72" s="125">
        <v>0</v>
      </c>
      <c r="AI72" s="168">
        <v>0</v>
      </c>
      <c r="AJ72" s="168">
        <v>0</v>
      </c>
      <c r="AK72" s="168">
        <f>'13'!AY78</f>
        <v>0</v>
      </c>
      <c r="AL72" s="168">
        <v>0</v>
      </c>
      <c r="AM72" s="168">
        <v>0</v>
      </c>
      <c r="AN72" s="168">
        <v>0</v>
      </c>
      <c r="AO72" s="168">
        <v>0</v>
      </c>
      <c r="AP72" s="168">
        <f>'13'!BF78</f>
        <v>5.7000000000000002E-2</v>
      </c>
      <c r="AQ72" s="165">
        <v>0</v>
      </c>
      <c r="AR72" s="168">
        <v>0</v>
      </c>
      <c r="AS72" s="168">
        <v>0</v>
      </c>
      <c r="AT72" s="168">
        <v>0</v>
      </c>
      <c r="AU72" s="168">
        <f>'13'!BM78</f>
        <v>0</v>
      </c>
      <c r="AV72" s="168">
        <v>0</v>
      </c>
      <c r="AW72" s="168">
        <v>0</v>
      </c>
      <c r="AX72" s="168">
        <v>0</v>
      </c>
      <c r="AY72" s="168">
        <v>0</v>
      </c>
      <c r="AZ72" s="168">
        <f>'13'!BT78</f>
        <v>0</v>
      </c>
      <c r="BA72" s="168">
        <v>0</v>
      </c>
      <c r="BB72" s="168">
        <v>0</v>
      </c>
    </row>
    <row r="73" spans="1:54" s="548" customFormat="1" ht="43.5" customHeight="1">
      <c r="A73" s="313" t="str">
        <f>'10'!A77</f>
        <v>1.1.1.1.47</v>
      </c>
      <c r="B73" s="314" t="str">
        <f>'10'!B77</f>
        <v>Строительство ВЛИ-0,22кВ-км, уст.опор. РМ, Зубово-Полянский район, п. Явас (Чекашев А.С.)</v>
      </c>
      <c r="C73" s="313" t="str">
        <f>'10'!C77</f>
        <v>J_ets_086</v>
      </c>
      <c r="D73" s="131" t="s">
        <v>856</v>
      </c>
      <c r="E73" s="165">
        <v>0</v>
      </c>
      <c r="F73" s="165">
        <v>0</v>
      </c>
      <c r="G73" s="165">
        <f t="shared" si="42"/>
        <v>0</v>
      </c>
      <c r="H73" s="165">
        <f t="shared" si="43"/>
        <v>0</v>
      </c>
      <c r="I73" s="165">
        <v>0</v>
      </c>
      <c r="J73" s="168">
        <v>0</v>
      </c>
      <c r="K73" s="168">
        <v>0</v>
      </c>
      <c r="L73" s="168">
        <f>'13'!P79</f>
        <v>0</v>
      </c>
      <c r="M73" s="165">
        <f>'13'!Q79</f>
        <v>0</v>
      </c>
      <c r="N73" s="168">
        <v>0</v>
      </c>
      <c r="O73" s="168">
        <v>0</v>
      </c>
      <c r="P73" s="168">
        <v>0</v>
      </c>
      <c r="Q73" s="168">
        <f>'13'!W79</f>
        <v>0</v>
      </c>
      <c r="R73" s="165">
        <f>'13'!X79</f>
        <v>0</v>
      </c>
      <c r="S73" s="168">
        <v>0</v>
      </c>
      <c r="T73" s="168">
        <v>0</v>
      </c>
      <c r="U73" s="168">
        <v>0</v>
      </c>
      <c r="V73" s="168">
        <f>'13'!AD79</f>
        <v>0</v>
      </c>
      <c r="W73" s="165">
        <f>'13'!AE79</f>
        <v>0</v>
      </c>
      <c r="X73" s="168">
        <v>0</v>
      </c>
      <c r="Y73" s="168">
        <v>0</v>
      </c>
      <c r="Z73" s="168">
        <v>0</v>
      </c>
      <c r="AA73" s="168">
        <f>'13'!AK79</f>
        <v>0</v>
      </c>
      <c r="AB73" s="165">
        <f>'13'!AL79</f>
        <v>0</v>
      </c>
      <c r="AC73" s="168">
        <v>0</v>
      </c>
      <c r="AD73" s="125">
        <v>0</v>
      </c>
      <c r="AE73" s="125">
        <v>0</v>
      </c>
      <c r="AF73" s="125">
        <f t="shared" si="44"/>
        <v>2.1000000000000001E-2</v>
      </c>
      <c r="AG73" s="125">
        <v>0</v>
      </c>
      <c r="AH73" s="125">
        <v>0</v>
      </c>
      <c r="AI73" s="168">
        <v>0</v>
      </c>
      <c r="AJ73" s="168">
        <v>0</v>
      </c>
      <c r="AK73" s="168">
        <f>'13'!AY79</f>
        <v>0</v>
      </c>
      <c r="AL73" s="168">
        <v>0</v>
      </c>
      <c r="AM73" s="168">
        <v>0</v>
      </c>
      <c r="AN73" s="168">
        <v>0</v>
      </c>
      <c r="AO73" s="168">
        <v>0</v>
      </c>
      <c r="AP73" s="168">
        <f>'13'!BF79</f>
        <v>2.1000000000000001E-2</v>
      </c>
      <c r="AQ73" s="165">
        <v>0</v>
      </c>
      <c r="AR73" s="168">
        <v>0</v>
      </c>
      <c r="AS73" s="168">
        <v>0</v>
      </c>
      <c r="AT73" s="168">
        <v>0</v>
      </c>
      <c r="AU73" s="168">
        <f>'13'!BM79</f>
        <v>0</v>
      </c>
      <c r="AV73" s="168">
        <v>0</v>
      </c>
      <c r="AW73" s="168">
        <v>0</v>
      </c>
      <c r="AX73" s="168">
        <v>0</v>
      </c>
      <c r="AY73" s="168">
        <v>0</v>
      </c>
      <c r="AZ73" s="168">
        <f>'13'!BT79</f>
        <v>0</v>
      </c>
      <c r="BA73" s="168">
        <v>0</v>
      </c>
      <c r="BB73" s="168">
        <v>0</v>
      </c>
    </row>
    <row r="74" spans="1:54" s="548" customFormat="1" ht="56.25" customHeight="1">
      <c r="A74" s="313" t="str">
        <f>'10'!A78</f>
        <v>1.1.1.1.48</v>
      </c>
      <c r="B74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4" s="313" t="str">
        <f>'10'!C78</f>
        <v>J_ets_112</v>
      </c>
      <c r="D74" s="131" t="s">
        <v>856</v>
      </c>
      <c r="E74" s="165">
        <v>0</v>
      </c>
      <c r="F74" s="165">
        <v>0</v>
      </c>
      <c r="G74" s="165">
        <f t="shared" si="42"/>
        <v>0</v>
      </c>
      <c r="H74" s="165">
        <f t="shared" si="43"/>
        <v>0</v>
      </c>
      <c r="I74" s="165">
        <v>0</v>
      </c>
      <c r="J74" s="168">
        <v>0</v>
      </c>
      <c r="K74" s="168">
        <v>0</v>
      </c>
      <c r="L74" s="168">
        <f>'13'!P80</f>
        <v>0</v>
      </c>
      <c r="M74" s="165">
        <f>'13'!Q80</f>
        <v>0</v>
      </c>
      <c r="N74" s="168">
        <v>0</v>
      </c>
      <c r="O74" s="168">
        <v>0</v>
      </c>
      <c r="P74" s="168">
        <v>0</v>
      </c>
      <c r="Q74" s="168">
        <f>'13'!W80</f>
        <v>0</v>
      </c>
      <c r="R74" s="165">
        <f>'13'!X80</f>
        <v>0</v>
      </c>
      <c r="S74" s="168">
        <v>0</v>
      </c>
      <c r="T74" s="168">
        <v>0</v>
      </c>
      <c r="U74" s="168">
        <v>0</v>
      </c>
      <c r="V74" s="168">
        <f>'13'!AD80</f>
        <v>0</v>
      </c>
      <c r="W74" s="165">
        <f>'13'!AE80</f>
        <v>0</v>
      </c>
      <c r="X74" s="168">
        <v>0</v>
      </c>
      <c r="Y74" s="168">
        <v>0</v>
      </c>
      <c r="Z74" s="168">
        <v>0</v>
      </c>
      <c r="AA74" s="168">
        <f>'13'!AK80</f>
        <v>0</v>
      </c>
      <c r="AB74" s="165">
        <f>'13'!AL80</f>
        <v>0</v>
      </c>
      <c r="AC74" s="168">
        <v>0</v>
      </c>
      <c r="AD74" s="125">
        <v>0</v>
      </c>
      <c r="AE74" s="125">
        <v>0</v>
      </c>
      <c r="AF74" s="125">
        <f t="shared" si="44"/>
        <v>3.1E-2</v>
      </c>
      <c r="AG74" s="125">
        <v>0</v>
      </c>
      <c r="AH74" s="125">
        <v>0</v>
      </c>
      <c r="AI74" s="168">
        <v>0</v>
      </c>
      <c r="AJ74" s="168">
        <v>0</v>
      </c>
      <c r="AK74" s="168">
        <f>'13'!AY80</f>
        <v>0</v>
      </c>
      <c r="AL74" s="168">
        <v>0</v>
      </c>
      <c r="AM74" s="168">
        <v>0</v>
      </c>
      <c r="AN74" s="168">
        <v>0</v>
      </c>
      <c r="AO74" s="168">
        <v>0</v>
      </c>
      <c r="AP74" s="168">
        <f>'13'!BF80</f>
        <v>0</v>
      </c>
      <c r="AQ74" s="165">
        <v>0</v>
      </c>
      <c r="AR74" s="168">
        <v>0</v>
      </c>
      <c r="AS74" s="168">
        <v>0</v>
      </c>
      <c r="AT74" s="168">
        <v>0</v>
      </c>
      <c r="AU74" s="168">
        <f>'13'!BM80</f>
        <v>3.1E-2</v>
      </c>
      <c r="AV74" s="168">
        <v>0</v>
      </c>
      <c r="AW74" s="168">
        <v>0</v>
      </c>
      <c r="AX74" s="168">
        <v>0</v>
      </c>
      <c r="AY74" s="168">
        <v>0</v>
      </c>
      <c r="AZ74" s="168">
        <f>'13'!BT80</f>
        <v>0</v>
      </c>
      <c r="BA74" s="168">
        <v>0</v>
      </c>
      <c r="BB74" s="168">
        <v>0</v>
      </c>
    </row>
    <row r="75" spans="1:54" s="548" customFormat="1" ht="56.25" customHeight="1">
      <c r="A75" s="313" t="str">
        <f>'10'!A79</f>
        <v>1.1.1.1.49</v>
      </c>
      <c r="B75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75" s="313" t="str">
        <f>'10'!C79</f>
        <v>J_ets_087</v>
      </c>
      <c r="D75" s="131" t="s">
        <v>856</v>
      </c>
      <c r="E75" s="165">
        <v>0</v>
      </c>
      <c r="F75" s="165">
        <v>0</v>
      </c>
      <c r="G75" s="165">
        <f t="shared" si="42"/>
        <v>0</v>
      </c>
      <c r="H75" s="165">
        <f t="shared" si="43"/>
        <v>0</v>
      </c>
      <c r="I75" s="165">
        <v>0</v>
      </c>
      <c r="J75" s="168">
        <v>0</v>
      </c>
      <c r="K75" s="168">
        <v>0</v>
      </c>
      <c r="L75" s="168">
        <f>'13'!P81</f>
        <v>0</v>
      </c>
      <c r="M75" s="165">
        <f>'13'!Q81</f>
        <v>0</v>
      </c>
      <c r="N75" s="168">
        <v>0</v>
      </c>
      <c r="O75" s="168">
        <v>0</v>
      </c>
      <c r="P75" s="168">
        <v>0</v>
      </c>
      <c r="Q75" s="168">
        <f>'13'!W81</f>
        <v>0</v>
      </c>
      <c r="R75" s="165">
        <f>'13'!X81</f>
        <v>0</v>
      </c>
      <c r="S75" s="168">
        <v>0</v>
      </c>
      <c r="T75" s="168">
        <v>0</v>
      </c>
      <c r="U75" s="168">
        <v>0</v>
      </c>
      <c r="V75" s="168">
        <f>'13'!AD81</f>
        <v>0</v>
      </c>
      <c r="W75" s="165">
        <f>'13'!AE81</f>
        <v>0</v>
      </c>
      <c r="X75" s="168">
        <v>0</v>
      </c>
      <c r="Y75" s="168">
        <v>0</v>
      </c>
      <c r="Z75" s="168">
        <v>0</v>
      </c>
      <c r="AA75" s="168">
        <f>'13'!AK81</f>
        <v>0</v>
      </c>
      <c r="AB75" s="165">
        <f>'13'!AL81</f>
        <v>0</v>
      </c>
      <c r="AC75" s="168">
        <v>0</v>
      </c>
      <c r="AD75" s="125">
        <v>0</v>
      </c>
      <c r="AE75" s="125">
        <v>0</v>
      </c>
      <c r="AF75" s="125">
        <f t="shared" si="44"/>
        <v>0.11700000000000001</v>
      </c>
      <c r="AG75" s="125">
        <v>0</v>
      </c>
      <c r="AH75" s="125">
        <v>0</v>
      </c>
      <c r="AI75" s="168">
        <v>0</v>
      </c>
      <c r="AJ75" s="168">
        <v>0</v>
      </c>
      <c r="AK75" s="168">
        <f>'13'!AY81</f>
        <v>0</v>
      </c>
      <c r="AL75" s="168">
        <v>0</v>
      </c>
      <c r="AM75" s="168">
        <v>0</v>
      </c>
      <c r="AN75" s="168">
        <v>0</v>
      </c>
      <c r="AO75" s="168">
        <v>0</v>
      </c>
      <c r="AP75" s="168">
        <f>'13'!BF81</f>
        <v>0.11700000000000001</v>
      </c>
      <c r="AQ75" s="165">
        <v>0</v>
      </c>
      <c r="AR75" s="168">
        <v>0</v>
      </c>
      <c r="AS75" s="168">
        <v>0</v>
      </c>
      <c r="AT75" s="168">
        <v>0</v>
      </c>
      <c r="AU75" s="168">
        <f>'13'!BM81</f>
        <v>0</v>
      </c>
      <c r="AV75" s="168">
        <v>0</v>
      </c>
      <c r="AW75" s="168">
        <v>0</v>
      </c>
      <c r="AX75" s="168">
        <v>0</v>
      </c>
      <c r="AY75" s="168">
        <v>0</v>
      </c>
      <c r="AZ75" s="168">
        <f>'13'!BT81</f>
        <v>0</v>
      </c>
      <c r="BA75" s="168">
        <v>0</v>
      </c>
      <c r="BB75" s="168">
        <v>0</v>
      </c>
    </row>
    <row r="76" spans="1:54" s="548" customFormat="1" ht="58.9" customHeight="1">
      <c r="A76" s="313" t="str">
        <f>'10'!A80</f>
        <v>1.1.1.1.50</v>
      </c>
      <c r="B76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76" s="313" t="str">
        <f>'10'!C80</f>
        <v>J_ets_113</v>
      </c>
      <c r="D76" s="131" t="s">
        <v>856</v>
      </c>
      <c r="E76" s="165">
        <v>0</v>
      </c>
      <c r="F76" s="165">
        <v>0</v>
      </c>
      <c r="G76" s="165">
        <f t="shared" ref="G76:G91" si="45">L76+Q76+V76+AA76</f>
        <v>0</v>
      </c>
      <c r="H76" s="165">
        <f t="shared" ref="H76:H91" si="46">M76+R76+W76+AB76</f>
        <v>0</v>
      </c>
      <c r="I76" s="165">
        <v>0</v>
      </c>
      <c r="J76" s="168">
        <v>0</v>
      </c>
      <c r="K76" s="168">
        <v>0</v>
      </c>
      <c r="L76" s="168">
        <f>'13'!P82</f>
        <v>0</v>
      </c>
      <c r="M76" s="165">
        <f>'13'!Q82</f>
        <v>0</v>
      </c>
      <c r="N76" s="168">
        <v>0</v>
      </c>
      <c r="O76" s="168">
        <v>0</v>
      </c>
      <c r="P76" s="168">
        <v>0</v>
      </c>
      <c r="Q76" s="168">
        <f>'13'!W82</f>
        <v>0</v>
      </c>
      <c r="R76" s="165">
        <f>'13'!X82</f>
        <v>0</v>
      </c>
      <c r="S76" s="168">
        <v>0</v>
      </c>
      <c r="T76" s="168">
        <v>0</v>
      </c>
      <c r="U76" s="168">
        <v>0</v>
      </c>
      <c r="V76" s="168">
        <f>'13'!AD82</f>
        <v>0</v>
      </c>
      <c r="W76" s="165">
        <f>'13'!AE82</f>
        <v>0</v>
      </c>
      <c r="X76" s="168">
        <v>0</v>
      </c>
      <c r="Y76" s="168">
        <v>0</v>
      </c>
      <c r="Z76" s="168">
        <v>0</v>
      </c>
      <c r="AA76" s="168">
        <f>'13'!AK82</f>
        <v>0</v>
      </c>
      <c r="AB76" s="165">
        <f>'13'!AL82</f>
        <v>0</v>
      </c>
      <c r="AC76" s="168">
        <v>0</v>
      </c>
      <c r="AD76" s="125">
        <v>0</v>
      </c>
      <c r="AE76" s="125">
        <v>0</v>
      </c>
      <c r="AF76" s="125">
        <f t="shared" ref="AF76:AF91" si="47">AK76+AP76+AU76+AZ76</f>
        <v>0.02</v>
      </c>
      <c r="AG76" s="125">
        <v>0</v>
      </c>
      <c r="AH76" s="125">
        <v>0</v>
      </c>
      <c r="AI76" s="168">
        <v>0</v>
      </c>
      <c r="AJ76" s="168">
        <v>0</v>
      </c>
      <c r="AK76" s="168">
        <f>'13'!AY82</f>
        <v>0</v>
      </c>
      <c r="AL76" s="168">
        <v>0</v>
      </c>
      <c r="AM76" s="168">
        <v>0</v>
      </c>
      <c r="AN76" s="168">
        <v>0</v>
      </c>
      <c r="AO76" s="168">
        <v>0</v>
      </c>
      <c r="AP76" s="168">
        <f>'13'!BF82</f>
        <v>0.02</v>
      </c>
      <c r="AQ76" s="165">
        <v>0</v>
      </c>
      <c r="AR76" s="168">
        <v>0</v>
      </c>
      <c r="AS76" s="168">
        <v>0</v>
      </c>
      <c r="AT76" s="168">
        <v>0</v>
      </c>
      <c r="AU76" s="168">
        <f>'13'!BM82</f>
        <v>0</v>
      </c>
      <c r="AV76" s="168">
        <v>0</v>
      </c>
      <c r="AW76" s="168">
        <v>0</v>
      </c>
      <c r="AX76" s="168">
        <v>0</v>
      </c>
      <c r="AY76" s="168">
        <v>0</v>
      </c>
      <c r="AZ76" s="168">
        <f>'13'!BT82</f>
        <v>0</v>
      </c>
      <c r="BA76" s="168">
        <v>0</v>
      </c>
      <c r="BB76" s="168">
        <v>0</v>
      </c>
    </row>
    <row r="77" spans="1:54" s="548" customFormat="1" ht="58.9" customHeight="1">
      <c r="A77" s="313" t="str">
        <f>'10'!A81</f>
        <v>1.1.1.1.51</v>
      </c>
      <c r="B77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77" s="313" t="str">
        <f>'10'!C81</f>
        <v>J_ets_114</v>
      </c>
      <c r="D77" s="131" t="s">
        <v>856</v>
      </c>
      <c r="E77" s="165">
        <v>0</v>
      </c>
      <c r="F77" s="165">
        <v>0</v>
      </c>
      <c r="G77" s="165">
        <f t="shared" si="45"/>
        <v>0</v>
      </c>
      <c r="H77" s="165">
        <f t="shared" si="46"/>
        <v>0</v>
      </c>
      <c r="I77" s="165">
        <v>0</v>
      </c>
      <c r="J77" s="168">
        <v>0</v>
      </c>
      <c r="K77" s="168">
        <v>0</v>
      </c>
      <c r="L77" s="168">
        <f>'13'!P83</f>
        <v>0</v>
      </c>
      <c r="M77" s="165">
        <f>'13'!Q83</f>
        <v>0</v>
      </c>
      <c r="N77" s="168">
        <v>0</v>
      </c>
      <c r="O77" s="168">
        <v>0</v>
      </c>
      <c r="P77" s="168">
        <v>0</v>
      </c>
      <c r="Q77" s="168">
        <f>'13'!W83</f>
        <v>0</v>
      </c>
      <c r="R77" s="165">
        <f>'13'!X83</f>
        <v>0</v>
      </c>
      <c r="S77" s="168">
        <v>0</v>
      </c>
      <c r="T77" s="168">
        <v>0</v>
      </c>
      <c r="U77" s="168">
        <v>0</v>
      </c>
      <c r="V77" s="168">
        <f>'13'!AD83</f>
        <v>0</v>
      </c>
      <c r="W77" s="165">
        <f>'13'!AE83</f>
        <v>0</v>
      </c>
      <c r="X77" s="168">
        <v>0</v>
      </c>
      <c r="Y77" s="168">
        <v>0</v>
      </c>
      <c r="Z77" s="168">
        <v>0</v>
      </c>
      <c r="AA77" s="168">
        <f>'13'!AK83</f>
        <v>0</v>
      </c>
      <c r="AB77" s="165">
        <f>'13'!AL83</f>
        <v>0</v>
      </c>
      <c r="AC77" s="168">
        <v>0</v>
      </c>
      <c r="AD77" s="125">
        <v>0</v>
      </c>
      <c r="AE77" s="125">
        <v>0</v>
      </c>
      <c r="AF77" s="125">
        <f t="shared" si="47"/>
        <v>0.112</v>
      </c>
      <c r="AG77" s="125">
        <v>0</v>
      </c>
      <c r="AH77" s="125">
        <v>0</v>
      </c>
      <c r="AI77" s="168">
        <v>0</v>
      </c>
      <c r="AJ77" s="168">
        <v>0</v>
      </c>
      <c r="AK77" s="168">
        <f>'13'!AY83</f>
        <v>0</v>
      </c>
      <c r="AL77" s="168">
        <v>0</v>
      </c>
      <c r="AM77" s="168">
        <v>0</v>
      </c>
      <c r="AN77" s="168">
        <v>0</v>
      </c>
      <c r="AO77" s="168">
        <v>0</v>
      </c>
      <c r="AP77" s="168">
        <f>'13'!BF83</f>
        <v>0</v>
      </c>
      <c r="AQ77" s="165">
        <v>0</v>
      </c>
      <c r="AR77" s="168">
        <v>0</v>
      </c>
      <c r="AS77" s="168">
        <v>0</v>
      </c>
      <c r="AT77" s="168">
        <v>0</v>
      </c>
      <c r="AU77" s="168">
        <f>'13'!BM83</f>
        <v>0</v>
      </c>
      <c r="AV77" s="168">
        <v>0</v>
      </c>
      <c r="AW77" s="168">
        <v>0</v>
      </c>
      <c r="AX77" s="168">
        <v>0</v>
      </c>
      <c r="AY77" s="168">
        <v>0</v>
      </c>
      <c r="AZ77" s="168">
        <f>'13'!BT83</f>
        <v>0.112</v>
      </c>
      <c r="BA77" s="168">
        <v>0</v>
      </c>
      <c r="BB77" s="168">
        <v>0</v>
      </c>
    </row>
    <row r="78" spans="1:54" s="548" customFormat="1" ht="58.9" customHeight="1">
      <c r="A78" s="313" t="str">
        <f>'10'!A82</f>
        <v>1.1.1.1.52</v>
      </c>
      <c r="B78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78" s="313" t="str">
        <f>'10'!C82</f>
        <v>J_ets_115</v>
      </c>
      <c r="D78" s="131" t="s">
        <v>856</v>
      </c>
      <c r="E78" s="165">
        <v>0</v>
      </c>
      <c r="F78" s="165">
        <v>0</v>
      </c>
      <c r="G78" s="165">
        <f t="shared" si="45"/>
        <v>0</v>
      </c>
      <c r="H78" s="165">
        <f t="shared" si="46"/>
        <v>0</v>
      </c>
      <c r="I78" s="165">
        <v>0</v>
      </c>
      <c r="J78" s="168">
        <v>0</v>
      </c>
      <c r="K78" s="168">
        <v>0</v>
      </c>
      <c r="L78" s="168">
        <f>'13'!P84</f>
        <v>0</v>
      </c>
      <c r="M78" s="165">
        <f>'13'!Q84</f>
        <v>0</v>
      </c>
      <c r="N78" s="168">
        <v>0</v>
      </c>
      <c r="O78" s="168">
        <v>0</v>
      </c>
      <c r="P78" s="168">
        <v>0</v>
      </c>
      <c r="Q78" s="168">
        <f>'13'!W84</f>
        <v>0</v>
      </c>
      <c r="R78" s="165">
        <f>'13'!X84</f>
        <v>0</v>
      </c>
      <c r="S78" s="168">
        <v>0</v>
      </c>
      <c r="T78" s="168">
        <v>0</v>
      </c>
      <c r="U78" s="168">
        <v>0</v>
      </c>
      <c r="V78" s="168">
        <f>'13'!AD84</f>
        <v>0</v>
      </c>
      <c r="W78" s="165">
        <f>'13'!AE84</f>
        <v>0</v>
      </c>
      <c r="X78" s="168">
        <v>0</v>
      </c>
      <c r="Y78" s="168">
        <v>0</v>
      </c>
      <c r="Z78" s="168">
        <v>0</v>
      </c>
      <c r="AA78" s="168">
        <f>'13'!AK84</f>
        <v>0</v>
      </c>
      <c r="AB78" s="165">
        <f>'13'!AL84</f>
        <v>0</v>
      </c>
      <c r="AC78" s="168">
        <v>0</v>
      </c>
      <c r="AD78" s="125">
        <v>0</v>
      </c>
      <c r="AE78" s="125">
        <v>0</v>
      </c>
      <c r="AF78" s="125">
        <f t="shared" si="47"/>
        <v>0.189</v>
      </c>
      <c r="AG78" s="125">
        <v>0</v>
      </c>
      <c r="AH78" s="125">
        <v>0</v>
      </c>
      <c r="AI78" s="168">
        <v>0</v>
      </c>
      <c r="AJ78" s="168">
        <v>0</v>
      </c>
      <c r="AK78" s="168">
        <f>'13'!AY84</f>
        <v>0</v>
      </c>
      <c r="AL78" s="168">
        <v>0</v>
      </c>
      <c r="AM78" s="168">
        <v>0</v>
      </c>
      <c r="AN78" s="168">
        <v>0</v>
      </c>
      <c r="AO78" s="168">
        <v>0</v>
      </c>
      <c r="AP78" s="168">
        <f>'13'!BF84</f>
        <v>0</v>
      </c>
      <c r="AQ78" s="165">
        <v>0</v>
      </c>
      <c r="AR78" s="168">
        <v>0</v>
      </c>
      <c r="AS78" s="168">
        <v>0</v>
      </c>
      <c r="AT78" s="168">
        <v>0</v>
      </c>
      <c r="AU78" s="168">
        <f>'13'!BM84</f>
        <v>0.189</v>
      </c>
      <c r="AV78" s="168">
        <v>0</v>
      </c>
      <c r="AW78" s="168">
        <v>0</v>
      </c>
      <c r="AX78" s="168">
        <v>0</v>
      </c>
      <c r="AY78" s="168">
        <v>0</v>
      </c>
      <c r="AZ78" s="168">
        <f>'13'!BT84</f>
        <v>0</v>
      </c>
      <c r="BA78" s="168">
        <v>0</v>
      </c>
      <c r="BB78" s="168">
        <v>0</v>
      </c>
    </row>
    <row r="79" spans="1:54" s="548" customFormat="1" ht="58.9" customHeight="1">
      <c r="A79" s="313" t="str">
        <f>'10'!A83</f>
        <v>1.1.1.1.53</v>
      </c>
      <c r="B79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79" s="313" t="str">
        <f>'10'!C83</f>
        <v>J_ets_116</v>
      </c>
      <c r="D79" s="131" t="s">
        <v>856</v>
      </c>
      <c r="E79" s="165">
        <v>0</v>
      </c>
      <c r="F79" s="165">
        <v>0</v>
      </c>
      <c r="G79" s="165">
        <f t="shared" si="45"/>
        <v>0</v>
      </c>
      <c r="H79" s="165">
        <f t="shared" si="46"/>
        <v>0</v>
      </c>
      <c r="I79" s="165">
        <v>0</v>
      </c>
      <c r="J79" s="168">
        <v>0</v>
      </c>
      <c r="K79" s="168">
        <v>0</v>
      </c>
      <c r="L79" s="168">
        <f>'13'!P85</f>
        <v>0</v>
      </c>
      <c r="M79" s="165">
        <f>'13'!Q85</f>
        <v>0</v>
      </c>
      <c r="N79" s="168">
        <v>0</v>
      </c>
      <c r="O79" s="168">
        <v>0</v>
      </c>
      <c r="P79" s="168">
        <v>0</v>
      </c>
      <c r="Q79" s="168">
        <f>'13'!W85</f>
        <v>0</v>
      </c>
      <c r="R79" s="165">
        <f>'13'!X85</f>
        <v>0</v>
      </c>
      <c r="S79" s="168">
        <v>0</v>
      </c>
      <c r="T79" s="168">
        <v>0</v>
      </c>
      <c r="U79" s="168">
        <v>0</v>
      </c>
      <c r="V79" s="168">
        <f>'13'!AD85</f>
        <v>0</v>
      </c>
      <c r="W79" s="165">
        <f>'13'!AE85</f>
        <v>0</v>
      </c>
      <c r="X79" s="168">
        <v>0</v>
      </c>
      <c r="Y79" s="168">
        <v>0</v>
      </c>
      <c r="Z79" s="168">
        <v>0</v>
      </c>
      <c r="AA79" s="168">
        <f>'13'!AK85</f>
        <v>0</v>
      </c>
      <c r="AB79" s="165">
        <f>'13'!AL85</f>
        <v>0</v>
      </c>
      <c r="AC79" s="168">
        <v>0</v>
      </c>
      <c r="AD79" s="125">
        <v>0</v>
      </c>
      <c r="AE79" s="125">
        <v>0</v>
      </c>
      <c r="AF79" s="125">
        <f t="shared" si="47"/>
        <v>3.5999999999999997E-2</v>
      </c>
      <c r="AG79" s="125">
        <v>0</v>
      </c>
      <c r="AH79" s="125">
        <v>0</v>
      </c>
      <c r="AI79" s="168">
        <v>0</v>
      </c>
      <c r="AJ79" s="168">
        <v>0</v>
      </c>
      <c r="AK79" s="168">
        <f>'13'!AY85</f>
        <v>0</v>
      </c>
      <c r="AL79" s="168">
        <v>0</v>
      </c>
      <c r="AM79" s="168">
        <v>0</v>
      </c>
      <c r="AN79" s="168">
        <v>0</v>
      </c>
      <c r="AO79" s="168">
        <v>0</v>
      </c>
      <c r="AP79" s="168">
        <f>'13'!BF85</f>
        <v>0</v>
      </c>
      <c r="AQ79" s="165">
        <v>0</v>
      </c>
      <c r="AR79" s="168">
        <v>0</v>
      </c>
      <c r="AS79" s="168">
        <v>0</v>
      </c>
      <c r="AT79" s="168">
        <v>0</v>
      </c>
      <c r="AU79" s="168">
        <f>'13'!BM85</f>
        <v>3.5999999999999997E-2</v>
      </c>
      <c r="AV79" s="168">
        <v>0</v>
      </c>
      <c r="AW79" s="168">
        <v>0</v>
      </c>
      <c r="AX79" s="168">
        <v>0</v>
      </c>
      <c r="AY79" s="168">
        <v>0</v>
      </c>
      <c r="AZ79" s="168">
        <f>'13'!BT85</f>
        <v>0</v>
      </c>
      <c r="BA79" s="168">
        <v>0</v>
      </c>
      <c r="BB79" s="168">
        <v>0</v>
      </c>
    </row>
    <row r="80" spans="1:54" s="548" customFormat="1" ht="66" customHeight="1">
      <c r="A80" s="313" t="str">
        <f>'10'!A84</f>
        <v>1.1.1.1.54</v>
      </c>
      <c r="B80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0" s="313" t="str">
        <f>'10'!C84</f>
        <v>J_ets_117</v>
      </c>
      <c r="D80" s="131" t="s">
        <v>856</v>
      </c>
      <c r="E80" s="165">
        <v>0</v>
      </c>
      <c r="F80" s="165">
        <v>0</v>
      </c>
      <c r="G80" s="165">
        <f t="shared" si="45"/>
        <v>0</v>
      </c>
      <c r="H80" s="165">
        <f t="shared" si="46"/>
        <v>0</v>
      </c>
      <c r="I80" s="165">
        <v>0</v>
      </c>
      <c r="J80" s="168">
        <v>0</v>
      </c>
      <c r="K80" s="168">
        <v>0</v>
      </c>
      <c r="L80" s="168">
        <f>'13'!P86</f>
        <v>0</v>
      </c>
      <c r="M80" s="165">
        <f>'13'!Q86</f>
        <v>0</v>
      </c>
      <c r="N80" s="168">
        <v>0</v>
      </c>
      <c r="O80" s="168">
        <v>0</v>
      </c>
      <c r="P80" s="168">
        <v>0</v>
      </c>
      <c r="Q80" s="168">
        <f>'13'!W86</f>
        <v>0</v>
      </c>
      <c r="R80" s="165">
        <f>'13'!X86</f>
        <v>0</v>
      </c>
      <c r="S80" s="168">
        <v>0</v>
      </c>
      <c r="T80" s="168">
        <v>0</v>
      </c>
      <c r="U80" s="168">
        <v>0</v>
      </c>
      <c r="V80" s="168">
        <f>'13'!AD86</f>
        <v>0</v>
      </c>
      <c r="W80" s="165">
        <f>'13'!AE86</f>
        <v>0</v>
      </c>
      <c r="X80" s="168">
        <v>0</v>
      </c>
      <c r="Y80" s="168">
        <v>0</v>
      </c>
      <c r="Z80" s="168">
        <v>0</v>
      </c>
      <c r="AA80" s="168">
        <f>'13'!AK86</f>
        <v>0</v>
      </c>
      <c r="AB80" s="165">
        <f>'13'!AL86</f>
        <v>0</v>
      </c>
      <c r="AC80" s="168">
        <v>0</v>
      </c>
      <c r="AD80" s="125">
        <v>0</v>
      </c>
      <c r="AE80" s="125">
        <v>0</v>
      </c>
      <c r="AF80" s="125">
        <f t="shared" si="47"/>
        <v>7.8E-2</v>
      </c>
      <c r="AG80" s="125">
        <v>0</v>
      </c>
      <c r="AH80" s="125">
        <v>0</v>
      </c>
      <c r="AI80" s="168">
        <v>0</v>
      </c>
      <c r="AJ80" s="168">
        <v>0</v>
      </c>
      <c r="AK80" s="168">
        <f>'13'!AY86</f>
        <v>0</v>
      </c>
      <c r="AL80" s="168">
        <v>0</v>
      </c>
      <c r="AM80" s="168">
        <v>0</v>
      </c>
      <c r="AN80" s="168">
        <v>0</v>
      </c>
      <c r="AO80" s="168">
        <v>0</v>
      </c>
      <c r="AP80" s="168">
        <f>'13'!BF86</f>
        <v>0</v>
      </c>
      <c r="AQ80" s="165">
        <v>0</v>
      </c>
      <c r="AR80" s="168">
        <v>0</v>
      </c>
      <c r="AS80" s="168">
        <v>0</v>
      </c>
      <c r="AT80" s="168">
        <v>0</v>
      </c>
      <c r="AU80" s="168">
        <f>'13'!BM86</f>
        <v>0</v>
      </c>
      <c r="AV80" s="168">
        <v>0</v>
      </c>
      <c r="AW80" s="168">
        <v>0</v>
      </c>
      <c r="AX80" s="168">
        <v>0</v>
      </c>
      <c r="AY80" s="168">
        <v>0</v>
      </c>
      <c r="AZ80" s="168">
        <f>'13'!BT86</f>
        <v>7.8E-2</v>
      </c>
      <c r="BA80" s="168">
        <v>0</v>
      </c>
      <c r="BB80" s="168">
        <v>0</v>
      </c>
    </row>
    <row r="81" spans="1:54" s="548" customFormat="1" ht="58.9" customHeight="1">
      <c r="A81" s="313" t="str">
        <f>'10'!A85</f>
        <v>1.1.1.1.55</v>
      </c>
      <c r="B81" s="314" t="str">
        <f>'10'!B85</f>
        <v>Строительство ВЛИ-0,22кВ-км, уст.опор.,РМ, Зубово-Полянский район, п. Парца., (Горохов Виталий Николаевич)</v>
      </c>
      <c r="C81" s="313" t="str">
        <f>'10'!C85</f>
        <v>J_ets_118</v>
      </c>
      <c r="D81" s="131" t="s">
        <v>856</v>
      </c>
      <c r="E81" s="165">
        <v>0</v>
      </c>
      <c r="F81" s="165">
        <v>0</v>
      </c>
      <c r="G81" s="165">
        <f t="shared" si="45"/>
        <v>0</v>
      </c>
      <c r="H81" s="165">
        <f t="shared" si="46"/>
        <v>0</v>
      </c>
      <c r="I81" s="165">
        <v>0</v>
      </c>
      <c r="J81" s="168">
        <v>0</v>
      </c>
      <c r="K81" s="168">
        <v>0</v>
      </c>
      <c r="L81" s="168">
        <f>'13'!P87</f>
        <v>0</v>
      </c>
      <c r="M81" s="165">
        <f>'13'!Q87</f>
        <v>0</v>
      </c>
      <c r="N81" s="168">
        <v>0</v>
      </c>
      <c r="O81" s="168">
        <v>0</v>
      </c>
      <c r="P81" s="168">
        <v>0</v>
      </c>
      <c r="Q81" s="168">
        <f>'13'!W87</f>
        <v>0</v>
      </c>
      <c r="R81" s="165">
        <f>'13'!X87</f>
        <v>0</v>
      </c>
      <c r="S81" s="168">
        <v>0</v>
      </c>
      <c r="T81" s="168">
        <v>0</v>
      </c>
      <c r="U81" s="168">
        <v>0</v>
      </c>
      <c r="V81" s="168">
        <f>'13'!AD87</f>
        <v>0</v>
      </c>
      <c r="W81" s="165">
        <f>'13'!AE87</f>
        <v>0</v>
      </c>
      <c r="X81" s="168">
        <v>0</v>
      </c>
      <c r="Y81" s="168">
        <v>0</v>
      </c>
      <c r="Z81" s="168">
        <v>0</v>
      </c>
      <c r="AA81" s="168">
        <f>'13'!AK87</f>
        <v>0</v>
      </c>
      <c r="AB81" s="165">
        <f>'13'!AL87</f>
        <v>0</v>
      </c>
      <c r="AC81" s="168">
        <v>0</v>
      </c>
      <c r="AD81" s="125">
        <v>0</v>
      </c>
      <c r="AE81" s="125">
        <v>0</v>
      </c>
      <c r="AF81" s="125">
        <f t="shared" si="47"/>
        <v>0.1555</v>
      </c>
      <c r="AG81" s="125">
        <v>0</v>
      </c>
      <c r="AH81" s="125">
        <v>0</v>
      </c>
      <c r="AI81" s="168">
        <v>0</v>
      </c>
      <c r="AJ81" s="168">
        <v>0</v>
      </c>
      <c r="AK81" s="168">
        <f>'13'!AY87</f>
        <v>0</v>
      </c>
      <c r="AL81" s="168">
        <v>0</v>
      </c>
      <c r="AM81" s="168">
        <v>0</v>
      </c>
      <c r="AN81" s="168">
        <v>0</v>
      </c>
      <c r="AO81" s="168">
        <v>0</v>
      </c>
      <c r="AP81" s="168">
        <f>'13'!BF87</f>
        <v>0</v>
      </c>
      <c r="AQ81" s="165">
        <v>0</v>
      </c>
      <c r="AR81" s="168">
        <v>0</v>
      </c>
      <c r="AS81" s="168">
        <v>0</v>
      </c>
      <c r="AT81" s="168">
        <v>0</v>
      </c>
      <c r="AU81" s="168">
        <f>'13'!BM87</f>
        <v>0</v>
      </c>
      <c r="AV81" s="168">
        <v>0</v>
      </c>
      <c r="AW81" s="168">
        <v>0</v>
      </c>
      <c r="AX81" s="168">
        <v>0</v>
      </c>
      <c r="AY81" s="168">
        <v>0</v>
      </c>
      <c r="AZ81" s="168">
        <f>'13'!BT87</f>
        <v>0.1555</v>
      </c>
      <c r="BA81" s="168">
        <v>0</v>
      </c>
      <c r="BB81" s="168">
        <v>0</v>
      </c>
    </row>
    <row r="82" spans="1:54" s="548" customFormat="1" ht="64.5" customHeight="1">
      <c r="A82" s="313" t="str">
        <f>'10'!A86</f>
        <v>1.1.1.1.56</v>
      </c>
      <c r="B82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2" s="313" t="str">
        <f>'10'!C86</f>
        <v>J_ets_119</v>
      </c>
      <c r="D82" s="131" t="s">
        <v>856</v>
      </c>
      <c r="E82" s="165">
        <v>0</v>
      </c>
      <c r="F82" s="165">
        <v>0</v>
      </c>
      <c r="G82" s="165">
        <f t="shared" si="45"/>
        <v>0</v>
      </c>
      <c r="H82" s="165">
        <f t="shared" si="46"/>
        <v>0</v>
      </c>
      <c r="I82" s="165">
        <v>0</v>
      </c>
      <c r="J82" s="168">
        <v>0</v>
      </c>
      <c r="K82" s="168">
        <v>0</v>
      </c>
      <c r="L82" s="168">
        <f>'13'!P88</f>
        <v>0</v>
      </c>
      <c r="M82" s="165">
        <f>'13'!Q88</f>
        <v>0</v>
      </c>
      <c r="N82" s="168">
        <v>0</v>
      </c>
      <c r="O82" s="168">
        <v>0</v>
      </c>
      <c r="P82" s="168">
        <v>0</v>
      </c>
      <c r="Q82" s="168">
        <f>'13'!W88</f>
        <v>0</v>
      </c>
      <c r="R82" s="165">
        <f>'13'!X88</f>
        <v>0</v>
      </c>
      <c r="S82" s="168">
        <v>0</v>
      </c>
      <c r="T82" s="168">
        <v>0</v>
      </c>
      <c r="U82" s="168">
        <v>0</v>
      </c>
      <c r="V82" s="168">
        <f>'13'!AD88</f>
        <v>0</v>
      </c>
      <c r="W82" s="165">
        <f>'13'!AE88</f>
        <v>0</v>
      </c>
      <c r="X82" s="168">
        <v>0</v>
      </c>
      <c r="Y82" s="168">
        <v>0</v>
      </c>
      <c r="Z82" s="168">
        <v>0</v>
      </c>
      <c r="AA82" s="168">
        <f>'13'!AK88</f>
        <v>0</v>
      </c>
      <c r="AB82" s="165">
        <f>'13'!AL88</f>
        <v>0</v>
      </c>
      <c r="AC82" s="168">
        <v>0</v>
      </c>
      <c r="AD82" s="125">
        <v>0</v>
      </c>
      <c r="AE82" s="125">
        <v>0</v>
      </c>
      <c r="AF82" s="125">
        <f t="shared" si="47"/>
        <v>6.25E-2</v>
      </c>
      <c r="AG82" s="125">
        <v>0</v>
      </c>
      <c r="AH82" s="125">
        <v>0</v>
      </c>
      <c r="AI82" s="168">
        <v>0</v>
      </c>
      <c r="AJ82" s="168">
        <v>0</v>
      </c>
      <c r="AK82" s="168">
        <f>'13'!AY88</f>
        <v>0</v>
      </c>
      <c r="AL82" s="168">
        <v>0</v>
      </c>
      <c r="AM82" s="168">
        <v>0</v>
      </c>
      <c r="AN82" s="168">
        <v>0</v>
      </c>
      <c r="AO82" s="168">
        <v>0</v>
      </c>
      <c r="AP82" s="168">
        <f>'13'!BF88</f>
        <v>0</v>
      </c>
      <c r="AQ82" s="165">
        <v>0</v>
      </c>
      <c r="AR82" s="168">
        <v>0</v>
      </c>
      <c r="AS82" s="168">
        <v>0</v>
      </c>
      <c r="AT82" s="168">
        <v>0</v>
      </c>
      <c r="AU82" s="168">
        <f>'13'!BM88</f>
        <v>0</v>
      </c>
      <c r="AV82" s="168">
        <v>0</v>
      </c>
      <c r="AW82" s="168">
        <v>0</v>
      </c>
      <c r="AX82" s="168">
        <v>0</v>
      </c>
      <c r="AY82" s="168">
        <v>0</v>
      </c>
      <c r="AZ82" s="168">
        <f>'13'!BT88</f>
        <v>6.25E-2</v>
      </c>
      <c r="BA82" s="168">
        <v>0</v>
      </c>
      <c r="BB82" s="168">
        <v>0</v>
      </c>
    </row>
    <row r="83" spans="1:54" s="548" customFormat="1" ht="67.5" customHeight="1">
      <c r="A83" s="313" t="str">
        <f>'10'!A87</f>
        <v>1.1.1.1.57</v>
      </c>
      <c r="B83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3" s="313" t="str">
        <f>'10'!C87</f>
        <v>J_ets_120</v>
      </c>
      <c r="D83" s="131" t="s">
        <v>856</v>
      </c>
      <c r="E83" s="165">
        <v>0</v>
      </c>
      <c r="F83" s="165">
        <v>0</v>
      </c>
      <c r="G83" s="165">
        <f t="shared" si="45"/>
        <v>0</v>
      </c>
      <c r="H83" s="165">
        <f t="shared" si="46"/>
        <v>0</v>
      </c>
      <c r="I83" s="165">
        <v>0</v>
      </c>
      <c r="J83" s="168">
        <v>0</v>
      </c>
      <c r="K83" s="168">
        <v>0</v>
      </c>
      <c r="L83" s="168">
        <f>'13'!P89</f>
        <v>0</v>
      </c>
      <c r="M83" s="165">
        <f>'13'!Q89</f>
        <v>0</v>
      </c>
      <c r="N83" s="168">
        <v>0</v>
      </c>
      <c r="O83" s="168">
        <v>0</v>
      </c>
      <c r="P83" s="168">
        <v>0</v>
      </c>
      <c r="Q83" s="168">
        <f>'13'!W89</f>
        <v>0</v>
      </c>
      <c r="R83" s="165">
        <f>'13'!X89</f>
        <v>0</v>
      </c>
      <c r="S83" s="168">
        <v>0</v>
      </c>
      <c r="T83" s="168">
        <v>0</v>
      </c>
      <c r="U83" s="168">
        <v>0</v>
      </c>
      <c r="V83" s="168">
        <f>'13'!AD89</f>
        <v>0</v>
      </c>
      <c r="W83" s="165">
        <f>'13'!AE89</f>
        <v>0</v>
      </c>
      <c r="X83" s="168">
        <v>0</v>
      </c>
      <c r="Y83" s="168">
        <v>0</v>
      </c>
      <c r="Z83" s="168">
        <v>0</v>
      </c>
      <c r="AA83" s="168">
        <f>'13'!AK89</f>
        <v>0</v>
      </c>
      <c r="AB83" s="165">
        <f>'13'!AL89</f>
        <v>0</v>
      </c>
      <c r="AC83" s="168">
        <v>0</v>
      </c>
      <c r="AD83" s="125">
        <v>0</v>
      </c>
      <c r="AE83" s="125">
        <v>0</v>
      </c>
      <c r="AF83" s="125">
        <f t="shared" si="47"/>
        <v>1.8499999999999999E-2</v>
      </c>
      <c r="AG83" s="125">
        <v>0</v>
      </c>
      <c r="AH83" s="125">
        <v>0</v>
      </c>
      <c r="AI83" s="168">
        <v>0</v>
      </c>
      <c r="AJ83" s="168">
        <v>0</v>
      </c>
      <c r="AK83" s="168">
        <f>'13'!AY89</f>
        <v>0</v>
      </c>
      <c r="AL83" s="168">
        <v>0</v>
      </c>
      <c r="AM83" s="168">
        <v>0</v>
      </c>
      <c r="AN83" s="168">
        <v>0</v>
      </c>
      <c r="AO83" s="168">
        <v>0</v>
      </c>
      <c r="AP83" s="168">
        <f>'13'!BF89</f>
        <v>0</v>
      </c>
      <c r="AQ83" s="165">
        <v>0</v>
      </c>
      <c r="AR83" s="168">
        <v>0</v>
      </c>
      <c r="AS83" s="168">
        <v>0</v>
      </c>
      <c r="AT83" s="168">
        <v>0</v>
      </c>
      <c r="AU83" s="168">
        <f>'13'!BM89</f>
        <v>1.8499999999999999E-2</v>
      </c>
      <c r="AV83" s="168">
        <v>0</v>
      </c>
      <c r="AW83" s="168">
        <v>0</v>
      </c>
      <c r="AX83" s="168">
        <v>0</v>
      </c>
      <c r="AY83" s="168">
        <v>0</v>
      </c>
      <c r="AZ83" s="168">
        <f>'13'!BT89</f>
        <v>0</v>
      </c>
      <c r="BA83" s="168">
        <v>0</v>
      </c>
      <c r="BB83" s="168">
        <v>0</v>
      </c>
    </row>
    <row r="84" spans="1:54" s="548" customFormat="1" ht="58.9" customHeight="1">
      <c r="A84" s="313" t="str">
        <f>'10'!A88</f>
        <v>1.1.1.1.58</v>
      </c>
      <c r="B84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4" s="313" t="str">
        <f>'10'!C88</f>
        <v>J_ets_121</v>
      </c>
      <c r="D84" s="131" t="s">
        <v>856</v>
      </c>
      <c r="E84" s="165">
        <v>0</v>
      </c>
      <c r="F84" s="165">
        <v>0</v>
      </c>
      <c r="G84" s="165">
        <f t="shared" si="45"/>
        <v>0</v>
      </c>
      <c r="H84" s="165">
        <f t="shared" si="46"/>
        <v>0</v>
      </c>
      <c r="I84" s="165">
        <v>0</v>
      </c>
      <c r="J84" s="168">
        <v>0</v>
      </c>
      <c r="K84" s="168">
        <v>0</v>
      </c>
      <c r="L84" s="168">
        <f>'13'!P90</f>
        <v>0</v>
      </c>
      <c r="M84" s="165">
        <f>'13'!Q90</f>
        <v>0</v>
      </c>
      <c r="N84" s="168">
        <v>0</v>
      </c>
      <c r="O84" s="168">
        <v>0</v>
      </c>
      <c r="P84" s="168">
        <v>0</v>
      </c>
      <c r="Q84" s="168">
        <f>'13'!W90</f>
        <v>0</v>
      </c>
      <c r="R84" s="165">
        <f>'13'!X90</f>
        <v>0</v>
      </c>
      <c r="S84" s="168">
        <v>0</v>
      </c>
      <c r="T84" s="168">
        <v>0</v>
      </c>
      <c r="U84" s="168">
        <v>0</v>
      </c>
      <c r="V84" s="168">
        <f>'13'!AD90</f>
        <v>0</v>
      </c>
      <c r="W84" s="165">
        <f>'13'!AE90</f>
        <v>0</v>
      </c>
      <c r="X84" s="168">
        <v>0</v>
      </c>
      <c r="Y84" s="168">
        <v>0</v>
      </c>
      <c r="Z84" s="168">
        <v>0</v>
      </c>
      <c r="AA84" s="168">
        <f>'13'!AK90</f>
        <v>0</v>
      </c>
      <c r="AB84" s="165">
        <f>'13'!AL90</f>
        <v>0</v>
      </c>
      <c r="AC84" s="168">
        <v>0</v>
      </c>
      <c r="AD84" s="125">
        <v>0</v>
      </c>
      <c r="AE84" s="125">
        <v>0</v>
      </c>
      <c r="AF84" s="125">
        <f t="shared" si="47"/>
        <v>0.05</v>
      </c>
      <c r="AG84" s="125">
        <v>0</v>
      </c>
      <c r="AH84" s="125">
        <v>0</v>
      </c>
      <c r="AI84" s="168">
        <v>0</v>
      </c>
      <c r="AJ84" s="168">
        <v>0</v>
      </c>
      <c r="AK84" s="168">
        <f>'13'!AY90</f>
        <v>0</v>
      </c>
      <c r="AL84" s="168">
        <v>0</v>
      </c>
      <c r="AM84" s="168">
        <v>0</v>
      </c>
      <c r="AN84" s="168">
        <v>0</v>
      </c>
      <c r="AO84" s="168">
        <v>0</v>
      </c>
      <c r="AP84" s="168">
        <f>'13'!BF90</f>
        <v>0</v>
      </c>
      <c r="AQ84" s="165">
        <v>0</v>
      </c>
      <c r="AR84" s="168">
        <v>0</v>
      </c>
      <c r="AS84" s="168">
        <v>0</v>
      </c>
      <c r="AT84" s="168">
        <v>0</v>
      </c>
      <c r="AU84" s="168">
        <f>'13'!BM90</f>
        <v>0.05</v>
      </c>
      <c r="AV84" s="168">
        <v>0</v>
      </c>
      <c r="AW84" s="168">
        <v>0</v>
      </c>
      <c r="AX84" s="168">
        <v>0</v>
      </c>
      <c r="AY84" s="168">
        <v>0</v>
      </c>
      <c r="AZ84" s="168">
        <f>'13'!BT90</f>
        <v>0</v>
      </c>
      <c r="BA84" s="168">
        <v>0</v>
      </c>
      <c r="BB84" s="168">
        <v>0</v>
      </c>
    </row>
    <row r="85" spans="1:54" s="548" customFormat="1" ht="68.25" customHeight="1">
      <c r="A85" s="313" t="str">
        <f>'10'!A89</f>
        <v>1.1.1.1.59</v>
      </c>
      <c r="B85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85" s="313" t="str">
        <f>'10'!C89</f>
        <v>J_ets_122</v>
      </c>
      <c r="D85" s="131" t="s">
        <v>856</v>
      </c>
      <c r="E85" s="165">
        <v>0</v>
      </c>
      <c r="F85" s="165">
        <v>0</v>
      </c>
      <c r="G85" s="165">
        <f t="shared" si="45"/>
        <v>0</v>
      </c>
      <c r="H85" s="165">
        <f t="shared" si="46"/>
        <v>0</v>
      </c>
      <c r="I85" s="165">
        <v>0</v>
      </c>
      <c r="J85" s="168">
        <v>0</v>
      </c>
      <c r="K85" s="168">
        <v>0</v>
      </c>
      <c r="L85" s="168">
        <f>'13'!P91</f>
        <v>0</v>
      </c>
      <c r="M85" s="165">
        <f>'13'!Q91</f>
        <v>0</v>
      </c>
      <c r="N85" s="168">
        <v>0</v>
      </c>
      <c r="O85" s="168">
        <v>0</v>
      </c>
      <c r="P85" s="168">
        <v>0</v>
      </c>
      <c r="Q85" s="168">
        <f>'13'!W91</f>
        <v>0</v>
      </c>
      <c r="R85" s="165">
        <f>'13'!X91</f>
        <v>0</v>
      </c>
      <c r="S85" s="168">
        <v>0</v>
      </c>
      <c r="T85" s="168">
        <v>0</v>
      </c>
      <c r="U85" s="168">
        <v>0</v>
      </c>
      <c r="V85" s="168">
        <f>'13'!AD91</f>
        <v>0</v>
      </c>
      <c r="W85" s="165">
        <f>'13'!AE91</f>
        <v>0</v>
      </c>
      <c r="X85" s="168">
        <v>0</v>
      </c>
      <c r="Y85" s="168">
        <v>0</v>
      </c>
      <c r="Z85" s="168">
        <v>0</v>
      </c>
      <c r="AA85" s="168">
        <f>'13'!AK91</f>
        <v>0</v>
      </c>
      <c r="AB85" s="165">
        <f>'13'!AL91</f>
        <v>0</v>
      </c>
      <c r="AC85" s="168">
        <v>0</v>
      </c>
      <c r="AD85" s="125">
        <v>0</v>
      </c>
      <c r="AE85" s="125">
        <v>0</v>
      </c>
      <c r="AF85" s="125">
        <f t="shared" si="47"/>
        <v>1.6500000000000001E-2</v>
      </c>
      <c r="AG85" s="125">
        <v>0</v>
      </c>
      <c r="AH85" s="125">
        <v>0</v>
      </c>
      <c r="AI85" s="168">
        <v>0</v>
      </c>
      <c r="AJ85" s="168">
        <v>0</v>
      </c>
      <c r="AK85" s="168">
        <f>'13'!AY91</f>
        <v>0</v>
      </c>
      <c r="AL85" s="168">
        <v>0</v>
      </c>
      <c r="AM85" s="168">
        <v>0</v>
      </c>
      <c r="AN85" s="168">
        <v>0</v>
      </c>
      <c r="AO85" s="168">
        <v>0</v>
      </c>
      <c r="AP85" s="168">
        <f>'13'!BF91</f>
        <v>0</v>
      </c>
      <c r="AQ85" s="165">
        <v>0</v>
      </c>
      <c r="AR85" s="168">
        <v>0</v>
      </c>
      <c r="AS85" s="168">
        <v>0</v>
      </c>
      <c r="AT85" s="168">
        <v>0</v>
      </c>
      <c r="AU85" s="168">
        <f>'13'!BM91</f>
        <v>0</v>
      </c>
      <c r="AV85" s="168">
        <v>0</v>
      </c>
      <c r="AW85" s="168">
        <v>0</v>
      </c>
      <c r="AX85" s="168">
        <v>0</v>
      </c>
      <c r="AY85" s="168">
        <v>0</v>
      </c>
      <c r="AZ85" s="168">
        <f>'13'!BT91</f>
        <v>1.6500000000000001E-2</v>
      </c>
      <c r="BA85" s="168">
        <v>0</v>
      </c>
      <c r="BB85" s="168">
        <v>0</v>
      </c>
    </row>
    <row r="86" spans="1:54" s="548" customFormat="1" ht="64.5" customHeight="1">
      <c r="A86" s="313" t="str">
        <f>'10'!A90</f>
        <v>1.1.1.1.60</v>
      </c>
      <c r="B86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86" s="313" t="str">
        <f>'10'!C90</f>
        <v>J_ets_123</v>
      </c>
      <c r="D86" s="131" t="s">
        <v>856</v>
      </c>
      <c r="E86" s="165">
        <v>0</v>
      </c>
      <c r="F86" s="165">
        <v>0</v>
      </c>
      <c r="G86" s="165">
        <f t="shared" si="45"/>
        <v>0</v>
      </c>
      <c r="H86" s="165">
        <f t="shared" si="46"/>
        <v>0</v>
      </c>
      <c r="I86" s="165">
        <v>0</v>
      </c>
      <c r="J86" s="168">
        <v>0</v>
      </c>
      <c r="K86" s="168">
        <v>0</v>
      </c>
      <c r="L86" s="168">
        <f>'13'!P92</f>
        <v>0</v>
      </c>
      <c r="M86" s="165">
        <f>'13'!Q92</f>
        <v>0</v>
      </c>
      <c r="N86" s="168">
        <v>0</v>
      </c>
      <c r="O86" s="168">
        <v>0</v>
      </c>
      <c r="P86" s="168">
        <v>0</v>
      </c>
      <c r="Q86" s="168">
        <f>'13'!W92</f>
        <v>0</v>
      </c>
      <c r="R86" s="165">
        <f>'13'!X92</f>
        <v>0</v>
      </c>
      <c r="S86" s="168">
        <v>0</v>
      </c>
      <c r="T86" s="168">
        <v>0</v>
      </c>
      <c r="U86" s="168">
        <v>0</v>
      </c>
      <c r="V86" s="168">
        <f>'13'!AD92</f>
        <v>0</v>
      </c>
      <c r="W86" s="165">
        <f>'13'!AE92</f>
        <v>0</v>
      </c>
      <c r="X86" s="168">
        <v>0</v>
      </c>
      <c r="Y86" s="168">
        <v>0</v>
      </c>
      <c r="Z86" s="168">
        <v>0</v>
      </c>
      <c r="AA86" s="168">
        <f>'13'!AK92</f>
        <v>0</v>
      </c>
      <c r="AB86" s="165">
        <f>'13'!AL92</f>
        <v>0</v>
      </c>
      <c r="AC86" s="168">
        <v>0</v>
      </c>
      <c r="AD86" s="125">
        <v>0</v>
      </c>
      <c r="AE86" s="125">
        <v>0</v>
      </c>
      <c r="AF86" s="125">
        <f t="shared" si="47"/>
        <v>0.127</v>
      </c>
      <c r="AG86" s="125">
        <v>0</v>
      </c>
      <c r="AH86" s="125">
        <v>0</v>
      </c>
      <c r="AI86" s="168">
        <v>0</v>
      </c>
      <c r="AJ86" s="168">
        <v>0</v>
      </c>
      <c r="AK86" s="168">
        <f>'13'!AY92</f>
        <v>0</v>
      </c>
      <c r="AL86" s="168">
        <v>0</v>
      </c>
      <c r="AM86" s="168">
        <v>0</v>
      </c>
      <c r="AN86" s="168">
        <v>0</v>
      </c>
      <c r="AO86" s="168">
        <v>0</v>
      </c>
      <c r="AP86" s="168">
        <f>'13'!BF92</f>
        <v>0</v>
      </c>
      <c r="AQ86" s="165">
        <v>0</v>
      </c>
      <c r="AR86" s="168">
        <v>0</v>
      </c>
      <c r="AS86" s="168">
        <v>0</v>
      </c>
      <c r="AT86" s="168">
        <v>0</v>
      </c>
      <c r="AU86" s="168">
        <f>'13'!BM92</f>
        <v>0</v>
      </c>
      <c r="AV86" s="168">
        <v>0</v>
      </c>
      <c r="AW86" s="168">
        <v>0</v>
      </c>
      <c r="AX86" s="168">
        <v>0</v>
      </c>
      <c r="AY86" s="168">
        <v>0</v>
      </c>
      <c r="AZ86" s="168">
        <f>'13'!BT92</f>
        <v>0.127</v>
      </c>
      <c r="BA86" s="168">
        <v>0</v>
      </c>
      <c r="BB86" s="168">
        <v>0</v>
      </c>
    </row>
    <row r="87" spans="1:54" s="548" customFormat="1" ht="58.9" customHeight="1">
      <c r="A87" s="313" t="str">
        <f>'10'!A91</f>
        <v>1.1.1.1.61</v>
      </c>
      <c r="B87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87" s="313" t="str">
        <f>'10'!C91</f>
        <v>J_ets_124</v>
      </c>
      <c r="D87" s="131" t="s">
        <v>856</v>
      </c>
      <c r="E87" s="165">
        <v>0</v>
      </c>
      <c r="F87" s="165">
        <v>0</v>
      </c>
      <c r="G87" s="165">
        <f t="shared" si="45"/>
        <v>0</v>
      </c>
      <c r="H87" s="165">
        <f t="shared" si="46"/>
        <v>0</v>
      </c>
      <c r="I87" s="165">
        <v>0</v>
      </c>
      <c r="J87" s="168">
        <v>0</v>
      </c>
      <c r="K87" s="168">
        <v>0</v>
      </c>
      <c r="L87" s="168">
        <f>'13'!P93</f>
        <v>0</v>
      </c>
      <c r="M87" s="165">
        <f>'13'!Q93</f>
        <v>0</v>
      </c>
      <c r="N87" s="168">
        <v>0</v>
      </c>
      <c r="O87" s="168">
        <v>0</v>
      </c>
      <c r="P87" s="168">
        <v>0</v>
      </c>
      <c r="Q87" s="168">
        <f>'13'!W93</f>
        <v>0</v>
      </c>
      <c r="R87" s="165">
        <f>'13'!X93</f>
        <v>0</v>
      </c>
      <c r="S87" s="168">
        <v>0</v>
      </c>
      <c r="T87" s="168">
        <v>0</v>
      </c>
      <c r="U87" s="168">
        <v>0</v>
      </c>
      <c r="V87" s="168">
        <f>'13'!AD93</f>
        <v>0</v>
      </c>
      <c r="W87" s="165">
        <f>'13'!AE93</f>
        <v>0</v>
      </c>
      <c r="X87" s="168">
        <v>0</v>
      </c>
      <c r="Y87" s="168">
        <v>0</v>
      </c>
      <c r="Z87" s="168">
        <v>0</v>
      </c>
      <c r="AA87" s="168">
        <f>'13'!AK93</f>
        <v>0</v>
      </c>
      <c r="AB87" s="165">
        <f>'13'!AL93</f>
        <v>0</v>
      </c>
      <c r="AC87" s="168">
        <v>0</v>
      </c>
      <c r="AD87" s="125">
        <v>0</v>
      </c>
      <c r="AE87" s="125">
        <v>0</v>
      </c>
      <c r="AF87" s="125">
        <f t="shared" si="47"/>
        <v>3.2800000000000003E-2</v>
      </c>
      <c r="AG87" s="125">
        <v>0</v>
      </c>
      <c r="AH87" s="125">
        <v>0</v>
      </c>
      <c r="AI87" s="168">
        <v>0</v>
      </c>
      <c r="AJ87" s="168">
        <v>0</v>
      </c>
      <c r="AK87" s="168">
        <f>'13'!AY93</f>
        <v>0</v>
      </c>
      <c r="AL87" s="168">
        <v>0</v>
      </c>
      <c r="AM87" s="168">
        <v>0</v>
      </c>
      <c r="AN87" s="168">
        <v>0</v>
      </c>
      <c r="AO87" s="168">
        <v>0</v>
      </c>
      <c r="AP87" s="168">
        <f>'13'!BF93</f>
        <v>0</v>
      </c>
      <c r="AQ87" s="165">
        <v>0</v>
      </c>
      <c r="AR87" s="168">
        <v>0</v>
      </c>
      <c r="AS87" s="168">
        <v>0</v>
      </c>
      <c r="AT87" s="168">
        <v>0</v>
      </c>
      <c r="AU87" s="168">
        <f>'13'!BM93</f>
        <v>3.2800000000000003E-2</v>
      </c>
      <c r="AV87" s="168">
        <v>0</v>
      </c>
      <c r="AW87" s="168">
        <v>0</v>
      </c>
      <c r="AX87" s="168">
        <v>0</v>
      </c>
      <c r="AY87" s="168">
        <v>0</v>
      </c>
      <c r="AZ87" s="168">
        <f>'13'!BT93</f>
        <v>0</v>
      </c>
      <c r="BA87" s="168">
        <v>0</v>
      </c>
      <c r="BB87" s="168">
        <v>0</v>
      </c>
    </row>
    <row r="88" spans="1:54" s="548" customFormat="1" ht="67.5" customHeight="1">
      <c r="A88" s="313" t="str">
        <f>'10'!A92</f>
        <v>1.1.1.1.62</v>
      </c>
      <c r="B88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88" s="313" t="str">
        <f>'10'!C92</f>
        <v>J_ets_125</v>
      </c>
      <c r="D88" s="131" t="s">
        <v>856</v>
      </c>
      <c r="E88" s="165">
        <v>0</v>
      </c>
      <c r="F88" s="165">
        <v>0</v>
      </c>
      <c r="G88" s="165">
        <f t="shared" si="45"/>
        <v>0</v>
      </c>
      <c r="H88" s="165">
        <f t="shared" si="46"/>
        <v>0</v>
      </c>
      <c r="I88" s="165">
        <v>0</v>
      </c>
      <c r="J88" s="168">
        <v>0</v>
      </c>
      <c r="K88" s="168">
        <v>0</v>
      </c>
      <c r="L88" s="168">
        <f>'13'!P94</f>
        <v>0</v>
      </c>
      <c r="M88" s="165">
        <f>'13'!Q94</f>
        <v>0</v>
      </c>
      <c r="N88" s="168">
        <v>0</v>
      </c>
      <c r="O88" s="168">
        <v>0</v>
      </c>
      <c r="P88" s="168">
        <v>0</v>
      </c>
      <c r="Q88" s="168">
        <f>'13'!W94</f>
        <v>0</v>
      </c>
      <c r="R88" s="165">
        <f>'13'!X94</f>
        <v>0</v>
      </c>
      <c r="S88" s="168">
        <v>0</v>
      </c>
      <c r="T88" s="168">
        <v>0</v>
      </c>
      <c r="U88" s="168">
        <v>0</v>
      </c>
      <c r="V88" s="168">
        <f>'13'!AD94</f>
        <v>0</v>
      </c>
      <c r="W88" s="165">
        <f>'13'!AE94</f>
        <v>0</v>
      </c>
      <c r="X88" s="168">
        <v>0</v>
      </c>
      <c r="Y88" s="168">
        <v>0</v>
      </c>
      <c r="Z88" s="168">
        <v>0</v>
      </c>
      <c r="AA88" s="168">
        <f>'13'!AK94</f>
        <v>0</v>
      </c>
      <c r="AB88" s="165">
        <f>'13'!AL94</f>
        <v>0</v>
      </c>
      <c r="AC88" s="168">
        <v>0</v>
      </c>
      <c r="AD88" s="125">
        <v>0</v>
      </c>
      <c r="AE88" s="125">
        <v>0</v>
      </c>
      <c r="AF88" s="125">
        <f t="shared" si="47"/>
        <v>0.45800000000000002</v>
      </c>
      <c r="AG88" s="125">
        <v>0</v>
      </c>
      <c r="AH88" s="125">
        <v>0</v>
      </c>
      <c r="AI88" s="168">
        <v>0</v>
      </c>
      <c r="AJ88" s="168">
        <v>0</v>
      </c>
      <c r="AK88" s="168">
        <f>'13'!AY94</f>
        <v>0</v>
      </c>
      <c r="AL88" s="168">
        <v>0</v>
      </c>
      <c r="AM88" s="168">
        <v>0</v>
      </c>
      <c r="AN88" s="168">
        <v>0</v>
      </c>
      <c r="AO88" s="168">
        <v>0</v>
      </c>
      <c r="AP88" s="168">
        <f>'13'!BF94</f>
        <v>0</v>
      </c>
      <c r="AQ88" s="165">
        <v>0</v>
      </c>
      <c r="AR88" s="168">
        <v>0</v>
      </c>
      <c r="AS88" s="168">
        <v>0</v>
      </c>
      <c r="AT88" s="168">
        <v>0</v>
      </c>
      <c r="AU88" s="168">
        <f>'13'!BM94</f>
        <v>0</v>
      </c>
      <c r="AV88" s="168">
        <v>0</v>
      </c>
      <c r="AW88" s="168">
        <v>0</v>
      </c>
      <c r="AX88" s="168">
        <v>0</v>
      </c>
      <c r="AY88" s="168">
        <v>0</v>
      </c>
      <c r="AZ88" s="168">
        <f>'13'!BT94</f>
        <v>0.45800000000000002</v>
      </c>
      <c r="BA88" s="168">
        <f>'13'!BU94</f>
        <v>0.16</v>
      </c>
      <c r="BB88" s="168">
        <v>0</v>
      </c>
    </row>
    <row r="89" spans="1:54" s="548" customFormat="1" ht="58.9" customHeight="1">
      <c r="A89" s="313" t="str">
        <f>'10'!A93</f>
        <v>1.1.1.1.63</v>
      </c>
      <c r="B89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89" s="313" t="str">
        <f>'10'!C93</f>
        <v>J_ets_126</v>
      </c>
      <c r="D89" s="131" t="s">
        <v>856</v>
      </c>
      <c r="E89" s="165">
        <v>0</v>
      </c>
      <c r="F89" s="165">
        <v>0</v>
      </c>
      <c r="G89" s="165">
        <f t="shared" si="45"/>
        <v>0</v>
      </c>
      <c r="H89" s="165">
        <f t="shared" si="46"/>
        <v>0</v>
      </c>
      <c r="I89" s="165">
        <v>0</v>
      </c>
      <c r="J89" s="168">
        <v>0</v>
      </c>
      <c r="K89" s="168">
        <v>0</v>
      </c>
      <c r="L89" s="168">
        <f>'13'!P95</f>
        <v>0</v>
      </c>
      <c r="M89" s="165">
        <f>'13'!Q95</f>
        <v>0</v>
      </c>
      <c r="N89" s="168">
        <v>0</v>
      </c>
      <c r="O89" s="168">
        <v>0</v>
      </c>
      <c r="P89" s="168">
        <v>0</v>
      </c>
      <c r="Q89" s="168">
        <f>'13'!W95</f>
        <v>0</v>
      </c>
      <c r="R89" s="165">
        <f>'13'!X95</f>
        <v>0</v>
      </c>
      <c r="S89" s="168">
        <v>0</v>
      </c>
      <c r="T89" s="168">
        <v>0</v>
      </c>
      <c r="U89" s="168">
        <v>0</v>
      </c>
      <c r="V89" s="168">
        <f>'13'!AD95</f>
        <v>0</v>
      </c>
      <c r="W89" s="165">
        <f>'13'!AE95</f>
        <v>0</v>
      </c>
      <c r="X89" s="168">
        <v>0</v>
      </c>
      <c r="Y89" s="168">
        <v>0</v>
      </c>
      <c r="Z89" s="168">
        <v>0</v>
      </c>
      <c r="AA89" s="168">
        <f>'13'!AK95</f>
        <v>0</v>
      </c>
      <c r="AB89" s="165">
        <f>'13'!AL95</f>
        <v>0</v>
      </c>
      <c r="AC89" s="168">
        <v>0</v>
      </c>
      <c r="AD89" s="125">
        <v>0</v>
      </c>
      <c r="AE89" s="125">
        <v>0</v>
      </c>
      <c r="AF89" s="125">
        <f t="shared" si="47"/>
        <v>0.1152</v>
      </c>
      <c r="AG89" s="125">
        <v>0</v>
      </c>
      <c r="AH89" s="125">
        <v>0</v>
      </c>
      <c r="AI89" s="168">
        <v>0</v>
      </c>
      <c r="AJ89" s="168">
        <v>0</v>
      </c>
      <c r="AK89" s="168">
        <f>'13'!AY95</f>
        <v>0</v>
      </c>
      <c r="AL89" s="168">
        <v>0</v>
      </c>
      <c r="AM89" s="168">
        <v>0</v>
      </c>
      <c r="AN89" s="168">
        <v>0</v>
      </c>
      <c r="AO89" s="168">
        <v>0</v>
      </c>
      <c r="AP89" s="168">
        <f>'13'!BF95</f>
        <v>0</v>
      </c>
      <c r="AQ89" s="165">
        <v>0</v>
      </c>
      <c r="AR89" s="168">
        <v>0</v>
      </c>
      <c r="AS89" s="168">
        <v>0</v>
      </c>
      <c r="AT89" s="168">
        <v>0</v>
      </c>
      <c r="AU89" s="168">
        <f>'13'!BM95</f>
        <v>0</v>
      </c>
      <c r="AV89" s="168">
        <v>0</v>
      </c>
      <c r="AW89" s="168">
        <v>0</v>
      </c>
      <c r="AX89" s="168">
        <v>0</v>
      </c>
      <c r="AY89" s="168">
        <v>0</v>
      </c>
      <c r="AZ89" s="168">
        <f>'13'!BT95</f>
        <v>0.1152</v>
      </c>
      <c r="BA89" s="168">
        <v>0</v>
      </c>
      <c r="BB89" s="168">
        <v>0</v>
      </c>
    </row>
    <row r="90" spans="1:54" s="548" customFormat="1" ht="49.5" customHeight="1">
      <c r="A90" s="313" t="str">
        <f>'10'!A94</f>
        <v>1.1.1.1.64</v>
      </c>
      <c r="B90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0" s="313" t="str">
        <f>'10'!C94</f>
        <v>J_ets_127</v>
      </c>
      <c r="D90" s="131" t="s">
        <v>856</v>
      </c>
      <c r="E90" s="165">
        <v>0</v>
      </c>
      <c r="F90" s="165">
        <v>0</v>
      </c>
      <c r="G90" s="165">
        <f t="shared" si="45"/>
        <v>0</v>
      </c>
      <c r="H90" s="165">
        <f t="shared" si="46"/>
        <v>0</v>
      </c>
      <c r="I90" s="165">
        <v>0</v>
      </c>
      <c r="J90" s="168">
        <v>0</v>
      </c>
      <c r="K90" s="168">
        <v>0</v>
      </c>
      <c r="L90" s="168">
        <f>'13'!P96</f>
        <v>0</v>
      </c>
      <c r="M90" s="165">
        <f>'13'!Q96</f>
        <v>0</v>
      </c>
      <c r="N90" s="168">
        <v>0</v>
      </c>
      <c r="O90" s="168">
        <v>0</v>
      </c>
      <c r="P90" s="168">
        <v>0</v>
      </c>
      <c r="Q90" s="168">
        <f>'13'!W96</f>
        <v>0</v>
      </c>
      <c r="R90" s="165">
        <f>'13'!X96</f>
        <v>0</v>
      </c>
      <c r="S90" s="168">
        <v>0</v>
      </c>
      <c r="T90" s="168">
        <v>0</v>
      </c>
      <c r="U90" s="168">
        <v>0</v>
      </c>
      <c r="V90" s="168">
        <f>'13'!AD96</f>
        <v>0</v>
      </c>
      <c r="W90" s="165">
        <f>'13'!AE96</f>
        <v>0</v>
      </c>
      <c r="X90" s="168">
        <v>0</v>
      </c>
      <c r="Y90" s="168">
        <v>0</v>
      </c>
      <c r="Z90" s="168">
        <v>0</v>
      </c>
      <c r="AA90" s="168">
        <f>'13'!AK96</f>
        <v>0</v>
      </c>
      <c r="AB90" s="165">
        <f>'13'!AL96</f>
        <v>0</v>
      </c>
      <c r="AC90" s="168">
        <v>0</v>
      </c>
      <c r="AD90" s="125">
        <v>0</v>
      </c>
      <c r="AE90" s="125">
        <v>0</v>
      </c>
      <c r="AF90" s="125">
        <f t="shared" si="47"/>
        <v>3.5000000000000003E-2</v>
      </c>
      <c r="AG90" s="125">
        <v>0</v>
      </c>
      <c r="AH90" s="125">
        <v>0</v>
      </c>
      <c r="AI90" s="168">
        <v>0</v>
      </c>
      <c r="AJ90" s="168">
        <v>0</v>
      </c>
      <c r="AK90" s="168">
        <f>'13'!AY96</f>
        <v>0</v>
      </c>
      <c r="AL90" s="168">
        <v>0</v>
      </c>
      <c r="AM90" s="168">
        <v>0</v>
      </c>
      <c r="AN90" s="168">
        <v>0</v>
      </c>
      <c r="AO90" s="168">
        <v>0</v>
      </c>
      <c r="AP90" s="168">
        <f>'13'!BF96</f>
        <v>0</v>
      </c>
      <c r="AQ90" s="165">
        <v>0</v>
      </c>
      <c r="AR90" s="168">
        <v>0</v>
      </c>
      <c r="AS90" s="168">
        <v>0</v>
      </c>
      <c r="AT90" s="168">
        <v>0</v>
      </c>
      <c r="AU90" s="168">
        <f>'13'!BM96</f>
        <v>3.5000000000000003E-2</v>
      </c>
      <c r="AV90" s="168">
        <v>0</v>
      </c>
      <c r="AW90" s="168">
        <v>0</v>
      </c>
      <c r="AX90" s="168">
        <v>0</v>
      </c>
      <c r="AY90" s="168">
        <v>0</v>
      </c>
      <c r="AZ90" s="168">
        <f>'13'!BT96</f>
        <v>0</v>
      </c>
      <c r="BA90" s="168">
        <v>0</v>
      </c>
      <c r="BB90" s="168">
        <v>0</v>
      </c>
    </row>
    <row r="91" spans="1:54" s="548" customFormat="1" ht="67.5" customHeight="1">
      <c r="A91" s="313" t="str">
        <f>'10'!A95</f>
        <v>1.1.1.1.65</v>
      </c>
      <c r="B91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1" s="313" t="str">
        <f>'10'!C95</f>
        <v>J_ets_128</v>
      </c>
      <c r="D91" s="131" t="s">
        <v>856</v>
      </c>
      <c r="E91" s="165">
        <v>0</v>
      </c>
      <c r="F91" s="165">
        <v>0</v>
      </c>
      <c r="G91" s="165">
        <f t="shared" si="45"/>
        <v>0</v>
      </c>
      <c r="H91" s="165">
        <f t="shared" si="46"/>
        <v>0</v>
      </c>
      <c r="I91" s="165">
        <v>0</v>
      </c>
      <c r="J91" s="168">
        <v>0</v>
      </c>
      <c r="K91" s="168">
        <v>0</v>
      </c>
      <c r="L91" s="168">
        <f>'13'!P97</f>
        <v>0</v>
      </c>
      <c r="M91" s="165">
        <f>'13'!Q97</f>
        <v>0</v>
      </c>
      <c r="N91" s="168">
        <v>0</v>
      </c>
      <c r="O91" s="168">
        <v>0</v>
      </c>
      <c r="P91" s="168">
        <v>0</v>
      </c>
      <c r="Q91" s="168">
        <f>'13'!W97</f>
        <v>0</v>
      </c>
      <c r="R91" s="165">
        <f>'13'!X97</f>
        <v>0</v>
      </c>
      <c r="S91" s="168">
        <v>0</v>
      </c>
      <c r="T91" s="168">
        <v>0</v>
      </c>
      <c r="U91" s="168">
        <v>0</v>
      </c>
      <c r="V91" s="168">
        <f>'13'!AD97</f>
        <v>0</v>
      </c>
      <c r="W91" s="165">
        <f>'13'!AE97</f>
        <v>0</v>
      </c>
      <c r="X91" s="168">
        <v>0</v>
      </c>
      <c r="Y91" s="168">
        <v>0</v>
      </c>
      <c r="Z91" s="168">
        <v>0</v>
      </c>
      <c r="AA91" s="168">
        <f>'13'!AK97</f>
        <v>0</v>
      </c>
      <c r="AB91" s="165">
        <f>'13'!AL97</f>
        <v>0</v>
      </c>
      <c r="AC91" s="168">
        <v>0</v>
      </c>
      <c r="AD91" s="125">
        <v>0</v>
      </c>
      <c r="AE91" s="125">
        <v>0</v>
      </c>
      <c r="AF91" s="125">
        <f t="shared" si="47"/>
        <v>0</v>
      </c>
      <c r="AG91" s="125">
        <v>0</v>
      </c>
      <c r="AH91" s="125">
        <v>0</v>
      </c>
      <c r="AI91" s="168">
        <v>0</v>
      </c>
      <c r="AJ91" s="168">
        <v>0</v>
      </c>
      <c r="AK91" s="168">
        <f>'13'!AY97</f>
        <v>0</v>
      </c>
      <c r="AL91" s="168">
        <v>0</v>
      </c>
      <c r="AM91" s="168">
        <v>0</v>
      </c>
      <c r="AN91" s="168">
        <v>0</v>
      </c>
      <c r="AO91" s="168">
        <v>0</v>
      </c>
      <c r="AP91" s="168">
        <f>'13'!BF97</f>
        <v>0</v>
      </c>
      <c r="AQ91" s="165">
        <v>0</v>
      </c>
      <c r="AR91" s="168">
        <v>0</v>
      </c>
      <c r="AS91" s="168">
        <v>0</v>
      </c>
      <c r="AT91" s="168">
        <v>0</v>
      </c>
      <c r="AU91" s="168">
        <f>'13'!BM97</f>
        <v>0</v>
      </c>
      <c r="AV91" s="168">
        <f>'13'!BN97</f>
        <v>0.25</v>
      </c>
      <c r="AW91" s="168">
        <v>0</v>
      </c>
      <c r="AX91" s="168">
        <v>0</v>
      </c>
      <c r="AY91" s="168">
        <v>0</v>
      </c>
      <c r="AZ91" s="168">
        <f>'13'!BT97</f>
        <v>0</v>
      </c>
      <c r="BA91" s="168">
        <v>0</v>
      </c>
      <c r="BB91" s="168">
        <v>0</v>
      </c>
    </row>
    <row r="92" spans="1:54" s="548" customFormat="1" ht="58.9" customHeight="1">
      <c r="A92" s="313" t="str">
        <f>'10'!A96</f>
        <v>1.1.1.1.66</v>
      </c>
      <c r="B92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2" s="313" t="str">
        <f>'10'!C96</f>
        <v>J_ets_129</v>
      </c>
      <c r="D92" s="131" t="s">
        <v>856</v>
      </c>
      <c r="E92" s="165">
        <v>0</v>
      </c>
      <c r="F92" s="165">
        <v>0</v>
      </c>
      <c r="G92" s="165">
        <f t="shared" ref="G92:G107" si="48">L92+Q92+V92+AA92</f>
        <v>0</v>
      </c>
      <c r="H92" s="165">
        <f t="shared" ref="H92:H107" si="49">M92+R92+W92+AB92</f>
        <v>0</v>
      </c>
      <c r="I92" s="165">
        <v>0</v>
      </c>
      <c r="J92" s="168">
        <v>0</v>
      </c>
      <c r="K92" s="168">
        <v>0</v>
      </c>
      <c r="L92" s="168">
        <f>'13'!P98</f>
        <v>0</v>
      </c>
      <c r="M92" s="165">
        <f>'13'!Q98</f>
        <v>0</v>
      </c>
      <c r="N92" s="168">
        <v>0</v>
      </c>
      <c r="O92" s="168">
        <v>0</v>
      </c>
      <c r="P92" s="168">
        <v>0</v>
      </c>
      <c r="Q92" s="168">
        <f>'13'!W98</f>
        <v>0</v>
      </c>
      <c r="R92" s="165">
        <f>'13'!X98</f>
        <v>0</v>
      </c>
      <c r="S92" s="168">
        <v>0</v>
      </c>
      <c r="T92" s="168">
        <v>0</v>
      </c>
      <c r="U92" s="168">
        <v>0</v>
      </c>
      <c r="V92" s="168">
        <f>'13'!AD98</f>
        <v>0</v>
      </c>
      <c r="W92" s="165">
        <f>'13'!AE98</f>
        <v>0</v>
      </c>
      <c r="X92" s="168">
        <v>0</v>
      </c>
      <c r="Y92" s="168">
        <v>0</v>
      </c>
      <c r="Z92" s="168">
        <v>0</v>
      </c>
      <c r="AA92" s="168">
        <f>'13'!AK98</f>
        <v>0</v>
      </c>
      <c r="AB92" s="165">
        <f>'13'!AL98</f>
        <v>0</v>
      </c>
      <c r="AC92" s="168">
        <v>0</v>
      </c>
      <c r="AD92" s="125">
        <v>0</v>
      </c>
      <c r="AE92" s="125">
        <v>0</v>
      </c>
      <c r="AF92" s="125">
        <f t="shared" ref="AF92:AF107" si="50">AK92+AP92+AU92+AZ92</f>
        <v>7.3999999999999996E-2</v>
      </c>
      <c r="AG92" s="125">
        <v>0</v>
      </c>
      <c r="AH92" s="125">
        <v>0</v>
      </c>
      <c r="AI92" s="168">
        <v>0</v>
      </c>
      <c r="AJ92" s="168">
        <v>0</v>
      </c>
      <c r="AK92" s="168">
        <f>'13'!AY98</f>
        <v>0</v>
      </c>
      <c r="AL92" s="168">
        <v>0</v>
      </c>
      <c r="AM92" s="168">
        <v>0</v>
      </c>
      <c r="AN92" s="168">
        <v>0</v>
      </c>
      <c r="AO92" s="168">
        <v>0</v>
      </c>
      <c r="AP92" s="168">
        <f>'13'!BF98</f>
        <v>0</v>
      </c>
      <c r="AQ92" s="165">
        <v>0</v>
      </c>
      <c r="AR92" s="168">
        <v>0</v>
      </c>
      <c r="AS92" s="168">
        <v>0</v>
      </c>
      <c r="AT92" s="168">
        <v>0</v>
      </c>
      <c r="AU92" s="168">
        <f>'13'!BM98</f>
        <v>7.3999999999999996E-2</v>
      </c>
      <c r="AV92" s="168">
        <f>'13'!BN98</f>
        <v>0</v>
      </c>
      <c r="AW92" s="168">
        <v>0</v>
      </c>
      <c r="AX92" s="168">
        <v>0</v>
      </c>
      <c r="AY92" s="168">
        <v>0</v>
      </c>
      <c r="AZ92" s="168">
        <f>'13'!BT98</f>
        <v>0</v>
      </c>
      <c r="BA92" s="168">
        <v>0</v>
      </c>
      <c r="BB92" s="168">
        <v>0</v>
      </c>
    </row>
    <row r="93" spans="1:54" s="548" customFormat="1" ht="58.9" customHeight="1">
      <c r="A93" s="313" t="str">
        <f>'10'!A97</f>
        <v>1.1.1.1.67</v>
      </c>
      <c r="B93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3" s="313" t="str">
        <f>'10'!C97</f>
        <v>J_ets_130</v>
      </c>
      <c r="D93" s="131" t="s">
        <v>856</v>
      </c>
      <c r="E93" s="165">
        <v>0</v>
      </c>
      <c r="F93" s="165">
        <v>0</v>
      </c>
      <c r="G93" s="165">
        <f t="shared" si="48"/>
        <v>0</v>
      </c>
      <c r="H93" s="165">
        <f t="shared" si="49"/>
        <v>0</v>
      </c>
      <c r="I93" s="165">
        <v>0</v>
      </c>
      <c r="J93" s="168">
        <v>0</v>
      </c>
      <c r="K93" s="168">
        <v>0</v>
      </c>
      <c r="L93" s="168">
        <f>'13'!P99</f>
        <v>0</v>
      </c>
      <c r="M93" s="165">
        <f>'13'!Q99</f>
        <v>0</v>
      </c>
      <c r="N93" s="168">
        <v>0</v>
      </c>
      <c r="O93" s="168">
        <v>0</v>
      </c>
      <c r="P93" s="168">
        <v>0</v>
      </c>
      <c r="Q93" s="168">
        <f>'13'!W99</f>
        <v>0</v>
      </c>
      <c r="R93" s="165">
        <f>'13'!X99</f>
        <v>0</v>
      </c>
      <c r="S93" s="168">
        <v>0</v>
      </c>
      <c r="T93" s="168">
        <v>0</v>
      </c>
      <c r="U93" s="168">
        <v>0</v>
      </c>
      <c r="V93" s="168">
        <f>'13'!AD99</f>
        <v>0</v>
      </c>
      <c r="W93" s="165">
        <f>'13'!AE99</f>
        <v>0</v>
      </c>
      <c r="X93" s="168">
        <v>0</v>
      </c>
      <c r="Y93" s="168">
        <v>0</v>
      </c>
      <c r="Z93" s="168">
        <v>0</v>
      </c>
      <c r="AA93" s="168">
        <f>'13'!AK99</f>
        <v>0</v>
      </c>
      <c r="AB93" s="165">
        <f>'13'!AL99</f>
        <v>0</v>
      </c>
      <c r="AC93" s="168">
        <v>0</v>
      </c>
      <c r="AD93" s="125">
        <v>0</v>
      </c>
      <c r="AE93" s="125">
        <v>0</v>
      </c>
      <c r="AF93" s="125">
        <f t="shared" si="50"/>
        <v>1.8599999999999998E-2</v>
      </c>
      <c r="AG93" s="125">
        <v>0</v>
      </c>
      <c r="AH93" s="125">
        <v>0</v>
      </c>
      <c r="AI93" s="168">
        <v>0</v>
      </c>
      <c r="AJ93" s="168">
        <v>0</v>
      </c>
      <c r="AK93" s="168">
        <f>'13'!AY99</f>
        <v>0</v>
      </c>
      <c r="AL93" s="168">
        <v>0</v>
      </c>
      <c r="AM93" s="168">
        <v>0</v>
      </c>
      <c r="AN93" s="168">
        <v>0</v>
      </c>
      <c r="AO93" s="168">
        <v>0</v>
      </c>
      <c r="AP93" s="168">
        <f>'13'!BF99</f>
        <v>0</v>
      </c>
      <c r="AQ93" s="165">
        <v>0</v>
      </c>
      <c r="AR93" s="168">
        <v>0</v>
      </c>
      <c r="AS93" s="168">
        <v>0</v>
      </c>
      <c r="AT93" s="168">
        <v>0</v>
      </c>
      <c r="AU93" s="168">
        <f>'13'!BM99</f>
        <v>0</v>
      </c>
      <c r="AV93" s="168">
        <f>'13'!BN99</f>
        <v>0</v>
      </c>
      <c r="AW93" s="168">
        <v>0</v>
      </c>
      <c r="AX93" s="168">
        <v>0</v>
      </c>
      <c r="AY93" s="168">
        <v>0</v>
      </c>
      <c r="AZ93" s="168">
        <f>'13'!BT99</f>
        <v>1.8599999999999998E-2</v>
      </c>
      <c r="BA93" s="168">
        <v>0</v>
      </c>
      <c r="BB93" s="168">
        <v>0</v>
      </c>
    </row>
    <row r="94" spans="1:54" s="548" customFormat="1" ht="58.9" customHeight="1">
      <c r="A94" s="313" t="str">
        <f>'10'!A98</f>
        <v>1.1.1.1.68</v>
      </c>
      <c r="B94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4" s="313" t="str">
        <f>'10'!C98</f>
        <v>J_ets_131</v>
      </c>
      <c r="D94" s="131" t="s">
        <v>856</v>
      </c>
      <c r="E94" s="165">
        <v>0</v>
      </c>
      <c r="F94" s="165">
        <v>0</v>
      </c>
      <c r="G94" s="165">
        <f t="shared" si="48"/>
        <v>0</v>
      </c>
      <c r="H94" s="165">
        <f t="shared" si="49"/>
        <v>0</v>
      </c>
      <c r="I94" s="165">
        <v>0</v>
      </c>
      <c r="J94" s="168">
        <v>0</v>
      </c>
      <c r="K94" s="168">
        <v>0</v>
      </c>
      <c r="L94" s="168">
        <f>'13'!P100</f>
        <v>0</v>
      </c>
      <c r="M94" s="165">
        <f>'13'!Q100</f>
        <v>0</v>
      </c>
      <c r="N94" s="168">
        <v>0</v>
      </c>
      <c r="O94" s="168">
        <v>0</v>
      </c>
      <c r="P94" s="168">
        <v>0</v>
      </c>
      <c r="Q94" s="168">
        <f>'13'!W100</f>
        <v>0</v>
      </c>
      <c r="R94" s="165">
        <f>'13'!X100</f>
        <v>0</v>
      </c>
      <c r="S94" s="168">
        <v>0</v>
      </c>
      <c r="T94" s="168">
        <v>0</v>
      </c>
      <c r="U94" s="168">
        <v>0</v>
      </c>
      <c r="V94" s="168">
        <f>'13'!AD100</f>
        <v>0</v>
      </c>
      <c r="W94" s="165">
        <f>'13'!AE100</f>
        <v>0</v>
      </c>
      <c r="X94" s="168">
        <v>0</v>
      </c>
      <c r="Y94" s="168">
        <v>0</v>
      </c>
      <c r="Z94" s="168">
        <v>0</v>
      </c>
      <c r="AA94" s="168">
        <f>'13'!AK100</f>
        <v>0</v>
      </c>
      <c r="AB94" s="165">
        <f>'13'!AL100</f>
        <v>0</v>
      </c>
      <c r="AC94" s="168">
        <v>0</v>
      </c>
      <c r="AD94" s="125">
        <v>0</v>
      </c>
      <c r="AE94" s="125">
        <v>0</v>
      </c>
      <c r="AF94" s="125">
        <f t="shared" si="50"/>
        <v>0.15110000000000001</v>
      </c>
      <c r="AG94" s="125">
        <v>0</v>
      </c>
      <c r="AH94" s="125">
        <v>0</v>
      </c>
      <c r="AI94" s="168">
        <v>0</v>
      </c>
      <c r="AJ94" s="168">
        <v>0</v>
      </c>
      <c r="AK94" s="168">
        <f>'13'!AY100</f>
        <v>0</v>
      </c>
      <c r="AL94" s="168">
        <v>0</v>
      </c>
      <c r="AM94" s="168">
        <v>0</v>
      </c>
      <c r="AN94" s="168">
        <v>0</v>
      </c>
      <c r="AO94" s="168">
        <v>0</v>
      </c>
      <c r="AP94" s="168">
        <f>'13'!BF100</f>
        <v>0</v>
      </c>
      <c r="AQ94" s="165">
        <v>0</v>
      </c>
      <c r="AR94" s="168">
        <v>0</v>
      </c>
      <c r="AS94" s="168">
        <v>0</v>
      </c>
      <c r="AT94" s="168">
        <v>0</v>
      </c>
      <c r="AU94" s="168">
        <f>'13'!BM100</f>
        <v>0</v>
      </c>
      <c r="AV94" s="168">
        <f>'13'!BN100</f>
        <v>0</v>
      </c>
      <c r="AW94" s="168">
        <v>0</v>
      </c>
      <c r="AX94" s="168">
        <v>0</v>
      </c>
      <c r="AY94" s="168">
        <v>0</v>
      </c>
      <c r="AZ94" s="168">
        <f>'13'!BT100</f>
        <v>0.15110000000000001</v>
      </c>
      <c r="BA94" s="168">
        <v>0</v>
      </c>
      <c r="BB94" s="168">
        <v>0</v>
      </c>
    </row>
    <row r="95" spans="1:54" s="548" customFormat="1" ht="51" customHeight="1">
      <c r="A95" s="313" t="str">
        <f>'10'!A99</f>
        <v>1.1.1.1.69</v>
      </c>
      <c r="B95" s="314" t="str">
        <f>'10'!B99</f>
        <v>Строительство ВЛИ-0,38кВ-км, уст.опор.,ООО "Строитель" -ВЛИ-0,38 кВ, рп.Явас, пер.Дзержинского, д.11а</v>
      </c>
      <c r="C95" s="313" t="str">
        <f>'10'!C99</f>
        <v>J_ets_132</v>
      </c>
      <c r="D95" s="131" t="s">
        <v>856</v>
      </c>
      <c r="E95" s="165">
        <v>0</v>
      </c>
      <c r="F95" s="165">
        <v>0</v>
      </c>
      <c r="G95" s="165">
        <f t="shared" si="48"/>
        <v>0</v>
      </c>
      <c r="H95" s="165">
        <f t="shared" si="49"/>
        <v>0</v>
      </c>
      <c r="I95" s="165">
        <v>0</v>
      </c>
      <c r="J95" s="168">
        <v>0</v>
      </c>
      <c r="K95" s="168">
        <v>0</v>
      </c>
      <c r="L95" s="168">
        <f>'13'!P101</f>
        <v>0</v>
      </c>
      <c r="M95" s="165">
        <f>'13'!Q101</f>
        <v>0</v>
      </c>
      <c r="N95" s="168">
        <v>0</v>
      </c>
      <c r="O95" s="168">
        <v>0</v>
      </c>
      <c r="P95" s="168">
        <v>0</v>
      </c>
      <c r="Q95" s="168">
        <f>'13'!W101</f>
        <v>0</v>
      </c>
      <c r="R95" s="165">
        <f>'13'!X101</f>
        <v>0</v>
      </c>
      <c r="S95" s="168">
        <v>0</v>
      </c>
      <c r="T95" s="168">
        <v>0</v>
      </c>
      <c r="U95" s="168">
        <v>0</v>
      </c>
      <c r="V95" s="168">
        <f>'13'!AD101</f>
        <v>0</v>
      </c>
      <c r="W95" s="165">
        <f>'13'!AE101</f>
        <v>0</v>
      </c>
      <c r="X95" s="168">
        <v>0</v>
      </c>
      <c r="Y95" s="168">
        <v>0</v>
      </c>
      <c r="Z95" s="168">
        <v>0</v>
      </c>
      <c r="AA95" s="168">
        <f>'13'!AK101</f>
        <v>0</v>
      </c>
      <c r="AB95" s="165">
        <f>'13'!AL101</f>
        <v>0</v>
      </c>
      <c r="AC95" s="168">
        <v>0</v>
      </c>
      <c r="AD95" s="125">
        <v>0</v>
      </c>
      <c r="AE95" s="125">
        <v>0</v>
      </c>
      <c r="AF95" s="125">
        <f t="shared" si="50"/>
        <v>0.1547</v>
      </c>
      <c r="AG95" s="125">
        <v>0</v>
      </c>
      <c r="AH95" s="125">
        <v>0</v>
      </c>
      <c r="AI95" s="168">
        <v>0</v>
      </c>
      <c r="AJ95" s="168">
        <v>0</v>
      </c>
      <c r="AK95" s="168">
        <f>'13'!AY101</f>
        <v>0</v>
      </c>
      <c r="AL95" s="168">
        <v>0</v>
      </c>
      <c r="AM95" s="168">
        <v>0</v>
      </c>
      <c r="AN95" s="168">
        <v>0</v>
      </c>
      <c r="AO95" s="168">
        <v>0</v>
      </c>
      <c r="AP95" s="168">
        <f>'13'!BF101</f>
        <v>0</v>
      </c>
      <c r="AQ95" s="165">
        <v>0</v>
      </c>
      <c r="AR95" s="168">
        <v>0</v>
      </c>
      <c r="AS95" s="168">
        <v>0</v>
      </c>
      <c r="AT95" s="168">
        <v>0</v>
      </c>
      <c r="AU95" s="168">
        <f>'13'!BM101</f>
        <v>0</v>
      </c>
      <c r="AV95" s="168">
        <f>'13'!BN101</f>
        <v>0</v>
      </c>
      <c r="AW95" s="168">
        <v>0</v>
      </c>
      <c r="AX95" s="168">
        <v>0</v>
      </c>
      <c r="AY95" s="168">
        <v>0</v>
      </c>
      <c r="AZ95" s="168">
        <f>'13'!BT101</f>
        <v>0.1547</v>
      </c>
      <c r="BA95" s="168">
        <v>0</v>
      </c>
      <c r="BB95" s="168">
        <v>0</v>
      </c>
    </row>
    <row r="96" spans="1:54" s="548" customFormat="1" ht="54.75" customHeight="1">
      <c r="A96" s="313" t="str">
        <f>'10'!A100</f>
        <v>1.1.1.1.70</v>
      </c>
      <c r="B96" s="314" t="str">
        <f>'10'!B100</f>
        <v>Строительство ВЛИ-0,38кВ-км, уст.опор., ООО "Строитель" -ВЛИ-0,38 кВ, рп.Явас, ул.Заречная,д.13</v>
      </c>
      <c r="C96" s="313" t="str">
        <f>'10'!C100</f>
        <v>J_ets_133</v>
      </c>
      <c r="D96" s="131" t="s">
        <v>856</v>
      </c>
      <c r="E96" s="165">
        <v>0</v>
      </c>
      <c r="F96" s="165">
        <v>0</v>
      </c>
      <c r="G96" s="165">
        <f t="shared" si="48"/>
        <v>0</v>
      </c>
      <c r="H96" s="165">
        <f t="shared" si="49"/>
        <v>0</v>
      </c>
      <c r="I96" s="165">
        <v>0</v>
      </c>
      <c r="J96" s="168">
        <v>0</v>
      </c>
      <c r="K96" s="168">
        <v>0</v>
      </c>
      <c r="L96" s="168">
        <f>'13'!P102</f>
        <v>0</v>
      </c>
      <c r="M96" s="165">
        <f>'13'!Q102</f>
        <v>0</v>
      </c>
      <c r="N96" s="168">
        <v>0</v>
      </c>
      <c r="O96" s="168">
        <v>0</v>
      </c>
      <c r="P96" s="168">
        <v>0</v>
      </c>
      <c r="Q96" s="168">
        <f>'13'!W102</f>
        <v>0</v>
      </c>
      <c r="R96" s="165">
        <f>'13'!X102</f>
        <v>0</v>
      </c>
      <c r="S96" s="168">
        <v>0</v>
      </c>
      <c r="T96" s="168">
        <v>0</v>
      </c>
      <c r="U96" s="168">
        <v>0</v>
      </c>
      <c r="V96" s="168">
        <f>'13'!AD102</f>
        <v>0</v>
      </c>
      <c r="W96" s="165">
        <f>'13'!AE102</f>
        <v>0</v>
      </c>
      <c r="X96" s="168">
        <v>0</v>
      </c>
      <c r="Y96" s="168">
        <v>0</v>
      </c>
      <c r="Z96" s="168">
        <v>0</v>
      </c>
      <c r="AA96" s="168">
        <f>'13'!AK102</f>
        <v>0</v>
      </c>
      <c r="AB96" s="165">
        <f>'13'!AL102</f>
        <v>0</v>
      </c>
      <c r="AC96" s="168">
        <v>0</v>
      </c>
      <c r="AD96" s="125">
        <v>0</v>
      </c>
      <c r="AE96" s="125">
        <v>0</v>
      </c>
      <c r="AF96" s="125">
        <f t="shared" si="50"/>
        <v>0.1134</v>
      </c>
      <c r="AG96" s="125">
        <v>0</v>
      </c>
      <c r="AH96" s="125">
        <v>0</v>
      </c>
      <c r="AI96" s="168">
        <v>0</v>
      </c>
      <c r="AJ96" s="168">
        <v>0</v>
      </c>
      <c r="AK96" s="168">
        <f>'13'!AY102</f>
        <v>0</v>
      </c>
      <c r="AL96" s="168">
        <v>0</v>
      </c>
      <c r="AM96" s="168">
        <v>0</v>
      </c>
      <c r="AN96" s="168">
        <v>0</v>
      </c>
      <c r="AO96" s="168">
        <v>0</v>
      </c>
      <c r="AP96" s="168">
        <f>'13'!BF102</f>
        <v>0</v>
      </c>
      <c r="AQ96" s="165">
        <v>0</v>
      </c>
      <c r="AR96" s="168">
        <v>0</v>
      </c>
      <c r="AS96" s="168">
        <v>0</v>
      </c>
      <c r="AT96" s="168">
        <v>0</v>
      </c>
      <c r="AU96" s="168">
        <f>'13'!BM102</f>
        <v>0</v>
      </c>
      <c r="AV96" s="168">
        <f>'13'!BN102</f>
        <v>0</v>
      </c>
      <c r="AW96" s="168">
        <v>0</v>
      </c>
      <c r="AX96" s="168">
        <v>0</v>
      </c>
      <c r="AY96" s="168">
        <v>0</v>
      </c>
      <c r="AZ96" s="168">
        <f>'13'!BT102</f>
        <v>0.1134</v>
      </c>
      <c r="BA96" s="168">
        <v>0</v>
      </c>
      <c r="BB96" s="168">
        <v>0</v>
      </c>
    </row>
    <row r="97" spans="1:54" s="548" customFormat="1" ht="52.5" customHeight="1">
      <c r="A97" s="313" t="str">
        <f>'10'!A101</f>
        <v>1.1.1.1.71</v>
      </c>
      <c r="B97" s="314" t="str">
        <f>'10'!B101</f>
        <v>Строительство ВЛИ-0,38кВ-км, уст.опор., ООО Строитель- ВЛИ-0,38 кВ, п.Молочница,ул.Школьная,д.8</v>
      </c>
      <c r="C97" s="313" t="str">
        <f>'10'!C101</f>
        <v>J_ets_134</v>
      </c>
      <c r="D97" s="131" t="s">
        <v>856</v>
      </c>
      <c r="E97" s="165">
        <v>0</v>
      </c>
      <c r="F97" s="165">
        <v>0</v>
      </c>
      <c r="G97" s="165">
        <f t="shared" si="48"/>
        <v>0</v>
      </c>
      <c r="H97" s="165">
        <f t="shared" si="49"/>
        <v>0</v>
      </c>
      <c r="I97" s="165">
        <v>0</v>
      </c>
      <c r="J97" s="168">
        <v>0</v>
      </c>
      <c r="K97" s="168">
        <v>0</v>
      </c>
      <c r="L97" s="168">
        <f>'13'!P103</f>
        <v>0</v>
      </c>
      <c r="M97" s="165">
        <f>'13'!Q103</f>
        <v>0</v>
      </c>
      <c r="N97" s="168">
        <v>0</v>
      </c>
      <c r="O97" s="168">
        <v>0</v>
      </c>
      <c r="P97" s="168">
        <v>0</v>
      </c>
      <c r="Q97" s="168">
        <f>'13'!W103</f>
        <v>0</v>
      </c>
      <c r="R97" s="165">
        <f>'13'!X103</f>
        <v>0</v>
      </c>
      <c r="S97" s="168">
        <v>0</v>
      </c>
      <c r="T97" s="168">
        <v>0</v>
      </c>
      <c r="U97" s="168">
        <v>0</v>
      </c>
      <c r="V97" s="168">
        <f>'13'!AD103</f>
        <v>0</v>
      </c>
      <c r="W97" s="165">
        <f>'13'!AE103</f>
        <v>0</v>
      </c>
      <c r="X97" s="168">
        <v>0</v>
      </c>
      <c r="Y97" s="168">
        <v>0</v>
      </c>
      <c r="Z97" s="168">
        <v>0</v>
      </c>
      <c r="AA97" s="168">
        <f>'13'!AK103</f>
        <v>0</v>
      </c>
      <c r="AB97" s="165">
        <f>'13'!AL103</f>
        <v>0</v>
      </c>
      <c r="AC97" s="168">
        <v>0</v>
      </c>
      <c r="AD97" s="125">
        <v>0</v>
      </c>
      <c r="AE97" s="125">
        <v>0</v>
      </c>
      <c r="AF97" s="125">
        <f t="shared" si="50"/>
        <v>3.2099999999999997E-2</v>
      </c>
      <c r="AG97" s="125">
        <v>0</v>
      </c>
      <c r="AH97" s="125">
        <v>0</v>
      </c>
      <c r="AI97" s="168">
        <v>0</v>
      </c>
      <c r="AJ97" s="168">
        <v>0</v>
      </c>
      <c r="AK97" s="168">
        <f>'13'!AY103</f>
        <v>0</v>
      </c>
      <c r="AL97" s="168">
        <v>0</v>
      </c>
      <c r="AM97" s="168">
        <v>0</v>
      </c>
      <c r="AN97" s="168">
        <v>0</v>
      </c>
      <c r="AO97" s="168">
        <v>0</v>
      </c>
      <c r="AP97" s="168">
        <f>'13'!BF103</f>
        <v>0</v>
      </c>
      <c r="AQ97" s="165">
        <v>0</v>
      </c>
      <c r="AR97" s="168">
        <v>0</v>
      </c>
      <c r="AS97" s="168">
        <v>0</v>
      </c>
      <c r="AT97" s="168">
        <v>0</v>
      </c>
      <c r="AU97" s="168">
        <f>'13'!BM103</f>
        <v>0</v>
      </c>
      <c r="AV97" s="168">
        <f>'13'!BN103</f>
        <v>0</v>
      </c>
      <c r="AW97" s="168">
        <v>0</v>
      </c>
      <c r="AX97" s="168">
        <v>0</v>
      </c>
      <c r="AY97" s="168">
        <v>0</v>
      </c>
      <c r="AZ97" s="168">
        <f>'13'!BT103</f>
        <v>3.2099999999999997E-2</v>
      </c>
      <c r="BA97" s="168">
        <v>0</v>
      </c>
      <c r="BB97" s="168">
        <v>0</v>
      </c>
    </row>
    <row r="98" spans="1:54" s="548" customFormat="1" ht="51" customHeight="1">
      <c r="A98" s="313" t="str">
        <f>'10'!A102</f>
        <v>1.1.1.1.72</v>
      </c>
      <c r="B98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98" s="313" t="str">
        <f>'10'!C102</f>
        <v>J_ets_135</v>
      </c>
      <c r="D98" s="131" t="s">
        <v>856</v>
      </c>
      <c r="E98" s="165">
        <v>0</v>
      </c>
      <c r="F98" s="165">
        <v>0</v>
      </c>
      <c r="G98" s="165">
        <f t="shared" si="48"/>
        <v>0</v>
      </c>
      <c r="H98" s="165">
        <f t="shared" si="49"/>
        <v>0</v>
      </c>
      <c r="I98" s="165">
        <v>0</v>
      </c>
      <c r="J98" s="168">
        <v>0</v>
      </c>
      <c r="K98" s="168">
        <v>0</v>
      </c>
      <c r="L98" s="168">
        <f>'13'!P104</f>
        <v>0</v>
      </c>
      <c r="M98" s="165">
        <f>'13'!Q104</f>
        <v>0</v>
      </c>
      <c r="N98" s="168">
        <v>0</v>
      </c>
      <c r="O98" s="168">
        <v>0</v>
      </c>
      <c r="P98" s="168">
        <v>0</v>
      </c>
      <c r="Q98" s="168">
        <f>'13'!W104</f>
        <v>0</v>
      </c>
      <c r="R98" s="165">
        <f>'13'!X104</f>
        <v>0</v>
      </c>
      <c r="S98" s="168">
        <v>0</v>
      </c>
      <c r="T98" s="168">
        <v>0</v>
      </c>
      <c r="U98" s="168">
        <v>0</v>
      </c>
      <c r="V98" s="168">
        <f>'13'!AD104</f>
        <v>0</v>
      </c>
      <c r="W98" s="165">
        <f>'13'!AE104</f>
        <v>0</v>
      </c>
      <c r="X98" s="168">
        <v>0</v>
      </c>
      <c r="Y98" s="168">
        <v>0</v>
      </c>
      <c r="Z98" s="168">
        <v>0</v>
      </c>
      <c r="AA98" s="168">
        <f>'13'!AK104</f>
        <v>0</v>
      </c>
      <c r="AB98" s="165">
        <f>'13'!AL104</f>
        <v>0</v>
      </c>
      <c r="AC98" s="168">
        <v>0</v>
      </c>
      <c r="AD98" s="125">
        <v>0</v>
      </c>
      <c r="AE98" s="125">
        <v>0</v>
      </c>
      <c r="AF98" s="125">
        <f t="shared" si="50"/>
        <v>0.14599999999999999</v>
      </c>
      <c r="AG98" s="125">
        <v>0</v>
      </c>
      <c r="AH98" s="125">
        <v>0</v>
      </c>
      <c r="AI98" s="168">
        <v>0</v>
      </c>
      <c r="AJ98" s="168">
        <v>0</v>
      </c>
      <c r="AK98" s="168">
        <f>'13'!AY104</f>
        <v>0</v>
      </c>
      <c r="AL98" s="168">
        <v>0</v>
      </c>
      <c r="AM98" s="168">
        <v>0</v>
      </c>
      <c r="AN98" s="168">
        <v>0</v>
      </c>
      <c r="AO98" s="168">
        <v>0</v>
      </c>
      <c r="AP98" s="168">
        <f>'13'!BF104</f>
        <v>0</v>
      </c>
      <c r="AQ98" s="165">
        <v>0</v>
      </c>
      <c r="AR98" s="168">
        <v>0</v>
      </c>
      <c r="AS98" s="168">
        <v>0</v>
      </c>
      <c r="AT98" s="168">
        <v>0</v>
      </c>
      <c r="AU98" s="168">
        <f>'13'!BM104</f>
        <v>0</v>
      </c>
      <c r="AV98" s="168">
        <f>'13'!BN104</f>
        <v>0</v>
      </c>
      <c r="AW98" s="168">
        <v>0</v>
      </c>
      <c r="AX98" s="168">
        <v>0</v>
      </c>
      <c r="AY98" s="168">
        <v>0</v>
      </c>
      <c r="AZ98" s="168">
        <f>'13'!BT104</f>
        <v>0.14599999999999999</v>
      </c>
      <c r="BA98" s="168">
        <v>0</v>
      </c>
      <c r="BB98" s="168">
        <v>0</v>
      </c>
    </row>
    <row r="99" spans="1:54" s="548" customFormat="1" ht="54.75" customHeight="1">
      <c r="A99" s="313" t="str">
        <f>'10'!A103</f>
        <v>1.1.1.1.73</v>
      </c>
      <c r="B99" s="314" t="str">
        <f>'10'!B103</f>
        <v>Строительство ВЛИ-0,22кВ-км, уст.опор.,РМ, Зубово-Полянский район, рп. Явас, ул. Октябрьская, д.50., (Чекашева И.А.)</v>
      </c>
      <c r="C99" s="313" t="str">
        <f>'10'!C103</f>
        <v>J_ets_136</v>
      </c>
      <c r="D99" s="131" t="s">
        <v>856</v>
      </c>
      <c r="E99" s="165">
        <v>0</v>
      </c>
      <c r="F99" s="165">
        <v>0</v>
      </c>
      <c r="G99" s="165">
        <f t="shared" si="48"/>
        <v>0</v>
      </c>
      <c r="H99" s="165">
        <f t="shared" si="49"/>
        <v>0</v>
      </c>
      <c r="I99" s="165">
        <v>0</v>
      </c>
      <c r="J99" s="168">
        <v>0</v>
      </c>
      <c r="K99" s="168">
        <v>0</v>
      </c>
      <c r="L99" s="168">
        <f>'13'!P105</f>
        <v>0</v>
      </c>
      <c r="M99" s="165">
        <f>'13'!Q105</f>
        <v>0</v>
      </c>
      <c r="N99" s="168">
        <v>0</v>
      </c>
      <c r="O99" s="168">
        <v>0</v>
      </c>
      <c r="P99" s="168">
        <v>0</v>
      </c>
      <c r="Q99" s="168">
        <f>'13'!W105</f>
        <v>0</v>
      </c>
      <c r="R99" s="165">
        <f>'13'!X105</f>
        <v>0</v>
      </c>
      <c r="S99" s="168">
        <v>0</v>
      </c>
      <c r="T99" s="168">
        <v>0</v>
      </c>
      <c r="U99" s="168">
        <v>0</v>
      </c>
      <c r="V99" s="168">
        <f>'13'!AD105</f>
        <v>0</v>
      </c>
      <c r="W99" s="165">
        <f>'13'!AE105</f>
        <v>0</v>
      </c>
      <c r="X99" s="168">
        <v>0</v>
      </c>
      <c r="Y99" s="168">
        <v>0</v>
      </c>
      <c r="Z99" s="168">
        <v>0</v>
      </c>
      <c r="AA99" s="168">
        <f>'13'!AK105</f>
        <v>0</v>
      </c>
      <c r="AB99" s="165">
        <f>'13'!AL105</f>
        <v>0</v>
      </c>
      <c r="AC99" s="168">
        <v>0</v>
      </c>
      <c r="AD99" s="125">
        <v>0</v>
      </c>
      <c r="AE99" s="125">
        <v>0</v>
      </c>
      <c r="AF99" s="125">
        <f t="shared" si="50"/>
        <v>9.6000000000000002E-2</v>
      </c>
      <c r="AG99" s="125">
        <v>0</v>
      </c>
      <c r="AH99" s="125">
        <v>0</v>
      </c>
      <c r="AI99" s="168">
        <v>0</v>
      </c>
      <c r="AJ99" s="168">
        <v>0</v>
      </c>
      <c r="AK99" s="168">
        <f>'13'!AY105</f>
        <v>0</v>
      </c>
      <c r="AL99" s="168">
        <v>0</v>
      </c>
      <c r="AM99" s="168">
        <v>0</v>
      </c>
      <c r="AN99" s="168">
        <v>0</v>
      </c>
      <c r="AO99" s="168">
        <v>0</v>
      </c>
      <c r="AP99" s="168">
        <f>'13'!BF105</f>
        <v>0</v>
      </c>
      <c r="AQ99" s="165">
        <v>0</v>
      </c>
      <c r="AR99" s="168">
        <v>0</v>
      </c>
      <c r="AS99" s="168">
        <v>0</v>
      </c>
      <c r="AT99" s="168">
        <v>0</v>
      </c>
      <c r="AU99" s="168">
        <f>'13'!BM105</f>
        <v>0</v>
      </c>
      <c r="AV99" s="168">
        <f>'13'!BN105</f>
        <v>0</v>
      </c>
      <c r="AW99" s="168">
        <v>0</v>
      </c>
      <c r="AX99" s="168">
        <v>0</v>
      </c>
      <c r="AY99" s="168">
        <v>0</v>
      </c>
      <c r="AZ99" s="168">
        <f>'13'!BT105</f>
        <v>9.6000000000000002E-2</v>
      </c>
      <c r="BA99" s="168">
        <v>0</v>
      </c>
      <c r="BB99" s="168">
        <v>0</v>
      </c>
    </row>
    <row r="100" spans="1:54" s="548" customFormat="1" ht="52.5" customHeight="1">
      <c r="A100" s="313" t="str">
        <f>'10'!A104</f>
        <v>1.1.1.1.74</v>
      </c>
      <c r="B100" s="314" t="str">
        <f>'10'!B104</f>
        <v>Строительство ВЛИ-0,38кВ-км, уст.опор.,ООО "Строитель" -ВЛИ-0,38 кВ,  п.Сосновка ул.Почтовая, д.4 2-х кв.ж.дом</v>
      </c>
      <c r="C100" s="313" t="str">
        <f>'10'!C104</f>
        <v>J_ets_137</v>
      </c>
      <c r="D100" s="131" t="s">
        <v>856</v>
      </c>
      <c r="E100" s="165">
        <v>0</v>
      </c>
      <c r="F100" s="165">
        <v>0</v>
      </c>
      <c r="G100" s="165">
        <f t="shared" si="48"/>
        <v>0</v>
      </c>
      <c r="H100" s="165">
        <f t="shared" si="49"/>
        <v>0</v>
      </c>
      <c r="I100" s="165">
        <v>0</v>
      </c>
      <c r="J100" s="168">
        <v>0</v>
      </c>
      <c r="K100" s="168">
        <v>0</v>
      </c>
      <c r="L100" s="168">
        <f>'13'!P106</f>
        <v>0</v>
      </c>
      <c r="M100" s="165">
        <f>'13'!Q106</f>
        <v>0</v>
      </c>
      <c r="N100" s="168">
        <v>0</v>
      </c>
      <c r="O100" s="168">
        <v>0</v>
      </c>
      <c r="P100" s="168">
        <v>0</v>
      </c>
      <c r="Q100" s="168">
        <f>'13'!W106</f>
        <v>0</v>
      </c>
      <c r="R100" s="165">
        <f>'13'!X106</f>
        <v>0</v>
      </c>
      <c r="S100" s="168">
        <v>0</v>
      </c>
      <c r="T100" s="168">
        <v>0</v>
      </c>
      <c r="U100" s="168">
        <v>0</v>
      </c>
      <c r="V100" s="168">
        <f>'13'!AD106</f>
        <v>0</v>
      </c>
      <c r="W100" s="165">
        <f>'13'!AE106</f>
        <v>0</v>
      </c>
      <c r="X100" s="168">
        <v>0</v>
      </c>
      <c r="Y100" s="168">
        <v>0</v>
      </c>
      <c r="Z100" s="168">
        <v>0</v>
      </c>
      <c r="AA100" s="168">
        <f>'13'!AK106</f>
        <v>0</v>
      </c>
      <c r="AB100" s="165">
        <f>'13'!AL106</f>
        <v>0</v>
      </c>
      <c r="AC100" s="168">
        <v>0</v>
      </c>
      <c r="AD100" s="125">
        <v>0</v>
      </c>
      <c r="AE100" s="125">
        <v>0</v>
      </c>
      <c r="AF100" s="125">
        <f t="shared" si="50"/>
        <v>1.55E-2</v>
      </c>
      <c r="AG100" s="125">
        <v>0</v>
      </c>
      <c r="AH100" s="125">
        <v>0</v>
      </c>
      <c r="AI100" s="168">
        <v>0</v>
      </c>
      <c r="AJ100" s="168">
        <v>0</v>
      </c>
      <c r="AK100" s="168">
        <f>'13'!AY106</f>
        <v>0</v>
      </c>
      <c r="AL100" s="168">
        <v>0</v>
      </c>
      <c r="AM100" s="168">
        <v>0</v>
      </c>
      <c r="AN100" s="168">
        <v>0</v>
      </c>
      <c r="AO100" s="168">
        <v>0</v>
      </c>
      <c r="AP100" s="168">
        <f>'13'!BF106</f>
        <v>0</v>
      </c>
      <c r="AQ100" s="165">
        <v>0</v>
      </c>
      <c r="AR100" s="168">
        <v>0</v>
      </c>
      <c r="AS100" s="168">
        <v>0</v>
      </c>
      <c r="AT100" s="168">
        <v>0</v>
      </c>
      <c r="AU100" s="168">
        <f>'13'!BM106</f>
        <v>0</v>
      </c>
      <c r="AV100" s="168">
        <f>'13'!BN106</f>
        <v>0</v>
      </c>
      <c r="AW100" s="168">
        <v>0</v>
      </c>
      <c r="AX100" s="168">
        <v>0</v>
      </c>
      <c r="AY100" s="168">
        <v>0</v>
      </c>
      <c r="AZ100" s="168">
        <f>'13'!BT106</f>
        <v>1.55E-2</v>
      </c>
      <c r="BA100" s="168">
        <v>0</v>
      </c>
      <c r="BB100" s="168">
        <v>0</v>
      </c>
    </row>
    <row r="101" spans="1:54" s="548" customFormat="1" ht="43.5" customHeight="1">
      <c r="A101" s="313" t="str">
        <f>'10'!A105</f>
        <v>1.1.1.1.75</v>
      </c>
      <c r="B101" s="314" t="str">
        <f>'10'!B105</f>
        <v>Строительство ВЛИ-0,38кВ-км, уст.опор., п.Озерный, ул. Лесная, д.10, (Шабанов И.В.)</v>
      </c>
      <c r="C101" s="313" t="str">
        <f>'10'!C105</f>
        <v>J_ets_138</v>
      </c>
      <c r="D101" s="131" t="s">
        <v>856</v>
      </c>
      <c r="E101" s="165">
        <v>0</v>
      </c>
      <c r="F101" s="165">
        <v>0</v>
      </c>
      <c r="G101" s="165">
        <f t="shared" si="48"/>
        <v>0</v>
      </c>
      <c r="H101" s="165">
        <f t="shared" si="49"/>
        <v>0</v>
      </c>
      <c r="I101" s="165">
        <v>0</v>
      </c>
      <c r="J101" s="168">
        <v>0</v>
      </c>
      <c r="K101" s="168">
        <v>0</v>
      </c>
      <c r="L101" s="168">
        <f>'13'!P107</f>
        <v>0</v>
      </c>
      <c r="M101" s="165">
        <f>'13'!Q107</f>
        <v>0</v>
      </c>
      <c r="N101" s="168">
        <v>0</v>
      </c>
      <c r="O101" s="168">
        <v>0</v>
      </c>
      <c r="P101" s="168">
        <v>0</v>
      </c>
      <c r="Q101" s="168">
        <f>'13'!W107</f>
        <v>0</v>
      </c>
      <c r="R101" s="165">
        <f>'13'!X107</f>
        <v>0</v>
      </c>
      <c r="S101" s="168">
        <v>0</v>
      </c>
      <c r="T101" s="168">
        <v>0</v>
      </c>
      <c r="U101" s="168">
        <v>0</v>
      </c>
      <c r="V101" s="168">
        <f>'13'!AD107</f>
        <v>0</v>
      </c>
      <c r="W101" s="165">
        <f>'13'!AE107</f>
        <v>0</v>
      </c>
      <c r="X101" s="168">
        <v>0</v>
      </c>
      <c r="Y101" s="168">
        <v>0</v>
      </c>
      <c r="Z101" s="168">
        <v>0</v>
      </c>
      <c r="AA101" s="168">
        <f>'13'!AK107</f>
        <v>0</v>
      </c>
      <c r="AB101" s="165">
        <f>'13'!AL107</f>
        <v>0</v>
      </c>
      <c r="AC101" s="168">
        <v>0</v>
      </c>
      <c r="AD101" s="125">
        <v>0</v>
      </c>
      <c r="AE101" s="125">
        <v>0</v>
      </c>
      <c r="AF101" s="125">
        <f t="shared" si="50"/>
        <v>0</v>
      </c>
      <c r="AG101" s="125">
        <v>0</v>
      </c>
      <c r="AH101" s="125">
        <v>0</v>
      </c>
      <c r="AI101" s="168">
        <v>0</v>
      </c>
      <c r="AJ101" s="168">
        <v>0</v>
      </c>
      <c r="AK101" s="168">
        <f>'13'!AY107</f>
        <v>0</v>
      </c>
      <c r="AL101" s="168">
        <v>0</v>
      </c>
      <c r="AM101" s="168">
        <v>0</v>
      </c>
      <c r="AN101" s="168">
        <v>0</v>
      </c>
      <c r="AO101" s="168">
        <v>0</v>
      </c>
      <c r="AP101" s="168">
        <f>'13'!BF107</f>
        <v>0</v>
      </c>
      <c r="AQ101" s="165">
        <v>0</v>
      </c>
      <c r="AR101" s="168">
        <v>0</v>
      </c>
      <c r="AS101" s="168">
        <v>0</v>
      </c>
      <c r="AT101" s="168">
        <v>0</v>
      </c>
      <c r="AU101" s="168">
        <f>'13'!BM107</f>
        <v>0</v>
      </c>
      <c r="AV101" s="168">
        <f>'13'!BN107</f>
        <v>0</v>
      </c>
      <c r="AW101" s="168">
        <v>0</v>
      </c>
      <c r="AX101" s="168">
        <v>0</v>
      </c>
      <c r="AY101" s="168">
        <v>0</v>
      </c>
      <c r="AZ101" s="168">
        <f>'13'!BT107</f>
        <v>0</v>
      </c>
      <c r="BA101" s="168">
        <v>0</v>
      </c>
      <c r="BB101" s="168">
        <v>0</v>
      </c>
    </row>
    <row r="102" spans="1:54" s="548" customFormat="1" ht="63.75" customHeight="1">
      <c r="A102" s="313" t="str">
        <f>'10'!A106</f>
        <v>1.1.1.1.76</v>
      </c>
      <c r="B102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2" s="313" t="str">
        <f>'10'!C106</f>
        <v>J_ets_139</v>
      </c>
      <c r="D102" s="131" t="s">
        <v>856</v>
      </c>
      <c r="E102" s="165">
        <v>0</v>
      </c>
      <c r="F102" s="165">
        <v>0</v>
      </c>
      <c r="G102" s="165">
        <f t="shared" si="48"/>
        <v>0</v>
      </c>
      <c r="H102" s="165">
        <f t="shared" si="49"/>
        <v>0</v>
      </c>
      <c r="I102" s="165">
        <v>0</v>
      </c>
      <c r="J102" s="168">
        <v>0</v>
      </c>
      <c r="K102" s="168">
        <v>0</v>
      </c>
      <c r="L102" s="168">
        <f>'13'!P108</f>
        <v>0</v>
      </c>
      <c r="M102" s="165">
        <f>'13'!Q108</f>
        <v>0</v>
      </c>
      <c r="N102" s="168">
        <v>0</v>
      </c>
      <c r="O102" s="168">
        <v>0</v>
      </c>
      <c r="P102" s="168">
        <v>0</v>
      </c>
      <c r="Q102" s="168">
        <f>'13'!W108</f>
        <v>0</v>
      </c>
      <c r="R102" s="165">
        <f>'13'!X108</f>
        <v>0</v>
      </c>
      <c r="S102" s="168">
        <v>0</v>
      </c>
      <c r="T102" s="168">
        <v>0</v>
      </c>
      <c r="U102" s="168">
        <v>0</v>
      </c>
      <c r="V102" s="168">
        <f>'13'!AD108</f>
        <v>0</v>
      </c>
      <c r="W102" s="165">
        <f>'13'!AE108</f>
        <v>0</v>
      </c>
      <c r="X102" s="168">
        <v>0</v>
      </c>
      <c r="Y102" s="168">
        <v>0</v>
      </c>
      <c r="Z102" s="168">
        <v>0</v>
      </c>
      <c r="AA102" s="168">
        <f>'13'!AK108</f>
        <v>0</v>
      </c>
      <c r="AB102" s="165">
        <f>'13'!AL108</f>
        <v>0</v>
      </c>
      <c r="AC102" s="168">
        <v>0</v>
      </c>
      <c r="AD102" s="125">
        <v>0</v>
      </c>
      <c r="AE102" s="125">
        <v>0</v>
      </c>
      <c r="AF102" s="125">
        <f t="shared" si="50"/>
        <v>0</v>
      </c>
      <c r="AG102" s="125">
        <v>0</v>
      </c>
      <c r="AH102" s="125">
        <v>0</v>
      </c>
      <c r="AI102" s="168">
        <v>0</v>
      </c>
      <c r="AJ102" s="168">
        <v>0</v>
      </c>
      <c r="AK102" s="168">
        <f>'13'!AY108</f>
        <v>0</v>
      </c>
      <c r="AL102" s="168">
        <v>0</v>
      </c>
      <c r="AM102" s="168">
        <v>0</v>
      </c>
      <c r="AN102" s="168">
        <v>0</v>
      </c>
      <c r="AO102" s="168">
        <v>0</v>
      </c>
      <c r="AP102" s="168">
        <f>'13'!BF108</f>
        <v>0</v>
      </c>
      <c r="AQ102" s="165">
        <v>0</v>
      </c>
      <c r="AR102" s="168">
        <v>0</v>
      </c>
      <c r="AS102" s="168">
        <v>0</v>
      </c>
      <c r="AT102" s="168">
        <v>0</v>
      </c>
      <c r="AU102" s="168">
        <f>'13'!BM108</f>
        <v>0</v>
      </c>
      <c r="AV102" s="168">
        <f>'13'!BN108</f>
        <v>0</v>
      </c>
      <c r="AW102" s="168">
        <v>0</v>
      </c>
      <c r="AX102" s="168">
        <v>0</v>
      </c>
      <c r="AY102" s="168">
        <v>0</v>
      </c>
      <c r="AZ102" s="168">
        <f>'13'!BT108</f>
        <v>0</v>
      </c>
      <c r="BA102" s="168">
        <v>0</v>
      </c>
      <c r="BB102" s="168">
        <v>0</v>
      </c>
    </row>
    <row r="103" spans="1:54" s="548" customFormat="1" ht="84.75" customHeight="1">
      <c r="A103" s="313" t="str">
        <f>'10'!A107</f>
        <v>1.1.1.1.77</v>
      </c>
      <c r="B103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3" s="313" t="str">
        <f>'10'!C107</f>
        <v>J_ets_140</v>
      </c>
      <c r="D103" s="131" t="s">
        <v>856</v>
      </c>
      <c r="E103" s="165">
        <v>0</v>
      </c>
      <c r="F103" s="165">
        <v>0</v>
      </c>
      <c r="G103" s="165">
        <f t="shared" si="48"/>
        <v>0</v>
      </c>
      <c r="H103" s="165">
        <f t="shared" si="49"/>
        <v>0</v>
      </c>
      <c r="I103" s="165">
        <v>0</v>
      </c>
      <c r="J103" s="168">
        <v>0</v>
      </c>
      <c r="K103" s="168">
        <v>0</v>
      </c>
      <c r="L103" s="168">
        <f>'13'!P109</f>
        <v>0</v>
      </c>
      <c r="M103" s="165">
        <f>'13'!Q109</f>
        <v>0</v>
      </c>
      <c r="N103" s="168">
        <v>0</v>
      </c>
      <c r="O103" s="168">
        <v>0</v>
      </c>
      <c r="P103" s="168">
        <v>0</v>
      </c>
      <c r="Q103" s="168">
        <f>'13'!W109</f>
        <v>0</v>
      </c>
      <c r="R103" s="165">
        <f>'13'!X109</f>
        <v>0</v>
      </c>
      <c r="S103" s="168">
        <v>0</v>
      </c>
      <c r="T103" s="168">
        <v>0</v>
      </c>
      <c r="U103" s="168">
        <v>0</v>
      </c>
      <c r="V103" s="168">
        <f>'13'!AD109</f>
        <v>0</v>
      </c>
      <c r="W103" s="165">
        <f>'13'!AE109</f>
        <v>0</v>
      </c>
      <c r="X103" s="168">
        <v>0</v>
      </c>
      <c r="Y103" s="168">
        <v>0</v>
      </c>
      <c r="Z103" s="168">
        <v>0</v>
      </c>
      <c r="AA103" s="168">
        <f>'13'!AK109</f>
        <v>0</v>
      </c>
      <c r="AB103" s="165">
        <f>'13'!AL109</f>
        <v>0</v>
      </c>
      <c r="AC103" s="168">
        <v>0</v>
      </c>
      <c r="AD103" s="125">
        <v>0</v>
      </c>
      <c r="AE103" s="125">
        <v>0</v>
      </c>
      <c r="AF103" s="125">
        <f t="shared" si="50"/>
        <v>0.15699999999999997</v>
      </c>
      <c r="AG103" s="125">
        <v>0</v>
      </c>
      <c r="AH103" s="125">
        <v>0</v>
      </c>
      <c r="AI103" s="168">
        <v>0</v>
      </c>
      <c r="AJ103" s="168">
        <v>0</v>
      </c>
      <c r="AK103" s="168">
        <f>'13'!AY109</f>
        <v>0</v>
      </c>
      <c r="AL103" s="168">
        <v>0</v>
      </c>
      <c r="AM103" s="168">
        <v>0</v>
      </c>
      <c r="AN103" s="168">
        <v>0</v>
      </c>
      <c r="AO103" s="168">
        <v>0</v>
      </c>
      <c r="AP103" s="168">
        <f>'13'!BF109</f>
        <v>0</v>
      </c>
      <c r="AQ103" s="165">
        <v>0</v>
      </c>
      <c r="AR103" s="168">
        <v>0</v>
      </c>
      <c r="AS103" s="168">
        <v>0</v>
      </c>
      <c r="AT103" s="168">
        <v>0</v>
      </c>
      <c r="AU103" s="168">
        <f>'13'!BM109</f>
        <v>0</v>
      </c>
      <c r="AV103" s="168">
        <f>'13'!BN109</f>
        <v>0</v>
      </c>
      <c r="AW103" s="168">
        <v>0</v>
      </c>
      <c r="AX103" s="168">
        <v>0</v>
      </c>
      <c r="AY103" s="168">
        <v>0</v>
      </c>
      <c r="AZ103" s="168">
        <f>'13'!BT109</f>
        <v>0.15699999999999997</v>
      </c>
      <c r="BA103" s="168">
        <f>'13'!BU109</f>
        <v>0.16</v>
      </c>
      <c r="BB103" s="168">
        <v>0</v>
      </c>
    </row>
    <row r="104" spans="1:54" s="548" customFormat="1" ht="57.75" customHeight="1">
      <c r="A104" s="313" t="str">
        <f>'10'!A108</f>
        <v>1.1.1.1.78</v>
      </c>
      <c r="B104" s="314" t="str">
        <f>'10'!B108</f>
        <v>Строительство ВЛИ-0,38кВ-км, уст.опор., п.Молочница, ул.Железнодорожная, д.11б, (Колосов С.В.)</v>
      </c>
      <c r="C104" s="313" t="str">
        <f>'10'!C108</f>
        <v>J_ets_141</v>
      </c>
      <c r="D104" s="131" t="s">
        <v>856</v>
      </c>
      <c r="E104" s="165">
        <v>0</v>
      </c>
      <c r="F104" s="165">
        <v>0</v>
      </c>
      <c r="G104" s="165">
        <f t="shared" si="48"/>
        <v>0</v>
      </c>
      <c r="H104" s="165">
        <f t="shared" si="49"/>
        <v>0</v>
      </c>
      <c r="I104" s="165">
        <v>0</v>
      </c>
      <c r="J104" s="168">
        <v>0</v>
      </c>
      <c r="K104" s="168">
        <v>0</v>
      </c>
      <c r="L104" s="168">
        <f>'13'!P110</f>
        <v>0</v>
      </c>
      <c r="M104" s="165">
        <f>'13'!Q110</f>
        <v>0</v>
      </c>
      <c r="N104" s="168">
        <v>0</v>
      </c>
      <c r="O104" s="168">
        <v>0</v>
      </c>
      <c r="P104" s="168">
        <v>0</v>
      </c>
      <c r="Q104" s="168">
        <f>'13'!W110</f>
        <v>0</v>
      </c>
      <c r="R104" s="165">
        <f>'13'!X110</f>
        <v>0</v>
      </c>
      <c r="S104" s="168">
        <v>0</v>
      </c>
      <c r="T104" s="168">
        <v>0</v>
      </c>
      <c r="U104" s="168">
        <v>0</v>
      </c>
      <c r="V104" s="168">
        <f>'13'!AD110</f>
        <v>0</v>
      </c>
      <c r="W104" s="165">
        <f>'13'!AE110</f>
        <v>0</v>
      </c>
      <c r="X104" s="168">
        <v>0</v>
      </c>
      <c r="Y104" s="168">
        <v>0</v>
      </c>
      <c r="Z104" s="168">
        <v>0</v>
      </c>
      <c r="AA104" s="168">
        <f>'13'!AK110</f>
        <v>0</v>
      </c>
      <c r="AB104" s="165">
        <f>'13'!AL110</f>
        <v>0</v>
      </c>
      <c r="AC104" s="168">
        <v>0</v>
      </c>
      <c r="AD104" s="125">
        <v>0</v>
      </c>
      <c r="AE104" s="125">
        <v>0</v>
      </c>
      <c r="AF104" s="125">
        <f t="shared" si="50"/>
        <v>0</v>
      </c>
      <c r="AG104" s="125">
        <v>0</v>
      </c>
      <c r="AH104" s="125">
        <v>0</v>
      </c>
      <c r="AI104" s="168">
        <v>0</v>
      </c>
      <c r="AJ104" s="168">
        <v>0</v>
      </c>
      <c r="AK104" s="168">
        <f>'13'!AY110</f>
        <v>0</v>
      </c>
      <c r="AL104" s="168">
        <v>0</v>
      </c>
      <c r="AM104" s="168">
        <v>0</v>
      </c>
      <c r="AN104" s="168">
        <v>0</v>
      </c>
      <c r="AO104" s="168">
        <v>0</v>
      </c>
      <c r="AP104" s="168">
        <f>'13'!BF110</f>
        <v>0</v>
      </c>
      <c r="AQ104" s="165">
        <v>0</v>
      </c>
      <c r="AR104" s="168">
        <v>0</v>
      </c>
      <c r="AS104" s="168">
        <v>0</v>
      </c>
      <c r="AT104" s="168">
        <v>0</v>
      </c>
      <c r="AU104" s="168">
        <f>'13'!BM110</f>
        <v>0</v>
      </c>
      <c r="AV104" s="168">
        <f>'13'!BN110</f>
        <v>0</v>
      </c>
      <c r="AW104" s="168">
        <v>0</v>
      </c>
      <c r="AX104" s="168">
        <v>0</v>
      </c>
      <c r="AY104" s="168">
        <v>0</v>
      </c>
      <c r="AZ104" s="168">
        <f>'13'!BT110</f>
        <v>0</v>
      </c>
      <c r="BA104" s="168">
        <v>0</v>
      </c>
      <c r="BB104" s="168">
        <v>0</v>
      </c>
    </row>
    <row r="105" spans="1:54" s="548" customFormat="1" ht="42.75" customHeight="1">
      <c r="A105" s="313" t="str">
        <f>'10'!A109</f>
        <v>1.1.1.1.79</v>
      </c>
      <c r="B105" s="314" t="str">
        <f>'10'!B109</f>
        <v>Строительство ВЛИ-0,38кВ-км, уст.опор.,п. Явас, ул.40 лет Победы, д.4а, (Макеева Е.И.)</v>
      </c>
      <c r="C105" s="313" t="str">
        <f>'10'!C109</f>
        <v>J_ets_142</v>
      </c>
      <c r="D105" s="131" t="s">
        <v>856</v>
      </c>
      <c r="E105" s="165">
        <v>0</v>
      </c>
      <c r="F105" s="165">
        <v>0</v>
      </c>
      <c r="G105" s="165">
        <f t="shared" si="48"/>
        <v>0</v>
      </c>
      <c r="H105" s="165">
        <f t="shared" si="49"/>
        <v>0</v>
      </c>
      <c r="I105" s="165">
        <v>0</v>
      </c>
      <c r="J105" s="168">
        <v>0</v>
      </c>
      <c r="K105" s="168">
        <v>0</v>
      </c>
      <c r="L105" s="168">
        <f>'13'!P111</f>
        <v>0</v>
      </c>
      <c r="M105" s="165">
        <f>'13'!Q111</f>
        <v>0</v>
      </c>
      <c r="N105" s="168">
        <v>0</v>
      </c>
      <c r="O105" s="168">
        <v>0</v>
      </c>
      <c r="P105" s="168">
        <v>0</v>
      </c>
      <c r="Q105" s="168">
        <f>'13'!W111</f>
        <v>0</v>
      </c>
      <c r="R105" s="165">
        <f>'13'!X111</f>
        <v>0</v>
      </c>
      <c r="S105" s="168">
        <v>0</v>
      </c>
      <c r="T105" s="168">
        <v>0</v>
      </c>
      <c r="U105" s="168">
        <v>0</v>
      </c>
      <c r="V105" s="168">
        <f>'13'!AD111</f>
        <v>0</v>
      </c>
      <c r="W105" s="165">
        <f>'13'!AE111</f>
        <v>0</v>
      </c>
      <c r="X105" s="168">
        <v>0</v>
      </c>
      <c r="Y105" s="168">
        <v>0</v>
      </c>
      <c r="Z105" s="168">
        <v>0</v>
      </c>
      <c r="AA105" s="168">
        <f>'13'!AK111</f>
        <v>0</v>
      </c>
      <c r="AB105" s="165">
        <f>'13'!AL111</f>
        <v>0</v>
      </c>
      <c r="AC105" s="168">
        <v>0</v>
      </c>
      <c r="AD105" s="125">
        <v>0</v>
      </c>
      <c r="AE105" s="125">
        <v>0</v>
      </c>
      <c r="AF105" s="125">
        <f t="shared" si="50"/>
        <v>0</v>
      </c>
      <c r="AG105" s="125">
        <v>0</v>
      </c>
      <c r="AH105" s="125">
        <v>0</v>
      </c>
      <c r="AI105" s="168">
        <v>0</v>
      </c>
      <c r="AJ105" s="168">
        <v>0</v>
      </c>
      <c r="AK105" s="168">
        <f>'13'!AY111</f>
        <v>0</v>
      </c>
      <c r="AL105" s="168">
        <v>0</v>
      </c>
      <c r="AM105" s="168">
        <v>0</v>
      </c>
      <c r="AN105" s="168">
        <v>0</v>
      </c>
      <c r="AO105" s="168">
        <v>0</v>
      </c>
      <c r="AP105" s="168">
        <f>'13'!BF111</f>
        <v>0</v>
      </c>
      <c r="AQ105" s="165">
        <v>0</v>
      </c>
      <c r="AR105" s="168">
        <v>0</v>
      </c>
      <c r="AS105" s="168">
        <v>0</v>
      </c>
      <c r="AT105" s="168">
        <v>0</v>
      </c>
      <c r="AU105" s="168">
        <f>'13'!BM111</f>
        <v>0</v>
      </c>
      <c r="AV105" s="168">
        <f>'13'!BN111</f>
        <v>0</v>
      </c>
      <c r="AW105" s="168">
        <v>0</v>
      </c>
      <c r="AX105" s="168">
        <v>0</v>
      </c>
      <c r="AY105" s="168">
        <v>0</v>
      </c>
      <c r="AZ105" s="168">
        <f>'13'!BT111</f>
        <v>0</v>
      </c>
      <c r="BA105" s="168">
        <v>0</v>
      </c>
      <c r="BB105" s="168">
        <v>0</v>
      </c>
    </row>
    <row r="106" spans="1:54" s="548" customFormat="1" ht="45" customHeight="1">
      <c r="A106" s="313" t="str">
        <f>'10'!A110</f>
        <v>1.1.1.1.80</v>
      </c>
      <c r="B106" s="314" t="str">
        <f>'10'!B110</f>
        <v>Строительство ВЛИ-0,38кВ-км, уст.опор., п.Умет, ул.Озерная, д.7б гараж, (Тыряткин В.Г.)</v>
      </c>
      <c r="C106" s="313" t="str">
        <f>'10'!C110</f>
        <v>J_ets_143</v>
      </c>
      <c r="D106" s="131" t="s">
        <v>856</v>
      </c>
      <c r="E106" s="165">
        <v>0</v>
      </c>
      <c r="F106" s="165">
        <v>0</v>
      </c>
      <c r="G106" s="165">
        <f t="shared" si="48"/>
        <v>0</v>
      </c>
      <c r="H106" s="165">
        <f t="shared" si="49"/>
        <v>0</v>
      </c>
      <c r="I106" s="165">
        <v>0</v>
      </c>
      <c r="J106" s="168">
        <v>0</v>
      </c>
      <c r="K106" s="168">
        <v>0</v>
      </c>
      <c r="L106" s="168">
        <f>'13'!P112</f>
        <v>0</v>
      </c>
      <c r="M106" s="165">
        <f>'13'!Q112</f>
        <v>0</v>
      </c>
      <c r="N106" s="168">
        <v>0</v>
      </c>
      <c r="O106" s="168">
        <v>0</v>
      </c>
      <c r="P106" s="168">
        <v>0</v>
      </c>
      <c r="Q106" s="168">
        <f>'13'!W112</f>
        <v>0</v>
      </c>
      <c r="R106" s="165">
        <f>'13'!X112</f>
        <v>0</v>
      </c>
      <c r="S106" s="168">
        <v>0</v>
      </c>
      <c r="T106" s="168">
        <v>0</v>
      </c>
      <c r="U106" s="168">
        <v>0</v>
      </c>
      <c r="V106" s="168">
        <f>'13'!AD112</f>
        <v>0</v>
      </c>
      <c r="W106" s="165">
        <f>'13'!AE112</f>
        <v>0</v>
      </c>
      <c r="X106" s="168">
        <v>0</v>
      </c>
      <c r="Y106" s="168">
        <v>0</v>
      </c>
      <c r="Z106" s="168">
        <v>0</v>
      </c>
      <c r="AA106" s="168">
        <f>'13'!AK112</f>
        <v>0</v>
      </c>
      <c r="AB106" s="165">
        <f>'13'!AL112</f>
        <v>0</v>
      </c>
      <c r="AC106" s="168">
        <v>0</v>
      </c>
      <c r="AD106" s="125">
        <v>0</v>
      </c>
      <c r="AE106" s="125">
        <v>0</v>
      </c>
      <c r="AF106" s="125">
        <f t="shared" si="50"/>
        <v>0</v>
      </c>
      <c r="AG106" s="125">
        <v>0</v>
      </c>
      <c r="AH106" s="125">
        <v>0</v>
      </c>
      <c r="AI106" s="168">
        <v>0</v>
      </c>
      <c r="AJ106" s="168">
        <v>0</v>
      </c>
      <c r="AK106" s="168">
        <f>'13'!AY112</f>
        <v>0</v>
      </c>
      <c r="AL106" s="168">
        <v>0</v>
      </c>
      <c r="AM106" s="168">
        <v>0</v>
      </c>
      <c r="AN106" s="168">
        <v>0</v>
      </c>
      <c r="AO106" s="168">
        <v>0</v>
      </c>
      <c r="AP106" s="168">
        <f>'13'!BF112</f>
        <v>0</v>
      </c>
      <c r="AQ106" s="165">
        <v>0</v>
      </c>
      <c r="AR106" s="168">
        <v>0</v>
      </c>
      <c r="AS106" s="168">
        <v>0</v>
      </c>
      <c r="AT106" s="168">
        <v>0</v>
      </c>
      <c r="AU106" s="168">
        <f>'13'!BM112</f>
        <v>0</v>
      </c>
      <c r="AV106" s="168">
        <f>'13'!BN112</f>
        <v>0</v>
      </c>
      <c r="AW106" s="168">
        <v>0</v>
      </c>
      <c r="AX106" s="168">
        <v>0</v>
      </c>
      <c r="AY106" s="168">
        <v>0</v>
      </c>
      <c r="AZ106" s="168">
        <f>'13'!BT112</f>
        <v>0</v>
      </c>
      <c r="BA106" s="168">
        <v>0</v>
      </c>
      <c r="BB106" s="168">
        <v>0</v>
      </c>
    </row>
    <row r="107" spans="1:54" s="548" customFormat="1" ht="45" customHeight="1">
      <c r="A107" s="313" t="str">
        <f>'10'!A111</f>
        <v>1.1.1.1.81</v>
      </c>
      <c r="B107" s="314" t="str">
        <f>'10'!B111</f>
        <v>Строительство ВЛИ-0,38кВ-км, уст.опор., п.Умет, ул. Советская, д.108, (Чивкина Л.С.)</v>
      </c>
      <c r="C107" s="313" t="str">
        <f>'10'!C111</f>
        <v>J_ets_144</v>
      </c>
      <c r="D107" s="131" t="s">
        <v>856</v>
      </c>
      <c r="E107" s="165">
        <v>0</v>
      </c>
      <c r="F107" s="165">
        <v>0</v>
      </c>
      <c r="G107" s="165">
        <f t="shared" si="48"/>
        <v>0</v>
      </c>
      <c r="H107" s="165">
        <f t="shared" si="49"/>
        <v>0</v>
      </c>
      <c r="I107" s="165">
        <v>0</v>
      </c>
      <c r="J107" s="168">
        <v>0</v>
      </c>
      <c r="K107" s="168">
        <v>0</v>
      </c>
      <c r="L107" s="168">
        <f>'13'!P113</f>
        <v>0</v>
      </c>
      <c r="M107" s="165">
        <f>'13'!Q113</f>
        <v>0</v>
      </c>
      <c r="N107" s="168">
        <v>0</v>
      </c>
      <c r="O107" s="168">
        <v>0</v>
      </c>
      <c r="P107" s="168">
        <v>0</v>
      </c>
      <c r="Q107" s="168">
        <f>'13'!W113</f>
        <v>0</v>
      </c>
      <c r="R107" s="165">
        <f>'13'!X113</f>
        <v>0</v>
      </c>
      <c r="S107" s="168">
        <v>0</v>
      </c>
      <c r="T107" s="168">
        <v>0</v>
      </c>
      <c r="U107" s="168">
        <v>0</v>
      </c>
      <c r="V107" s="168">
        <f>'13'!AD113</f>
        <v>0</v>
      </c>
      <c r="W107" s="165">
        <f>'13'!AE113</f>
        <v>0</v>
      </c>
      <c r="X107" s="168">
        <v>0</v>
      </c>
      <c r="Y107" s="168">
        <v>0</v>
      </c>
      <c r="Z107" s="168">
        <v>0</v>
      </c>
      <c r="AA107" s="168">
        <f>'13'!AK113</f>
        <v>0</v>
      </c>
      <c r="AB107" s="165">
        <f>'13'!AL113</f>
        <v>0</v>
      </c>
      <c r="AC107" s="168">
        <v>0</v>
      </c>
      <c r="AD107" s="125">
        <v>0</v>
      </c>
      <c r="AE107" s="125">
        <v>0</v>
      </c>
      <c r="AF107" s="125">
        <f t="shared" si="50"/>
        <v>0</v>
      </c>
      <c r="AG107" s="125">
        <v>0</v>
      </c>
      <c r="AH107" s="125">
        <v>0</v>
      </c>
      <c r="AI107" s="168">
        <v>0</v>
      </c>
      <c r="AJ107" s="168">
        <v>0</v>
      </c>
      <c r="AK107" s="168">
        <f>'13'!AY113</f>
        <v>0</v>
      </c>
      <c r="AL107" s="168">
        <v>0</v>
      </c>
      <c r="AM107" s="168">
        <v>0</v>
      </c>
      <c r="AN107" s="168">
        <v>0</v>
      </c>
      <c r="AO107" s="168">
        <v>0</v>
      </c>
      <c r="AP107" s="168">
        <f>'13'!BF113</f>
        <v>0</v>
      </c>
      <c r="AQ107" s="165">
        <v>0</v>
      </c>
      <c r="AR107" s="168">
        <v>0</v>
      </c>
      <c r="AS107" s="168">
        <v>0</v>
      </c>
      <c r="AT107" s="168">
        <v>0</v>
      </c>
      <c r="AU107" s="168">
        <f>'13'!BM113</f>
        <v>0</v>
      </c>
      <c r="AV107" s="168">
        <f>'13'!BN113</f>
        <v>0</v>
      </c>
      <c r="AW107" s="168">
        <v>0</v>
      </c>
      <c r="AX107" s="168">
        <v>0</v>
      </c>
      <c r="AY107" s="168">
        <v>0</v>
      </c>
      <c r="AZ107" s="168">
        <f>'13'!BT113</f>
        <v>0</v>
      </c>
      <c r="BA107" s="168">
        <v>0</v>
      </c>
      <c r="BB107" s="168">
        <v>0</v>
      </c>
    </row>
    <row r="108" spans="1:54" s="137" customFormat="1" ht="63">
      <c r="A108" s="157" t="s">
        <v>392</v>
      </c>
      <c r="B108" s="185" t="s">
        <v>871</v>
      </c>
      <c r="C108" s="366" t="s">
        <v>856</v>
      </c>
      <c r="D108" s="528" t="s">
        <v>856</v>
      </c>
      <c r="E108" s="186">
        <v>0</v>
      </c>
      <c r="F108" s="186">
        <v>0</v>
      </c>
      <c r="G108" s="186">
        <v>0</v>
      </c>
      <c r="H108" s="186">
        <v>0</v>
      </c>
      <c r="I108" s="186">
        <v>0</v>
      </c>
      <c r="J108" s="182">
        <f t="shared" ref="J108:AC108" si="51">SUM(J109:J109)</f>
        <v>0</v>
      </c>
      <c r="K108" s="182">
        <f t="shared" si="51"/>
        <v>0</v>
      </c>
      <c r="L108" s="182">
        <f t="shared" si="51"/>
        <v>0</v>
      </c>
      <c r="M108" s="182">
        <f t="shared" si="51"/>
        <v>0</v>
      </c>
      <c r="N108" s="182">
        <f t="shared" si="51"/>
        <v>0</v>
      </c>
      <c r="O108" s="182">
        <f t="shared" si="51"/>
        <v>0</v>
      </c>
      <c r="P108" s="182">
        <f t="shared" si="51"/>
        <v>0</v>
      </c>
      <c r="Q108" s="182">
        <f t="shared" si="51"/>
        <v>0</v>
      </c>
      <c r="R108" s="182">
        <f t="shared" si="51"/>
        <v>0</v>
      </c>
      <c r="S108" s="182">
        <f t="shared" si="51"/>
        <v>0</v>
      </c>
      <c r="T108" s="182">
        <f t="shared" si="51"/>
        <v>0</v>
      </c>
      <c r="U108" s="182">
        <f t="shared" si="51"/>
        <v>0</v>
      </c>
      <c r="V108" s="182">
        <f t="shared" si="51"/>
        <v>0</v>
      </c>
      <c r="W108" s="182">
        <f t="shared" si="51"/>
        <v>0</v>
      </c>
      <c r="X108" s="182">
        <f t="shared" si="51"/>
        <v>0</v>
      </c>
      <c r="Y108" s="182">
        <f t="shared" si="51"/>
        <v>0</v>
      </c>
      <c r="Z108" s="182">
        <f t="shared" si="51"/>
        <v>0</v>
      </c>
      <c r="AA108" s="182">
        <f t="shared" si="51"/>
        <v>0</v>
      </c>
      <c r="AB108" s="182">
        <f t="shared" si="51"/>
        <v>0</v>
      </c>
      <c r="AC108" s="182">
        <f t="shared" si="51"/>
        <v>0</v>
      </c>
      <c r="AD108" s="183">
        <f t="shared" si="5"/>
        <v>0</v>
      </c>
      <c r="AE108" s="183">
        <f t="shared" si="6"/>
        <v>0</v>
      </c>
      <c r="AF108" s="183">
        <f>AK108+AP108+AU108+AZ108</f>
        <v>0</v>
      </c>
      <c r="AG108" s="183">
        <f t="shared" si="8"/>
        <v>0</v>
      </c>
      <c r="AH108" s="183">
        <f t="shared" si="9"/>
        <v>0</v>
      </c>
      <c r="AI108" s="182">
        <f t="shared" ref="AI108:BB108" si="52">SUM(AI109:AI109)</f>
        <v>0</v>
      </c>
      <c r="AJ108" s="182">
        <f t="shared" si="52"/>
        <v>0</v>
      </c>
      <c r="AK108" s="182">
        <f t="shared" si="52"/>
        <v>0</v>
      </c>
      <c r="AL108" s="182">
        <f t="shared" si="52"/>
        <v>0</v>
      </c>
      <c r="AM108" s="182">
        <f t="shared" si="52"/>
        <v>0</v>
      </c>
      <c r="AN108" s="182">
        <f t="shared" si="52"/>
        <v>0</v>
      </c>
      <c r="AO108" s="182">
        <f t="shared" si="52"/>
        <v>0</v>
      </c>
      <c r="AP108" s="182">
        <f t="shared" si="52"/>
        <v>0</v>
      </c>
      <c r="AQ108" s="182">
        <f t="shared" si="52"/>
        <v>0</v>
      </c>
      <c r="AR108" s="182">
        <f t="shared" si="52"/>
        <v>0</v>
      </c>
      <c r="AS108" s="182">
        <f t="shared" si="52"/>
        <v>0</v>
      </c>
      <c r="AT108" s="182">
        <f t="shared" si="52"/>
        <v>0</v>
      </c>
      <c r="AU108" s="182">
        <f t="shared" si="52"/>
        <v>0</v>
      </c>
      <c r="AV108" s="182">
        <f t="shared" si="52"/>
        <v>0</v>
      </c>
      <c r="AW108" s="182">
        <f t="shared" si="52"/>
        <v>0</v>
      </c>
      <c r="AX108" s="182">
        <f t="shared" si="52"/>
        <v>0</v>
      </c>
      <c r="AY108" s="182">
        <f t="shared" si="52"/>
        <v>0</v>
      </c>
      <c r="AZ108" s="182">
        <f t="shared" si="52"/>
        <v>0</v>
      </c>
      <c r="BA108" s="182">
        <f t="shared" si="52"/>
        <v>0</v>
      </c>
      <c r="BB108" s="182">
        <f t="shared" si="52"/>
        <v>0</v>
      </c>
    </row>
    <row r="109" spans="1:54" s="100" customFormat="1" ht="24" hidden="1" customHeight="1">
      <c r="A109" s="352"/>
      <c r="B109" s="327"/>
      <c r="C109" s="187"/>
      <c r="D109" s="131"/>
      <c r="E109" s="165"/>
      <c r="F109" s="165"/>
      <c r="G109" s="165"/>
      <c r="H109" s="165"/>
      <c r="I109" s="165"/>
      <c r="J109" s="168"/>
      <c r="K109" s="168"/>
      <c r="L109" s="168"/>
      <c r="M109" s="168"/>
      <c r="N109" s="168"/>
      <c r="O109" s="168"/>
      <c r="P109" s="168"/>
      <c r="Q109" s="168"/>
      <c r="R109" s="168"/>
      <c r="S109" s="168"/>
      <c r="T109" s="168"/>
      <c r="U109" s="168"/>
      <c r="V109" s="168"/>
      <c r="W109" s="168"/>
      <c r="X109" s="168"/>
      <c r="Y109" s="168"/>
      <c r="Z109" s="168"/>
      <c r="AA109" s="168"/>
      <c r="AB109" s="168"/>
      <c r="AC109" s="168"/>
      <c r="AD109" s="125"/>
      <c r="AE109" s="125"/>
      <c r="AF109" s="125"/>
      <c r="AG109" s="125"/>
      <c r="AH109" s="125"/>
      <c r="AI109" s="168"/>
      <c r="AJ109" s="168"/>
      <c r="AK109" s="168"/>
      <c r="AL109" s="168"/>
      <c r="AM109" s="168"/>
      <c r="AN109" s="168"/>
      <c r="AO109" s="168"/>
      <c r="AP109" s="168"/>
      <c r="AQ109" s="168"/>
      <c r="AR109" s="168"/>
      <c r="AS109" s="168"/>
      <c r="AT109" s="168"/>
      <c r="AU109" s="168"/>
      <c r="AV109" s="168"/>
      <c r="AW109" s="168"/>
      <c r="AX109" s="168"/>
      <c r="AY109" s="168"/>
      <c r="AZ109" s="168"/>
      <c r="BA109" s="168"/>
      <c r="BB109" s="168"/>
    </row>
    <row r="110" spans="1:54" s="137" customFormat="1" ht="47.25">
      <c r="A110" s="111" t="s">
        <v>394</v>
      </c>
      <c r="B110" s="163" t="s">
        <v>872</v>
      </c>
      <c r="C110" s="184" t="s">
        <v>856</v>
      </c>
      <c r="D110" s="523" t="s">
        <v>856</v>
      </c>
      <c r="E110" s="106">
        <v>0</v>
      </c>
      <c r="F110" s="106">
        <v>0</v>
      </c>
      <c r="G110" s="106">
        <v>0</v>
      </c>
      <c r="H110" s="106">
        <v>0</v>
      </c>
      <c r="I110" s="106">
        <v>0</v>
      </c>
      <c r="J110" s="166">
        <v>0</v>
      </c>
      <c r="K110" s="166">
        <v>0</v>
      </c>
      <c r="L110" s="166">
        <v>0</v>
      </c>
      <c r="M110" s="166">
        <v>0</v>
      </c>
      <c r="N110" s="166">
        <v>0</v>
      </c>
      <c r="O110" s="166">
        <v>0</v>
      </c>
      <c r="P110" s="166">
        <v>0</v>
      </c>
      <c r="Q110" s="166">
        <v>0</v>
      </c>
      <c r="R110" s="166">
        <v>0</v>
      </c>
      <c r="S110" s="166">
        <v>0</v>
      </c>
      <c r="T110" s="166">
        <v>0</v>
      </c>
      <c r="U110" s="166">
        <v>0</v>
      </c>
      <c r="V110" s="166">
        <f>'13'!AN115</f>
        <v>0</v>
      </c>
      <c r="W110" s="166">
        <v>0</v>
      </c>
      <c r="X110" s="166">
        <v>0</v>
      </c>
      <c r="Y110" s="166">
        <v>0</v>
      </c>
      <c r="Z110" s="166">
        <v>0</v>
      </c>
      <c r="AA110" s="166">
        <v>0</v>
      </c>
      <c r="AB110" s="166">
        <v>0</v>
      </c>
      <c r="AC110" s="166">
        <v>0</v>
      </c>
      <c r="AD110" s="125">
        <f t="shared" si="5"/>
        <v>0</v>
      </c>
      <c r="AE110" s="125">
        <f t="shared" si="6"/>
        <v>0</v>
      </c>
      <c r="AF110" s="125">
        <f t="shared" si="7"/>
        <v>0</v>
      </c>
      <c r="AG110" s="125">
        <f t="shared" si="8"/>
        <v>0</v>
      </c>
      <c r="AH110" s="125">
        <f t="shared" si="9"/>
        <v>0</v>
      </c>
      <c r="AI110" s="166">
        <v>0</v>
      </c>
      <c r="AJ110" s="166">
        <v>0</v>
      </c>
      <c r="AK110" s="166">
        <v>0</v>
      </c>
      <c r="AL110" s="166">
        <v>0</v>
      </c>
      <c r="AM110" s="166">
        <v>0</v>
      </c>
      <c r="AN110" s="166">
        <v>0</v>
      </c>
      <c r="AO110" s="166">
        <v>0</v>
      </c>
      <c r="AP110" s="166">
        <v>0</v>
      </c>
      <c r="AQ110" s="166">
        <v>0</v>
      </c>
      <c r="AR110" s="166">
        <v>0</v>
      </c>
      <c r="AS110" s="166">
        <v>0</v>
      </c>
      <c r="AT110" s="166">
        <v>0</v>
      </c>
      <c r="AU110" s="166">
        <f>'13'!BM115</f>
        <v>0</v>
      </c>
      <c r="AV110" s="166">
        <v>0</v>
      </c>
      <c r="AW110" s="166">
        <v>0</v>
      </c>
      <c r="AX110" s="166">
        <v>0</v>
      </c>
      <c r="AY110" s="166">
        <v>0</v>
      </c>
      <c r="AZ110" s="166">
        <v>0</v>
      </c>
      <c r="BA110" s="166">
        <v>0</v>
      </c>
      <c r="BB110" s="166">
        <v>0</v>
      </c>
    </row>
    <row r="111" spans="1:54" s="137" customFormat="1" ht="31.5">
      <c r="A111" s="112" t="s">
        <v>724</v>
      </c>
      <c r="B111" s="163" t="s">
        <v>873</v>
      </c>
      <c r="C111" s="184" t="s">
        <v>856</v>
      </c>
      <c r="D111" s="523" t="s">
        <v>856</v>
      </c>
      <c r="E111" s="106">
        <v>0</v>
      </c>
      <c r="F111" s="106">
        <v>0</v>
      </c>
      <c r="G111" s="106">
        <v>0</v>
      </c>
      <c r="H111" s="106">
        <v>0</v>
      </c>
      <c r="I111" s="106">
        <v>0</v>
      </c>
      <c r="J111" s="166">
        <f t="shared" ref="J111:U111" si="53">J112+J113</f>
        <v>0</v>
      </c>
      <c r="K111" s="166">
        <f t="shared" si="53"/>
        <v>0</v>
      </c>
      <c r="L111" s="166">
        <f t="shared" si="53"/>
        <v>0</v>
      </c>
      <c r="M111" s="166">
        <f t="shared" si="53"/>
        <v>0</v>
      </c>
      <c r="N111" s="166">
        <f t="shared" si="53"/>
        <v>0</v>
      </c>
      <c r="O111" s="166">
        <f t="shared" si="53"/>
        <v>0</v>
      </c>
      <c r="P111" s="166">
        <f t="shared" si="53"/>
        <v>0</v>
      </c>
      <c r="Q111" s="166">
        <f t="shared" si="53"/>
        <v>0</v>
      </c>
      <c r="R111" s="166">
        <f t="shared" si="53"/>
        <v>0</v>
      </c>
      <c r="S111" s="166">
        <f t="shared" si="53"/>
        <v>0</v>
      </c>
      <c r="T111" s="166">
        <f t="shared" si="53"/>
        <v>0</v>
      </c>
      <c r="U111" s="166">
        <f t="shared" si="53"/>
        <v>0</v>
      </c>
      <c r="V111" s="166">
        <f>'13'!AN116</f>
        <v>0</v>
      </c>
      <c r="W111" s="166">
        <f t="shared" ref="W111:AC111" si="54">W112+W113</f>
        <v>0</v>
      </c>
      <c r="X111" s="166">
        <f t="shared" si="54"/>
        <v>0</v>
      </c>
      <c r="Y111" s="166">
        <f t="shared" si="54"/>
        <v>0</v>
      </c>
      <c r="Z111" s="166">
        <f t="shared" si="54"/>
        <v>0</v>
      </c>
      <c r="AA111" s="166">
        <f t="shared" si="54"/>
        <v>0</v>
      </c>
      <c r="AB111" s="166">
        <f t="shared" si="54"/>
        <v>0</v>
      </c>
      <c r="AC111" s="166">
        <f t="shared" si="54"/>
        <v>0</v>
      </c>
      <c r="AD111" s="125">
        <f t="shared" si="5"/>
        <v>0</v>
      </c>
      <c r="AE111" s="125">
        <f t="shared" si="6"/>
        <v>0</v>
      </c>
      <c r="AF111" s="125">
        <f t="shared" si="7"/>
        <v>0</v>
      </c>
      <c r="AG111" s="125">
        <f t="shared" si="8"/>
        <v>0</v>
      </c>
      <c r="AH111" s="125">
        <f t="shared" si="9"/>
        <v>0</v>
      </c>
      <c r="AI111" s="166">
        <f t="shared" ref="AI111:BB111" si="55">AI112+AI113</f>
        <v>0</v>
      </c>
      <c r="AJ111" s="166">
        <f t="shared" si="55"/>
        <v>0</v>
      </c>
      <c r="AK111" s="166">
        <f t="shared" si="55"/>
        <v>0</v>
      </c>
      <c r="AL111" s="166">
        <f t="shared" si="55"/>
        <v>0</v>
      </c>
      <c r="AM111" s="166">
        <f t="shared" si="55"/>
        <v>0</v>
      </c>
      <c r="AN111" s="166">
        <f t="shared" si="55"/>
        <v>0</v>
      </c>
      <c r="AO111" s="166">
        <f t="shared" si="55"/>
        <v>0</v>
      </c>
      <c r="AP111" s="166">
        <f t="shared" si="55"/>
        <v>0</v>
      </c>
      <c r="AQ111" s="166">
        <f t="shared" si="55"/>
        <v>0</v>
      </c>
      <c r="AR111" s="166">
        <f t="shared" si="55"/>
        <v>0</v>
      </c>
      <c r="AS111" s="166">
        <f t="shared" si="55"/>
        <v>0</v>
      </c>
      <c r="AT111" s="166">
        <f t="shared" si="55"/>
        <v>0</v>
      </c>
      <c r="AU111" s="166">
        <f>'13'!BM116</f>
        <v>0</v>
      </c>
      <c r="AV111" s="166">
        <f t="shared" si="55"/>
        <v>0</v>
      </c>
      <c r="AW111" s="166">
        <f t="shared" si="55"/>
        <v>0</v>
      </c>
      <c r="AX111" s="166">
        <f t="shared" si="55"/>
        <v>0</v>
      </c>
      <c r="AY111" s="166">
        <f t="shared" si="55"/>
        <v>0</v>
      </c>
      <c r="AZ111" s="166">
        <f t="shared" si="55"/>
        <v>0</v>
      </c>
      <c r="BA111" s="166">
        <f t="shared" si="55"/>
        <v>0</v>
      </c>
      <c r="BB111" s="166">
        <f t="shared" si="55"/>
        <v>0</v>
      </c>
    </row>
    <row r="112" spans="1:54" s="137" customFormat="1" ht="63">
      <c r="A112" s="111" t="s">
        <v>415</v>
      </c>
      <c r="B112" s="163" t="s">
        <v>874</v>
      </c>
      <c r="C112" s="184" t="s">
        <v>856</v>
      </c>
      <c r="D112" s="523" t="s">
        <v>856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66">
        <v>0</v>
      </c>
      <c r="K112" s="166">
        <v>0</v>
      </c>
      <c r="L112" s="166">
        <v>0</v>
      </c>
      <c r="M112" s="166">
        <v>0</v>
      </c>
      <c r="N112" s="166">
        <v>0</v>
      </c>
      <c r="O112" s="166">
        <v>0</v>
      </c>
      <c r="P112" s="166">
        <v>0</v>
      </c>
      <c r="Q112" s="166">
        <v>0</v>
      </c>
      <c r="R112" s="166">
        <v>0</v>
      </c>
      <c r="S112" s="166">
        <v>0</v>
      </c>
      <c r="T112" s="166">
        <v>0</v>
      </c>
      <c r="U112" s="166">
        <v>0</v>
      </c>
      <c r="V112" s="166">
        <f>'13'!AN117</f>
        <v>0</v>
      </c>
      <c r="W112" s="166">
        <v>0</v>
      </c>
      <c r="X112" s="166">
        <v>0</v>
      </c>
      <c r="Y112" s="166">
        <v>0</v>
      </c>
      <c r="Z112" s="166">
        <v>0</v>
      </c>
      <c r="AA112" s="166">
        <v>0</v>
      </c>
      <c r="AB112" s="166">
        <v>0</v>
      </c>
      <c r="AC112" s="166">
        <v>0</v>
      </c>
      <c r="AD112" s="125">
        <f t="shared" si="5"/>
        <v>0</v>
      </c>
      <c r="AE112" s="125">
        <f t="shared" si="6"/>
        <v>0</v>
      </c>
      <c r="AF112" s="125">
        <f t="shared" si="7"/>
        <v>0</v>
      </c>
      <c r="AG112" s="125">
        <f t="shared" si="8"/>
        <v>0</v>
      </c>
      <c r="AH112" s="125">
        <f t="shared" si="9"/>
        <v>0</v>
      </c>
      <c r="AI112" s="166">
        <v>0</v>
      </c>
      <c r="AJ112" s="166">
        <v>0</v>
      </c>
      <c r="AK112" s="166">
        <v>0</v>
      </c>
      <c r="AL112" s="166">
        <v>0</v>
      </c>
      <c r="AM112" s="166">
        <v>0</v>
      </c>
      <c r="AN112" s="166">
        <v>0</v>
      </c>
      <c r="AO112" s="166">
        <v>0</v>
      </c>
      <c r="AP112" s="166">
        <v>0</v>
      </c>
      <c r="AQ112" s="166">
        <v>0</v>
      </c>
      <c r="AR112" s="166">
        <v>0</v>
      </c>
      <c r="AS112" s="166">
        <v>0</v>
      </c>
      <c r="AT112" s="166">
        <v>0</v>
      </c>
      <c r="AU112" s="166">
        <f>'13'!BM117</f>
        <v>0</v>
      </c>
      <c r="AV112" s="166">
        <v>0</v>
      </c>
      <c r="AW112" s="166">
        <v>0</v>
      </c>
      <c r="AX112" s="166">
        <v>0</v>
      </c>
      <c r="AY112" s="166">
        <v>0</v>
      </c>
      <c r="AZ112" s="166">
        <v>0</v>
      </c>
      <c r="BA112" s="166">
        <v>0</v>
      </c>
      <c r="BB112" s="166">
        <v>0</v>
      </c>
    </row>
    <row r="113" spans="1:54" s="137" customFormat="1" ht="47.25">
      <c r="A113" s="111" t="s">
        <v>416</v>
      </c>
      <c r="B113" s="163" t="s">
        <v>875</v>
      </c>
      <c r="C113" s="184" t="s">
        <v>856</v>
      </c>
      <c r="D113" s="523" t="s">
        <v>856</v>
      </c>
      <c r="E113" s="106">
        <v>0</v>
      </c>
      <c r="F113" s="106">
        <v>0</v>
      </c>
      <c r="G113" s="106">
        <v>0</v>
      </c>
      <c r="H113" s="106">
        <v>0</v>
      </c>
      <c r="I113" s="106">
        <v>0</v>
      </c>
      <c r="J113" s="166">
        <v>0</v>
      </c>
      <c r="K113" s="166">
        <v>0</v>
      </c>
      <c r="L113" s="166">
        <v>0</v>
      </c>
      <c r="M113" s="166">
        <v>0</v>
      </c>
      <c r="N113" s="166">
        <v>0</v>
      </c>
      <c r="O113" s="166">
        <v>0</v>
      </c>
      <c r="P113" s="166">
        <v>0</v>
      </c>
      <c r="Q113" s="166">
        <v>0</v>
      </c>
      <c r="R113" s="166">
        <v>0</v>
      </c>
      <c r="S113" s="166">
        <v>0</v>
      </c>
      <c r="T113" s="166">
        <v>0</v>
      </c>
      <c r="U113" s="166">
        <v>0</v>
      </c>
      <c r="V113" s="166">
        <f>'13'!AN118</f>
        <v>0</v>
      </c>
      <c r="W113" s="166">
        <v>0</v>
      </c>
      <c r="X113" s="166">
        <v>0</v>
      </c>
      <c r="Y113" s="166">
        <v>0</v>
      </c>
      <c r="Z113" s="166">
        <v>0</v>
      </c>
      <c r="AA113" s="166">
        <v>0</v>
      </c>
      <c r="AB113" s="166">
        <v>0</v>
      </c>
      <c r="AC113" s="166">
        <v>0</v>
      </c>
      <c r="AD113" s="125">
        <f t="shared" si="5"/>
        <v>0</v>
      </c>
      <c r="AE113" s="125">
        <f t="shared" si="6"/>
        <v>0</v>
      </c>
      <c r="AF113" s="125">
        <f t="shared" si="7"/>
        <v>0</v>
      </c>
      <c r="AG113" s="125">
        <f t="shared" si="8"/>
        <v>0</v>
      </c>
      <c r="AH113" s="125">
        <f t="shared" si="9"/>
        <v>0</v>
      </c>
      <c r="AI113" s="166">
        <v>0</v>
      </c>
      <c r="AJ113" s="166">
        <v>0</v>
      </c>
      <c r="AK113" s="166">
        <v>0</v>
      </c>
      <c r="AL113" s="166">
        <v>0</v>
      </c>
      <c r="AM113" s="166">
        <v>0</v>
      </c>
      <c r="AN113" s="166">
        <v>0</v>
      </c>
      <c r="AO113" s="166">
        <v>0</v>
      </c>
      <c r="AP113" s="166">
        <v>0</v>
      </c>
      <c r="AQ113" s="166">
        <v>0</v>
      </c>
      <c r="AR113" s="166">
        <v>0</v>
      </c>
      <c r="AS113" s="166">
        <v>0</v>
      </c>
      <c r="AT113" s="166">
        <v>0</v>
      </c>
      <c r="AU113" s="166">
        <f>'13'!BM118</f>
        <v>0</v>
      </c>
      <c r="AV113" s="166">
        <v>0</v>
      </c>
      <c r="AW113" s="166">
        <v>0</v>
      </c>
      <c r="AX113" s="166">
        <v>0</v>
      </c>
      <c r="AY113" s="166">
        <v>0</v>
      </c>
      <c r="AZ113" s="166">
        <v>0</v>
      </c>
      <c r="BA113" s="166">
        <v>0</v>
      </c>
      <c r="BB113" s="166">
        <v>0</v>
      </c>
    </row>
    <row r="114" spans="1:54" s="137" customFormat="1" ht="47.25">
      <c r="A114" s="112" t="s">
        <v>725</v>
      </c>
      <c r="B114" s="163" t="s">
        <v>876</v>
      </c>
      <c r="C114" s="184" t="s">
        <v>856</v>
      </c>
      <c r="D114" s="523" t="s">
        <v>856</v>
      </c>
      <c r="E114" s="106">
        <v>0</v>
      </c>
      <c r="F114" s="106">
        <v>0</v>
      </c>
      <c r="G114" s="106">
        <v>0</v>
      </c>
      <c r="H114" s="106">
        <v>0</v>
      </c>
      <c r="I114" s="106">
        <v>0</v>
      </c>
      <c r="J114" s="166">
        <f t="shared" ref="J114:U114" si="56">J115+J116+J117+J118+J119+J120+J121+J122</f>
        <v>0</v>
      </c>
      <c r="K114" s="166">
        <f t="shared" si="56"/>
        <v>0</v>
      </c>
      <c r="L114" s="166">
        <f t="shared" si="56"/>
        <v>0</v>
      </c>
      <c r="M114" s="166">
        <f t="shared" si="56"/>
        <v>0</v>
      </c>
      <c r="N114" s="166">
        <f t="shared" si="56"/>
        <v>0</v>
      </c>
      <c r="O114" s="166">
        <f t="shared" si="56"/>
        <v>0</v>
      </c>
      <c r="P114" s="166">
        <f t="shared" si="56"/>
        <v>0</v>
      </c>
      <c r="Q114" s="166">
        <f t="shared" si="56"/>
        <v>0</v>
      </c>
      <c r="R114" s="166">
        <f t="shared" si="56"/>
        <v>0</v>
      </c>
      <c r="S114" s="166">
        <f t="shared" si="56"/>
        <v>0</v>
      </c>
      <c r="T114" s="166">
        <f t="shared" si="56"/>
        <v>0</v>
      </c>
      <c r="U114" s="166">
        <f t="shared" si="56"/>
        <v>0</v>
      </c>
      <c r="V114" s="166">
        <f>'13'!AN119</f>
        <v>0</v>
      </c>
      <c r="W114" s="166">
        <f t="shared" ref="W114:AC114" si="57">W115+W116+W117+W118+W119+W120+W121+W122</f>
        <v>0</v>
      </c>
      <c r="X114" s="166">
        <f t="shared" si="57"/>
        <v>0</v>
      </c>
      <c r="Y114" s="166">
        <f t="shared" si="57"/>
        <v>0</v>
      </c>
      <c r="Z114" s="166">
        <f t="shared" si="57"/>
        <v>0</v>
      </c>
      <c r="AA114" s="166">
        <f t="shared" si="57"/>
        <v>0</v>
      </c>
      <c r="AB114" s="166">
        <f t="shared" si="57"/>
        <v>0</v>
      </c>
      <c r="AC114" s="166">
        <f t="shared" si="57"/>
        <v>0</v>
      </c>
      <c r="AD114" s="125">
        <f t="shared" si="5"/>
        <v>0</v>
      </c>
      <c r="AE114" s="125">
        <f t="shared" si="6"/>
        <v>0</v>
      </c>
      <c r="AF114" s="125">
        <f t="shared" si="7"/>
        <v>0</v>
      </c>
      <c r="AG114" s="125">
        <f t="shared" si="8"/>
        <v>0</v>
      </c>
      <c r="AH114" s="125">
        <f t="shared" si="9"/>
        <v>0</v>
      </c>
      <c r="AI114" s="166">
        <f t="shared" ref="AI114:BB114" si="58">AI115+AI116+AI117+AI118+AI119+AI120+AI121+AI122</f>
        <v>0</v>
      </c>
      <c r="AJ114" s="166">
        <f t="shared" si="58"/>
        <v>0</v>
      </c>
      <c r="AK114" s="166">
        <f t="shared" si="58"/>
        <v>0</v>
      </c>
      <c r="AL114" s="166">
        <f t="shared" si="58"/>
        <v>0</v>
      </c>
      <c r="AM114" s="166">
        <f t="shared" si="58"/>
        <v>0</v>
      </c>
      <c r="AN114" s="166">
        <f t="shared" si="58"/>
        <v>0</v>
      </c>
      <c r="AO114" s="166">
        <f t="shared" si="58"/>
        <v>0</v>
      </c>
      <c r="AP114" s="166">
        <f t="shared" si="58"/>
        <v>0</v>
      </c>
      <c r="AQ114" s="166">
        <f t="shared" si="58"/>
        <v>0</v>
      </c>
      <c r="AR114" s="166">
        <f t="shared" si="58"/>
        <v>0</v>
      </c>
      <c r="AS114" s="166">
        <f t="shared" si="58"/>
        <v>0</v>
      </c>
      <c r="AT114" s="166">
        <f t="shared" si="58"/>
        <v>0</v>
      </c>
      <c r="AU114" s="166">
        <f>'13'!BM119</f>
        <v>0</v>
      </c>
      <c r="AV114" s="166">
        <f t="shared" si="58"/>
        <v>0</v>
      </c>
      <c r="AW114" s="166">
        <f t="shared" si="58"/>
        <v>0</v>
      </c>
      <c r="AX114" s="166">
        <f t="shared" si="58"/>
        <v>0</v>
      </c>
      <c r="AY114" s="166">
        <f t="shared" si="58"/>
        <v>0</v>
      </c>
      <c r="AZ114" s="166">
        <f t="shared" si="58"/>
        <v>0</v>
      </c>
      <c r="BA114" s="166">
        <f t="shared" si="58"/>
        <v>0</v>
      </c>
      <c r="BB114" s="166">
        <f t="shared" si="58"/>
        <v>0</v>
      </c>
    </row>
    <row r="115" spans="1:54" s="137" customFormat="1" ht="47.25">
      <c r="A115" s="111" t="s">
        <v>877</v>
      </c>
      <c r="B115" s="163" t="s">
        <v>878</v>
      </c>
      <c r="C115" s="184" t="s">
        <v>856</v>
      </c>
      <c r="D115" s="523" t="s">
        <v>856</v>
      </c>
      <c r="E115" s="106">
        <v>0</v>
      </c>
      <c r="F115" s="106">
        <v>0</v>
      </c>
      <c r="G115" s="106">
        <v>0</v>
      </c>
      <c r="H115" s="106">
        <v>0</v>
      </c>
      <c r="I115" s="106">
        <v>0</v>
      </c>
      <c r="J115" s="166">
        <v>0</v>
      </c>
      <c r="K115" s="166">
        <v>0</v>
      </c>
      <c r="L115" s="166">
        <v>0</v>
      </c>
      <c r="M115" s="166">
        <v>0</v>
      </c>
      <c r="N115" s="166">
        <v>0</v>
      </c>
      <c r="O115" s="166">
        <v>0</v>
      </c>
      <c r="P115" s="166">
        <v>0</v>
      </c>
      <c r="Q115" s="166">
        <v>0</v>
      </c>
      <c r="R115" s="166">
        <v>0</v>
      </c>
      <c r="S115" s="166">
        <v>0</v>
      </c>
      <c r="T115" s="166">
        <v>0</v>
      </c>
      <c r="U115" s="166">
        <v>0</v>
      </c>
      <c r="V115" s="166">
        <f>'13'!AN120</f>
        <v>0</v>
      </c>
      <c r="W115" s="166">
        <v>0</v>
      </c>
      <c r="X115" s="166">
        <v>0</v>
      </c>
      <c r="Y115" s="166">
        <v>0</v>
      </c>
      <c r="Z115" s="166">
        <v>0</v>
      </c>
      <c r="AA115" s="166">
        <v>0</v>
      </c>
      <c r="AB115" s="166">
        <v>0</v>
      </c>
      <c r="AC115" s="166">
        <v>0</v>
      </c>
      <c r="AD115" s="125">
        <f t="shared" si="5"/>
        <v>0</v>
      </c>
      <c r="AE115" s="125">
        <f t="shared" si="6"/>
        <v>0</v>
      </c>
      <c r="AF115" s="125">
        <f t="shared" si="7"/>
        <v>0</v>
      </c>
      <c r="AG115" s="125">
        <f t="shared" si="8"/>
        <v>0</v>
      </c>
      <c r="AH115" s="125">
        <f t="shared" si="9"/>
        <v>0</v>
      </c>
      <c r="AI115" s="166">
        <v>0</v>
      </c>
      <c r="AJ115" s="166">
        <v>0</v>
      </c>
      <c r="AK115" s="166">
        <v>0</v>
      </c>
      <c r="AL115" s="166">
        <v>0</v>
      </c>
      <c r="AM115" s="166">
        <v>0</v>
      </c>
      <c r="AN115" s="166">
        <v>0</v>
      </c>
      <c r="AO115" s="166">
        <v>0</v>
      </c>
      <c r="AP115" s="166">
        <v>0</v>
      </c>
      <c r="AQ115" s="166">
        <v>0</v>
      </c>
      <c r="AR115" s="166">
        <v>0</v>
      </c>
      <c r="AS115" s="166">
        <v>0</v>
      </c>
      <c r="AT115" s="166">
        <v>0</v>
      </c>
      <c r="AU115" s="166">
        <f>'13'!BM120</f>
        <v>0</v>
      </c>
      <c r="AV115" s="166">
        <v>0</v>
      </c>
      <c r="AW115" s="166">
        <v>0</v>
      </c>
      <c r="AX115" s="166">
        <v>0</v>
      </c>
      <c r="AY115" s="166">
        <v>0</v>
      </c>
      <c r="AZ115" s="166">
        <v>0</v>
      </c>
      <c r="BA115" s="166">
        <v>0</v>
      </c>
      <c r="BB115" s="166">
        <v>0</v>
      </c>
    </row>
    <row r="116" spans="1:54" s="137" customFormat="1" ht="94.5">
      <c r="A116" s="111" t="s">
        <v>877</v>
      </c>
      <c r="B116" s="163" t="s">
        <v>879</v>
      </c>
      <c r="C116" s="184" t="s">
        <v>856</v>
      </c>
      <c r="D116" s="523" t="s">
        <v>856</v>
      </c>
      <c r="E116" s="106">
        <v>0</v>
      </c>
      <c r="F116" s="106">
        <v>0</v>
      </c>
      <c r="G116" s="106">
        <v>0</v>
      </c>
      <c r="H116" s="106">
        <v>0</v>
      </c>
      <c r="I116" s="106">
        <v>0</v>
      </c>
      <c r="J116" s="166">
        <v>0</v>
      </c>
      <c r="K116" s="166">
        <v>0</v>
      </c>
      <c r="L116" s="166">
        <v>0</v>
      </c>
      <c r="M116" s="166">
        <v>0</v>
      </c>
      <c r="N116" s="166">
        <v>0</v>
      </c>
      <c r="O116" s="166">
        <v>0</v>
      </c>
      <c r="P116" s="166">
        <v>0</v>
      </c>
      <c r="Q116" s="166">
        <v>0</v>
      </c>
      <c r="R116" s="166">
        <v>0</v>
      </c>
      <c r="S116" s="166">
        <v>0</v>
      </c>
      <c r="T116" s="166">
        <v>0</v>
      </c>
      <c r="U116" s="166">
        <v>0</v>
      </c>
      <c r="V116" s="166">
        <f>'13'!AN121</f>
        <v>0</v>
      </c>
      <c r="W116" s="166">
        <v>0</v>
      </c>
      <c r="X116" s="166">
        <v>0</v>
      </c>
      <c r="Y116" s="166">
        <v>0</v>
      </c>
      <c r="Z116" s="166">
        <v>0</v>
      </c>
      <c r="AA116" s="166">
        <v>0</v>
      </c>
      <c r="AB116" s="166">
        <v>0</v>
      </c>
      <c r="AC116" s="166">
        <v>0</v>
      </c>
      <c r="AD116" s="125">
        <f t="shared" si="5"/>
        <v>0</v>
      </c>
      <c r="AE116" s="125">
        <f t="shared" si="6"/>
        <v>0</v>
      </c>
      <c r="AF116" s="125">
        <f t="shared" si="7"/>
        <v>0</v>
      </c>
      <c r="AG116" s="125">
        <f t="shared" si="8"/>
        <v>0</v>
      </c>
      <c r="AH116" s="125">
        <f t="shared" si="9"/>
        <v>0</v>
      </c>
      <c r="AI116" s="166">
        <v>0</v>
      </c>
      <c r="AJ116" s="166">
        <v>0</v>
      </c>
      <c r="AK116" s="166">
        <v>0</v>
      </c>
      <c r="AL116" s="166">
        <v>0</v>
      </c>
      <c r="AM116" s="166">
        <v>0</v>
      </c>
      <c r="AN116" s="166">
        <v>0</v>
      </c>
      <c r="AO116" s="166">
        <v>0</v>
      </c>
      <c r="AP116" s="166">
        <v>0</v>
      </c>
      <c r="AQ116" s="166">
        <v>0</v>
      </c>
      <c r="AR116" s="166">
        <v>0</v>
      </c>
      <c r="AS116" s="166">
        <v>0</v>
      </c>
      <c r="AT116" s="166">
        <v>0</v>
      </c>
      <c r="AU116" s="166">
        <f>'13'!BM121</f>
        <v>0</v>
      </c>
      <c r="AV116" s="166">
        <v>0</v>
      </c>
      <c r="AW116" s="166">
        <v>0</v>
      </c>
      <c r="AX116" s="166">
        <v>0</v>
      </c>
      <c r="AY116" s="166">
        <v>0</v>
      </c>
      <c r="AZ116" s="166">
        <v>0</v>
      </c>
      <c r="BA116" s="166">
        <v>0</v>
      </c>
      <c r="BB116" s="166">
        <v>0</v>
      </c>
    </row>
    <row r="117" spans="1:54" s="137" customFormat="1" ht="94.5">
      <c r="A117" s="111" t="s">
        <v>877</v>
      </c>
      <c r="B117" s="163" t="s">
        <v>880</v>
      </c>
      <c r="C117" s="184" t="s">
        <v>856</v>
      </c>
      <c r="D117" s="523" t="s">
        <v>856</v>
      </c>
      <c r="E117" s="106">
        <v>0</v>
      </c>
      <c r="F117" s="106">
        <v>0</v>
      </c>
      <c r="G117" s="106">
        <v>0</v>
      </c>
      <c r="H117" s="106">
        <v>0</v>
      </c>
      <c r="I117" s="106">
        <v>0</v>
      </c>
      <c r="J117" s="166">
        <v>0</v>
      </c>
      <c r="K117" s="166">
        <v>0</v>
      </c>
      <c r="L117" s="166">
        <v>0</v>
      </c>
      <c r="M117" s="166">
        <v>0</v>
      </c>
      <c r="N117" s="166">
        <v>0</v>
      </c>
      <c r="O117" s="166">
        <v>0</v>
      </c>
      <c r="P117" s="166">
        <v>0</v>
      </c>
      <c r="Q117" s="166">
        <v>0</v>
      </c>
      <c r="R117" s="166">
        <v>0</v>
      </c>
      <c r="S117" s="166">
        <v>0</v>
      </c>
      <c r="T117" s="166">
        <v>0</v>
      </c>
      <c r="U117" s="166">
        <v>0</v>
      </c>
      <c r="V117" s="166">
        <f>'13'!AN122</f>
        <v>0</v>
      </c>
      <c r="W117" s="166">
        <v>0</v>
      </c>
      <c r="X117" s="166">
        <v>0</v>
      </c>
      <c r="Y117" s="166">
        <v>0</v>
      </c>
      <c r="Z117" s="166">
        <v>0</v>
      </c>
      <c r="AA117" s="166">
        <v>0</v>
      </c>
      <c r="AB117" s="166">
        <v>0</v>
      </c>
      <c r="AC117" s="166">
        <v>0</v>
      </c>
      <c r="AD117" s="125">
        <f t="shared" si="5"/>
        <v>0</v>
      </c>
      <c r="AE117" s="125">
        <f t="shared" si="6"/>
        <v>0</v>
      </c>
      <c r="AF117" s="125">
        <f t="shared" si="7"/>
        <v>0</v>
      </c>
      <c r="AG117" s="125">
        <f t="shared" si="8"/>
        <v>0</v>
      </c>
      <c r="AH117" s="125">
        <f t="shared" si="9"/>
        <v>0</v>
      </c>
      <c r="AI117" s="166">
        <v>0</v>
      </c>
      <c r="AJ117" s="166">
        <v>0</v>
      </c>
      <c r="AK117" s="166">
        <v>0</v>
      </c>
      <c r="AL117" s="166">
        <v>0</v>
      </c>
      <c r="AM117" s="166">
        <v>0</v>
      </c>
      <c r="AN117" s="166">
        <v>0</v>
      </c>
      <c r="AO117" s="166">
        <v>0</v>
      </c>
      <c r="AP117" s="166">
        <v>0</v>
      </c>
      <c r="AQ117" s="166">
        <v>0</v>
      </c>
      <c r="AR117" s="166">
        <v>0</v>
      </c>
      <c r="AS117" s="166">
        <v>0</v>
      </c>
      <c r="AT117" s="166">
        <v>0</v>
      </c>
      <c r="AU117" s="166">
        <f>'13'!BM122</f>
        <v>0</v>
      </c>
      <c r="AV117" s="166">
        <v>0</v>
      </c>
      <c r="AW117" s="166">
        <v>0</v>
      </c>
      <c r="AX117" s="166">
        <v>0</v>
      </c>
      <c r="AY117" s="166">
        <v>0</v>
      </c>
      <c r="AZ117" s="166">
        <v>0</v>
      </c>
      <c r="BA117" s="166">
        <v>0</v>
      </c>
      <c r="BB117" s="166">
        <v>0</v>
      </c>
    </row>
    <row r="118" spans="1:54" s="137" customFormat="1" ht="94.5">
      <c r="A118" s="111" t="s">
        <v>877</v>
      </c>
      <c r="B118" s="163" t="s">
        <v>881</v>
      </c>
      <c r="C118" s="184" t="s">
        <v>856</v>
      </c>
      <c r="D118" s="523" t="s">
        <v>856</v>
      </c>
      <c r="E118" s="106">
        <v>0</v>
      </c>
      <c r="F118" s="106">
        <v>0</v>
      </c>
      <c r="G118" s="106">
        <v>0</v>
      </c>
      <c r="H118" s="106">
        <v>0</v>
      </c>
      <c r="I118" s="106">
        <v>0</v>
      </c>
      <c r="J118" s="166">
        <v>0</v>
      </c>
      <c r="K118" s="166">
        <v>0</v>
      </c>
      <c r="L118" s="166">
        <v>0</v>
      </c>
      <c r="M118" s="166">
        <v>0</v>
      </c>
      <c r="N118" s="166">
        <v>0</v>
      </c>
      <c r="O118" s="166">
        <v>0</v>
      </c>
      <c r="P118" s="166">
        <v>0</v>
      </c>
      <c r="Q118" s="166">
        <v>0</v>
      </c>
      <c r="R118" s="166">
        <v>0</v>
      </c>
      <c r="S118" s="166">
        <v>0</v>
      </c>
      <c r="T118" s="166">
        <v>0</v>
      </c>
      <c r="U118" s="166">
        <v>0</v>
      </c>
      <c r="V118" s="166">
        <f>'13'!AN123</f>
        <v>0</v>
      </c>
      <c r="W118" s="166">
        <v>0</v>
      </c>
      <c r="X118" s="166">
        <v>0</v>
      </c>
      <c r="Y118" s="166">
        <v>0</v>
      </c>
      <c r="Z118" s="166">
        <v>0</v>
      </c>
      <c r="AA118" s="166">
        <v>0</v>
      </c>
      <c r="AB118" s="166">
        <v>0</v>
      </c>
      <c r="AC118" s="166">
        <v>0</v>
      </c>
      <c r="AD118" s="125">
        <f t="shared" si="5"/>
        <v>0</v>
      </c>
      <c r="AE118" s="125">
        <f t="shared" si="6"/>
        <v>0</v>
      </c>
      <c r="AF118" s="125">
        <f t="shared" si="7"/>
        <v>0</v>
      </c>
      <c r="AG118" s="125">
        <f t="shared" si="8"/>
        <v>0</v>
      </c>
      <c r="AH118" s="125">
        <f t="shared" si="9"/>
        <v>0</v>
      </c>
      <c r="AI118" s="166">
        <v>0</v>
      </c>
      <c r="AJ118" s="166">
        <v>0</v>
      </c>
      <c r="AK118" s="166">
        <v>0</v>
      </c>
      <c r="AL118" s="166">
        <v>0</v>
      </c>
      <c r="AM118" s="166">
        <v>0</v>
      </c>
      <c r="AN118" s="166">
        <v>0</v>
      </c>
      <c r="AO118" s="166">
        <v>0</v>
      </c>
      <c r="AP118" s="166">
        <v>0</v>
      </c>
      <c r="AQ118" s="166">
        <v>0</v>
      </c>
      <c r="AR118" s="166">
        <v>0</v>
      </c>
      <c r="AS118" s="166">
        <v>0</v>
      </c>
      <c r="AT118" s="166">
        <v>0</v>
      </c>
      <c r="AU118" s="166">
        <f>'13'!BM123</f>
        <v>0</v>
      </c>
      <c r="AV118" s="166">
        <v>0</v>
      </c>
      <c r="AW118" s="166">
        <v>0</v>
      </c>
      <c r="AX118" s="166">
        <v>0</v>
      </c>
      <c r="AY118" s="166">
        <v>0</v>
      </c>
      <c r="AZ118" s="166">
        <v>0</v>
      </c>
      <c r="BA118" s="166">
        <v>0</v>
      </c>
      <c r="BB118" s="166">
        <v>0</v>
      </c>
    </row>
    <row r="119" spans="1:54" s="137" customFormat="1" ht="47.25">
      <c r="A119" s="111" t="s">
        <v>882</v>
      </c>
      <c r="B119" s="163" t="s">
        <v>878</v>
      </c>
      <c r="C119" s="184" t="s">
        <v>856</v>
      </c>
      <c r="D119" s="523" t="s">
        <v>856</v>
      </c>
      <c r="E119" s="106">
        <v>0</v>
      </c>
      <c r="F119" s="106">
        <v>0</v>
      </c>
      <c r="G119" s="106">
        <v>0</v>
      </c>
      <c r="H119" s="106">
        <v>0</v>
      </c>
      <c r="I119" s="106">
        <v>0</v>
      </c>
      <c r="J119" s="166">
        <v>0</v>
      </c>
      <c r="K119" s="166">
        <v>0</v>
      </c>
      <c r="L119" s="166">
        <v>0</v>
      </c>
      <c r="M119" s="166">
        <v>0</v>
      </c>
      <c r="N119" s="166">
        <v>0</v>
      </c>
      <c r="O119" s="166">
        <v>0</v>
      </c>
      <c r="P119" s="166">
        <v>0</v>
      </c>
      <c r="Q119" s="166">
        <v>0</v>
      </c>
      <c r="R119" s="166">
        <v>0</v>
      </c>
      <c r="S119" s="166">
        <v>0</v>
      </c>
      <c r="T119" s="166">
        <v>0</v>
      </c>
      <c r="U119" s="166">
        <v>0</v>
      </c>
      <c r="V119" s="166">
        <f>'13'!AN124</f>
        <v>0</v>
      </c>
      <c r="W119" s="166">
        <v>0</v>
      </c>
      <c r="X119" s="166">
        <v>0</v>
      </c>
      <c r="Y119" s="166">
        <v>0</v>
      </c>
      <c r="Z119" s="166">
        <v>0</v>
      </c>
      <c r="AA119" s="166">
        <v>0</v>
      </c>
      <c r="AB119" s="166">
        <v>0</v>
      </c>
      <c r="AC119" s="166">
        <v>0</v>
      </c>
      <c r="AD119" s="125">
        <f t="shared" si="5"/>
        <v>0</v>
      </c>
      <c r="AE119" s="125">
        <f t="shared" si="6"/>
        <v>0</v>
      </c>
      <c r="AF119" s="125">
        <f t="shared" si="7"/>
        <v>0</v>
      </c>
      <c r="AG119" s="125">
        <f t="shared" si="8"/>
        <v>0</v>
      </c>
      <c r="AH119" s="125">
        <f t="shared" si="9"/>
        <v>0</v>
      </c>
      <c r="AI119" s="166">
        <v>0</v>
      </c>
      <c r="AJ119" s="166">
        <v>0</v>
      </c>
      <c r="AK119" s="166">
        <v>0</v>
      </c>
      <c r="AL119" s="166">
        <v>0</v>
      </c>
      <c r="AM119" s="166">
        <v>0</v>
      </c>
      <c r="AN119" s="166">
        <v>0</v>
      </c>
      <c r="AO119" s="166">
        <v>0</v>
      </c>
      <c r="AP119" s="166">
        <v>0</v>
      </c>
      <c r="AQ119" s="166">
        <v>0</v>
      </c>
      <c r="AR119" s="166">
        <v>0</v>
      </c>
      <c r="AS119" s="166">
        <v>0</v>
      </c>
      <c r="AT119" s="166">
        <v>0</v>
      </c>
      <c r="AU119" s="166">
        <f>'13'!BM124</f>
        <v>0</v>
      </c>
      <c r="AV119" s="166">
        <v>0</v>
      </c>
      <c r="AW119" s="166">
        <v>0</v>
      </c>
      <c r="AX119" s="166">
        <v>0</v>
      </c>
      <c r="AY119" s="166">
        <v>0</v>
      </c>
      <c r="AZ119" s="166">
        <v>0</v>
      </c>
      <c r="BA119" s="166">
        <v>0</v>
      </c>
      <c r="BB119" s="166">
        <v>0</v>
      </c>
    </row>
    <row r="120" spans="1:54" s="137" customFormat="1" ht="94.5">
      <c r="A120" s="111" t="s">
        <v>882</v>
      </c>
      <c r="B120" s="163" t="s">
        <v>879</v>
      </c>
      <c r="C120" s="184" t="s">
        <v>856</v>
      </c>
      <c r="D120" s="523" t="s">
        <v>856</v>
      </c>
      <c r="E120" s="106">
        <v>0</v>
      </c>
      <c r="F120" s="106">
        <v>0</v>
      </c>
      <c r="G120" s="106">
        <v>0</v>
      </c>
      <c r="H120" s="106">
        <v>0</v>
      </c>
      <c r="I120" s="106">
        <v>0</v>
      </c>
      <c r="J120" s="166">
        <v>0</v>
      </c>
      <c r="K120" s="166">
        <v>0</v>
      </c>
      <c r="L120" s="166">
        <v>0</v>
      </c>
      <c r="M120" s="166">
        <v>0</v>
      </c>
      <c r="N120" s="166">
        <v>0</v>
      </c>
      <c r="O120" s="166">
        <v>0</v>
      </c>
      <c r="P120" s="166">
        <v>0</v>
      </c>
      <c r="Q120" s="166">
        <v>0</v>
      </c>
      <c r="R120" s="166">
        <v>0</v>
      </c>
      <c r="S120" s="166">
        <v>0</v>
      </c>
      <c r="T120" s="166">
        <v>0</v>
      </c>
      <c r="U120" s="166">
        <v>0</v>
      </c>
      <c r="V120" s="166">
        <f>'13'!AN125</f>
        <v>0</v>
      </c>
      <c r="W120" s="166">
        <v>0</v>
      </c>
      <c r="X120" s="166">
        <v>0</v>
      </c>
      <c r="Y120" s="166">
        <v>0</v>
      </c>
      <c r="Z120" s="166">
        <v>0</v>
      </c>
      <c r="AA120" s="166">
        <v>0</v>
      </c>
      <c r="AB120" s="166">
        <v>0</v>
      </c>
      <c r="AC120" s="166">
        <v>0</v>
      </c>
      <c r="AD120" s="125">
        <f t="shared" si="5"/>
        <v>0</v>
      </c>
      <c r="AE120" s="125">
        <f t="shared" si="6"/>
        <v>0</v>
      </c>
      <c r="AF120" s="125">
        <f t="shared" si="7"/>
        <v>0</v>
      </c>
      <c r="AG120" s="125">
        <f t="shared" si="8"/>
        <v>0</v>
      </c>
      <c r="AH120" s="125">
        <f t="shared" si="9"/>
        <v>0</v>
      </c>
      <c r="AI120" s="166">
        <v>0</v>
      </c>
      <c r="AJ120" s="166">
        <v>0</v>
      </c>
      <c r="AK120" s="166">
        <v>0</v>
      </c>
      <c r="AL120" s="166">
        <v>0</v>
      </c>
      <c r="AM120" s="166">
        <v>0</v>
      </c>
      <c r="AN120" s="166">
        <v>0</v>
      </c>
      <c r="AO120" s="166">
        <v>0</v>
      </c>
      <c r="AP120" s="166">
        <v>0</v>
      </c>
      <c r="AQ120" s="166">
        <v>0</v>
      </c>
      <c r="AR120" s="166">
        <v>0</v>
      </c>
      <c r="AS120" s="166">
        <v>0</v>
      </c>
      <c r="AT120" s="166">
        <v>0</v>
      </c>
      <c r="AU120" s="166">
        <f>'13'!BM125</f>
        <v>0</v>
      </c>
      <c r="AV120" s="166">
        <v>0</v>
      </c>
      <c r="AW120" s="166">
        <v>0</v>
      </c>
      <c r="AX120" s="166">
        <v>0</v>
      </c>
      <c r="AY120" s="166">
        <v>0</v>
      </c>
      <c r="AZ120" s="166">
        <v>0</v>
      </c>
      <c r="BA120" s="166">
        <v>0</v>
      </c>
      <c r="BB120" s="166">
        <v>0</v>
      </c>
    </row>
    <row r="121" spans="1:54" s="137" customFormat="1" ht="94.5">
      <c r="A121" s="111" t="s">
        <v>882</v>
      </c>
      <c r="B121" s="163" t="s">
        <v>880</v>
      </c>
      <c r="C121" s="184" t="s">
        <v>856</v>
      </c>
      <c r="D121" s="523" t="s">
        <v>856</v>
      </c>
      <c r="E121" s="106">
        <v>0</v>
      </c>
      <c r="F121" s="106">
        <v>0</v>
      </c>
      <c r="G121" s="106">
        <v>0</v>
      </c>
      <c r="H121" s="106">
        <v>0</v>
      </c>
      <c r="I121" s="106">
        <v>0</v>
      </c>
      <c r="J121" s="166">
        <v>0</v>
      </c>
      <c r="K121" s="166">
        <v>0</v>
      </c>
      <c r="L121" s="166">
        <v>0</v>
      </c>
      <c r="M121" s="166">
        <v>0</v>
      </c>
      <c r="N121" s="166">
        <v>0</v>
      </c>
      <c r="O121" s="166">
        <v>0</v>
      </c>
      <c r="P121" s="166">
        <v>0</v>
      </c>
      <c r="Q121" s="166">
        <v>0</v>
      </c>
      <c r="R121" s="166">
        <v>0</v>
      </c>
      <c r="S121" s="166">
        <v>0</v>
      </c>
      <c r="T121" s="166">
        <v>0</v>
      </c>
      <c r="U121" s="166">
        <v>0</v>
      </c>
      <c r="V121" s="166">
        <f>'13'!AN126</f>
        <v>0</v>
      </c>
      <c r="W121" s="166">
        <v>0</v>
      </c>
      <c r="X121" s="166">
        <v>0</v>
      </c>
      <c r="Y121" s="166">
        <v>0</v>
      </c>
      <c r="Z121" s="166">
        <v>0</v>
      </c>
      <c r="AA121" s="166">
        <v>0</v>
      </c>
      <c r="AB121" s="166">
        <v>0</v>
      </c>
      <c r="AC121" s="166">
        <v>0</v>
      </c>
      <c r="AD121" s="125">
        <f t="shared" si="5"/>
        <v>0</v>
      </c>
      <c r="AE121" s="125">
        <f t="shared" si="6"/>
        <v>0</v>
      </c>
      <c r="AF121" s="125">
        <f t="shared" si="7"/>
        <v>0</v>
      </c>
      <c r="AG121" s="125">
        <f t="shared" si="8"/>
        <v>0</v>
      </c>
      <c r="AH121" s="125">
        <f t="shared" si="9"/>
        <v>0</v>
      </c>
      <c r="AI121" s="166">
        <v>0</v>
      </c>
      <c r="AJ121" s="166">
        <v>0</v>
      </c>
      <c r="AK121" s="166">
        <v>0</v>
      </c>
      <c r="AL121" s="166">
        <v>0</v>
      </c>
      <c r="AM121" s="166">
        <v>0</v>
      </c>
      <c r="AN121" s="166">
        <v>0</v>
      </c>
      <c r="AO121" s="166">
        <v>0</v>
      </c>
      <c r="AP121" s="166">
        <v>0</v>
      </c>
      <c r="AQ121" s="166">
        <v>0</v>
      </c>
      <c r="AR121" s="166">
        <v>0</v>
      </c>
      <c r="AS121" s="166">
        <v>0</v>
      </c>
      <c r="AT121" s="166">
        <v>0</v>
      </c>
      <c r="AU121" s="166">
        <f>'13'!BM126</f>
        <v>0</v>
      </c>
      <c r="AV121" s="166">
        <v>0</v>
      </c>
      <c r="AW121" s="166">
        <v>0</v>
      </c>
      <c r="AX121" s="166">
        <v>0</v>
      </c>
      <c r="AY121" s="166">
        <v>0</v>
      </c>
      <c r="AZ121" s="166">
        <v>0</v>
      </c>
      <c r="BA121" s="166">
        <v>0</v>
      </c>
      <c r="BB121" s="166">
        <v>0</v>
      </c>
    </row>
    <row r="122" spans="1:54" s="137" customFormat="1" ht="94.5">
      <c r="A122" s="111" t="s">
        <v>882</v>
      </c>
      <c r="B122" s="163" t="s">
        <v>881</v>
      </c>
      <c r="C122" s="184" t="s">
        <v>856</v>
      </c>
      <c r="D122" s="523" t="s">
        <v>856</v>
      </c>
      <c r="E122" s="106">
        <v>0</v>
      </c>
      <c r="F122" s="106">
        <v>0</v>
      </c>
      <c r="G122" s="106">
        <v>0</v>
      </c>
      <c r="H122" s="106">
        <v>0</v>
      </c>
      <c r="I122" s="106">
        <v>0</v>
      </c>
      <c r="J122" s="166">
        <v>0</v>
      </c>
      <c r="K122" s="166">
        <v>0</v>
      </c>
      <c r="L122" s="166">
        <v>0</v>
      </c>
      <c r="M122" s="166">
        <v>0</v>
      </c>
      <c r="N122" s="166">
        <v>0</v>
      </c>
      <c r="O122" s="166">
        <v>0</v>
      </c>
      <c r="P122" s="166">
        <v>0</v>
      </c>
      <c r="Q122" s="166">
        <v>0</v>
      </c>
      <c r="R122" s="166">
        <v>0</v>
      </c>
      <c r="S122" s="166">
        <v>0</v>
      </c>
      <c r="T122" s="166">
        <v>0</v>
      </c>
      <c r="U122" s="166">
        <v>0</v>
      </c>
      <c r="V122" s="166">
        <f>'13'!AN127</f>
        <v>0</v>
      </c>
      <c r="W122" s="166">
        <v>0</v>
      </c>
      <c r="X122" s="166">
        <v>0</v>
      </c>
      <c r="Y122" s="166">
        <v>0</v>
      </c>
      <c r="Z122" s="166">
        <v>0</v>
      </c>
      <c r="AA122" s="166">
        <v>0</v>
      </c>
      <c r="AB122" s="166">
        <v>0</v>
      </c>
      <c r="AC122" s="166">
        <v>0</v>
      </c>
      <c r="AD122" s="125">
        <f t="shared" si="5"/>
        <v>0</v>
      </c>
      <c r="AE122" s="125">
        <f t="shared" si="6"/>
        <v>0</v>
      </c>
      <c r="AF122" s="125">
        <f t="shared" si="7"/>
        <v>0</v>
      </c>
      <c r="AG122" s="125">
        <f t="shared" si="8"/>
        <v>0</v>
      </c>
      <c r="AH122" s="125">
        <f t="shared" si="9"/>
        <v>0</v>
      </c>
      <c r="AI122" s="166">
        <v>0</v>
      </c>
      <c r="AJ122" s="166">
        <v>0</v>
      </c>
      <c r="AK122" s="166">
        <v>0</v>
      </c>
      <c r="AL122" s="166">
        <v>0</v>
      </c>
      <c r="AM122" s="166">
        <v>0</v>
      </c>
      <c r="AN122" s="166">
        <v>0</v>
      </c>
      <c r="AO122" s="166">
        <v>0</v>
      </c>
      <c r="AP122" s="166">
        <v>0</v>
      </c>
      <c r="AQ122" s="166">
        <v>0</v>
      </c>
      <c r="AR122" s="166">
        <v>0</v>
      </c>
      <c r="AS122" s="166">
        <v>0</v>
      </c>
      <c r="AT122" s="166">
        <v>0</v>
      </c>
      <c r="AU122" s="166">
        <f>'13'!BM127</f>
        <v>0</v>
      </c>
      <c r="AV122" s="166">
        <v>0</v>
      </c>
      <c r="AW122" s="166">
        <v>0</v>
      </c>
      <c r="AX122" s="166">
        <v>0</v>
      </c>
      <c r="AY122" s="166">
        <v>0</v>
      </c>
      <c r="AZ122" s="166">
        <v>0</v>
      </c>
      <c r="BA122" s="166">
        <v>0</v>
      </c>
      <c r="BB122" s="166">
        <v>0</v>
      </c>
    </row>
    <row r="123" spans="1:54" s="137" customFormat="1" ht="78.75">
      <c r="A123" s="112" t="s">
        <v>883</v>
      </c>
      <c r="B123" s="163" t="s">
        <v>884</v>
      </c>
      <c r="C123" s="184" t="s">
        <v>856</v>
      </c>
      <c r="D123" s="523" t="s">
        <v>856</v>
      </c>
      <c r="E123" s="106">
        <v>0</v>
      </c>
      <c r="F123" s="106">
        <v>0</v>
      </c>
      <c r="G123" s="106">
        <v>0</v>
      </c>
      <c r="H123" s="106">
        <v>0</v>
      </c>
      <c r="I123" s="106">
        <v>0</v>
      </c>
      <c r="J123" s="166">
        <f t="shared" ref="J123:U123" si="59">J124+J125</f>
        <v>0</v>
      </c>
      <c r="K123" s="166">
        <f t="shared" si="59"/>
        <v>0</v>
      </c>
      <c r="L123" s="166">
        <f t="shared" si="59"/>
        <v>0</v>
      </c>
      <c r="M123" s="166">
        <f t="shared" si="59"/>
        <v>0</v>
      </c>
      <c r="N123" s="166">
        <f t="shared" si="59"/>
        <v>0</v>
      </c>
      <c r="O123" s="166">
        <f t="shared" si="59"/>
        <v>0</v>
      </c>
      <c r="P123" s="166">
        <f t="shared" si="59"/>
        <v>0</v>
      </c>
      <c r="Q123" s="166">
        <f t="shared" si="59"/>
        <v>0</v>
      </c>
      <c r="R123" s="166">
        <f t="shared" si="59"/>
        <v>0</v>
      </c>
      <c r="S123" s="166">
        <f t="shared" si="59"/>
        <v>0</v>
      </c>
      <c r="T123" s="166">
        <f t="shared" si="59"/>
        <v>0</v>
      </c>
      <c r="U123" s="166">
        <f t="shared" si="59"/>
        <v>0</v>
      </c>
      <c r="V123" s="166">
        <f>'13'!AN128</f>
        <v>0</v>
      </c>
      <c r="W123" s="166">
        <f t="shared" ref="W123:AC123" si="60">W124+W125</f>
        <v>0</v>
      </c>
      <c r="X123" s="166">
        <f t="shared" si="60"/>
        <v>0</v>
      </c>
      <c r="Y123" s="166">
        <f t="shared" si="60"/>
        <v>0</v>
      </c>
      <c r="Z123" s="166">
        <f t="shared" si="60"/>
        <v>0</v>
      </c>
      <c r="AA123" s="166">
        <f t="shared" si="60"/>
        <v>0</v>
      </c>
      <c r="AB123" s="166">
        <f t="shared" si="60"/>
        <v>0</v>
      </c>
      <c r="AC123" s="166">
        <f t="shared" si="60"/>
        <v>0</v>
      </c>
      <c r="AD123" s="125">
        <f t="shared" si="5"/>
        <v>0</v>
      </c>
      <c r="AE123" s="125">
        <f t="shared" si="6"/>
        <v>0</v>
      </c>
      <c r="AF123" s="125">
        <f t="shared" si="7"/>
        <v>0</v>
      </c>
      <c r="AG123" s="125">
        <f t="shared" si="8"/>
        <v>0</v>
      </c>
      <c r="AH123" s="125">
        <f t="shared" si="9"/>
        <v>0</v>
      </c>
      <c r="AI123" s="166">
        <f t="shared" ref="AI123:BB123" si="61">AI124+AI125</f>
        <v>0</v>
      </c>
      <c r="AJ123" s="166">
        <f t="shared" si="61"/>
        <v>0</v>
      </c>
      <c r="AK123" s="166">
        <f t="shared" si="61"/>
        <v>0</v>
      </c>
      <c r="AL123" s="166">
        <f t="shared" si="61"/>
        <v>0</v>
      </c>
      <c r="AM123" s="166">
        <f t="shared" si="61"/>
        <v>0</v>
      </c>
      <c r="AN123" s="166">
        <f t="shared" si="61"/>
        <v>0</v>
      </c>
      <c r="AO123" s="166">
        <f t="shared" si="61"/>
        <v>0</v>
      </c>
      <c r="AP123" s="166">
        <f t="shared" si="61"/>
        <v>0</v>
      </c>
      <c r="AQ123" s="166">
        <f t="shared" si="61"/>
        <v>0</v>
      </c>
      <c r="AR123" s="166">
        <f t="shared" si="61"/>
        <v>0</v>
      </c>
      <c r="AS123" s="166">
        <f t="shared" si="61"/>
        <v>0</v>
      </c>
      <c r="AT123" s="166">
        <f t="shared" si="61"/>
        <v>0</v>
      </c>
      <c r="AU123" s="166">
        <f>'13'!BM128</f>
        <v>0</v>
      </c>
      <c r="AV123" s="166">
        <f t="shared" si="61"/>
        <v>0</v>
      </c>
      <c r="AW123" s="166">
        <f t="shared" si="61"/>
        <v>0</v>
      </c>
      <c r="AX123" s="166">
        <f t="shared" si="61"/>
        <v>0</v>
      </c>
      <c r="AY123" s="166">
        <f t="shared" si="61"/>
        <v>0</v>
      </c>
      <c r="AZ123" s="166">
        <f t="shared" si="61"/>
        <v>0</v>
      </c>
      <c r="BA123" s="166">
        <f t="shared" si="61"/>
        <v>0</v>
      </c>
      <c r="BB123" s="166">
        <f t="shared" si="61"/>
        <v>0</v>
      </c>
    </row>
    <row r="124" spans="1:54" s="137" customFormat="1" ht="94.5">
      <c r="A124" s="111" t="s">
        <v>885</v>
      </c>
      <c r="B124" s="163" t="s">
        <v>880</v>
      </c>
      <c r="C124" s="184" t="s">
        <v>856</v>
      </c>
      <c r="D124" s="523" t="s">
        <v>856</v>
      </c>
      <c r="E124" s="106">
        <v>0</v>
      </c>
      <c r="F124" s="106">
        <v>0</v>
      </c>
      <c r="G124" s="106">
        <v>0</v>
      </c>
      <c r="H124" s="106">
        <v>0</v>
      </c>
      <c r="I124" s="106">
        <v>0</v>
      </c>
      <c r="J124" s="166">
        <v>0</v>
      </c>
      <c r="K124" s="166">
        <v>0</v>
      </c>
      <c r="L124" s="166">
        <v>0</v>
      </c>
      <c r="M124" s="166">
        <v>0</v>
      </c>
      <c r="N124" s="166">
        <v>0</v>
      </c>
      <c r="O124" s="166">
        <v>0</v>
      </c>
      <c r="P124" s="166">
        <v>0</v>
      </c>
      <c r="Q124" s="166">
        <v>0</v>
      </c>
      <c r="R124" s="166">
        <v>0</v>
      </c>
      <c r="S124" s="166">
        <v>0</v>
      </c>
      <c r="T124" s="166">
        <v>0</v>
      </c>
      <c r="U124" s="166">
        <v>0</v>
      </c>
      <c r="V124" s="166">
        <f>'13'!AN129</f>
        <v>0</v>
      </c>
      <c r="W124" s="166">
        <v>0</v>
      </c>
      <c r="X124" s="166">
        <v>0</v>
      </c>
      <c r="Y124" s="166">
        <v>0</v>
      </c>
      <c r="Z124" s="166">
        <v>0</v>
      </c>
      <c r="AA124" s="166">
        <v>0</v>
      </c>
      <c r="AB124" s="166">
        <v>0</v>
      </c>
      <c r="AC124" s="166">
        <v>0</v>
      </c>
      <c r="AD124" s="125">
        <f t="shared" si="5"/>
        <v>0</v>
      </c>
      <c r="AE124" s="125">
        <f t="shared" si="6"/>
        <v>0</v>
      </c>
      <c r="AF124" s="125">
        <f t="shared" si="7"/>
        <v>0</v>
      </c>
      <c r="AG124" s="125">
        <f t="shared" si="8"/>
        <v>0</v>
      </c>
      <c r="AH124" s="125">
        <f t="shared" si="9"/>
        <v>0</v>
      </c>
      <c r="AI124" s="166">
        <v>0</v>
      </c>
      <c r="AJ124" s="166">
        <v>0</v>
      </c>
      <c r="AK124" s="166">
        <v>0</v>
      </c>
      <c r="AL124" s="166">
        <v>0</v>
      </c>
      <c r="AM124" s="166">
        <v>0</v>
      </c>
      <c r="AN124" s="166">
        <v>0</v>
      </c>
      <c r="AO124" s="166">
        <v>0</v>
      </c>
      <c r="AP124" s="166">
        <v>0</v>
      </c>
      <c r="AQ124" s="166">
        <v>0</v>
      </c>
      <c r="AR124" s="166">
        <v>0</v>
      </c>
      <c r="AS124" s="166">
        <v>0</v>
      </c>
      <c r="AT124" s="166">
        <v>0</v>
      </c>
      <c r="AU124" s="166">
        <f>'13'!BM129</f>
        <v>0</v>
      </c>
      <c r="AV124" s="166">
        <v>0</v>
      </c>
      <c r="AW124" s="166">
        <v>0</v>
      </c>
      <c r="AX124" s="166">
        <v>0</v>
      </c>
      <c r="AY124" s="166">
        <v>0</v>
      </c>
      <c r="AZ124" s="166">
        <v>0</v>
      </c>
      <c r="BA124" s="166">
        <v>0</v>
      </c>
      <c r="BB124" s="166">
        <v>0</v>
      </c>
    </row>
    <row r="125" spans="1:54" s="137" customFormat="1" ht="78.75">
      <c r="A125" s="111" t="s">
        <v>886</v>
      </c>
      <c r="B125" s="163" t="s">
        <v>887</v>
      </c>
      <c r="C125" s="184" t="s">
        <v>856</v>
      </c>
      <c r="D125" s="523" t="s">
        <v>856</v>
      </c>
      <c r="E125" s="106">
        <v>0</v>
      </c>
      <c r="F125" s="106">
        <v>0</v>
      </c>
      <c r="G125" s="106">
        <v>0</v>
      </c>
      <c r="H125" s="106">
        <v>0</v>
      </c>
      <c r="I125" s="106">
        <v>0</v>
      </c>
      <c r="J125" s="166">
        <v>0</v>
      </c>
      <c r="K125" s="166">
        <v>0</v>
      </c>
      <c r="L125" s="166">
        <v>0</v>
      </c>
      <c r="M125" s="166">
        <v>0</v>
      </c>
      <c r="N125" s="166">
        <v>0</v>
      </c>
      <c r="O125" s="166">
        <v>0</v>
      </c>
      <c r="P125" s="166">
        <v>0</v>
      </c>
      <c r="Q125" s="166">
        <v>0</v>
      </c>
      <c r="R125" s="166">
        <v>0</v>
      </c>
      <c r="S125" s="166">
        <v>0</v>
      </c>
      <c r="T125" s="166">
        <v>0</v>
      </c>
      <c r="U125" s="166">
        <v>0</v>
      </c>
      <c r="V125" s="166">
        <f>'13'!AN130</f>
        <v>0</v>
      </c>
      <c r="W125" s="166">
        <v>0</v>
      </c>
      <c r="X125" s="166">
        <v>0</v>
      </c>
      <c r="Y125" s="166">
        <v>0</v>
      </c>
      <c r="Z125" s="166">
        <v>0</v>
      </c>
      <c r="AA125" s="166">
        <v>0</v>
      </c>
      <c r="AB125" s="166">
        <v>0</v>
      </c>
      <c r="AC125" s="166">
        <v>0</v>
      </c>
      <c r="AD125" s="125">
        <f t="shared" si="5"/>
        <v>0</v>
      </c>
      <c r="AE125" s="125">
        <f t="shared" si="6"/>
        <v>0</v>
      </c>
      <c r="AF125" s="125">
        <f t="shared" si="7"/>
        <v>0</v>
      </c>
      <c r="AG125" s="125">
        <f t="shared" si="8"/>
        <v>0</v>
      </c>
      <c r="AH125" s="125">
        <f t="shared" si="9"/>
        <v>0</v>
      </c>
      <c r="AI125" s="166">
        <v>0</v>
      </c>
      <c r="AJ125" s="166">
        <v>0</v>
      </c>
      <c r="AK125" s="166">
        <v>0</v>
      </c>
      <c r="AL125" s="166">
        <v>0</v>
      </c>
      <c r="AM125" s="166">
        <v>0</v>
      </c>
      <c r="AN125" s="166">
        <v>0</v>
      </c>
      <c r="AO125" s="166">
        <v>0</v>
      </c>
      <c r="AP125" s="166">
        <v>0</v>
      </c>
      <c r="AQ125" s="166">
        <v>0</v>
      </c>
      <c r="AR125" s="166">
        <v>0</v>
      </c>
      <c r="AS125" s="166">
        <v>0</v>
      </c>
      <c r="AT125" s="166">
        <v>0</v>
      </c>
      <c r="AU125" s="166">
        <f>'13'!BM130</f>
        <v>0</v>
      </c>
      <c r="AV125" s="166">
        <v>0</v>
      </c>
      <c r="AW125" s="166">
        <v>0</v>
      </c>
      <c r="AX125" s="166">
        <v>0</v>
      </c>
      <c r="AY125" s="166">
        <v>0</v>
      </c>
      <c r="AZ125" s="166">
        <v>0</v>
      </c>
      <c r="BA125" s="166">
        <v>0</v>
      </c>
      <c r="BB125" s="166">
        <v>0</v>
      </c>
    </row>
    <row r="126" spans="1:54" s="137" customFormat="1" ht="31.5">
      <c r="A126" s="112" t="s">
        <v>888</v>
      </c>
      <c r="B126" s="163" t="s">
        <v>889</v>
      </c>
      <c r="C126" s="184" t="s">
        <v>856</v>
      </c>
      <c r="D126" s="523" t="s">
        <v>856</v>
      </c>
      <c r="E126" s="125">
        <f t="shared" ref="E126:AC126" si="62">E127+E132+E138+E148</f>
        <v>0</v>
      </c>
      <c r="F126" s="125">
        <f t="shared" si="62"/>
        <v>0</v>
      </c>
      <c r="G126" s="125">
        <f t="shared" si="62"/>
        <v>4.68</v>
      </c>
      <c r="H126" s="125">
        <f t="shared" si="62"/>
        <v>0</v>
      </c>
      <c r="I126" s="125">
        <f t="shared" si="62"/>
        <v>8</v>
      </c>
      <c r="J126" s="125">
        <f t="shared" si="62"/>
        <v>0</v>
      </c>
      <c r="K126" s="125">
        <f t="shared" si="62"/>
        <v>0</v>
      </c>
      <c r="L126" s="125">
        <f t="shared" si="62"/>
        <v>0</v>
      </c>
      <c r="M126" s="125">
        <f t="shared" si="62"/>
        <v>0</v>
      </c>
      <c r="N126" s="125">
        <f t="shared" si="62"/>
        <v>0</v>
      </c>
      <c r="O126" s="125">
        <f t="shared" si="62"/>
        <v>0</v>
      </c>
      <c r="P126" s="125">
        <f t="shared" si="62"/>
        <v>0</v>
      </c>
      <c r="Q126" s="125">
        <f t="shared" si="62"/>
        <v>0</v>
      </c>
      <c r="R126" s="125">
        <f t="shared" si="62"/>
        <v>0</v>
      </c>
      <c r="S126" s="125">
        <f t="shared" si="62"/>
        <v>0</v>
      </c>
      <c r="T126" s="125">
        <f t="shared" si="62"/>
        <v>0</v>
      </c>
      <c r="U126" s="125">
        <f t="shared" si="62"/>
        <v>0</v>
      </c>
      <c r="V126" s="125">
        <f t="shared" si="62"/>
        <v>0</v>
      </c>
      <c r="W126" s="125">
        <f t="shared" si="62"/>
        <v>0</v>
      </c>
      <c r="X126" s="125">
        <f t="shared" si="62"/>
        <v>0</v>
      </c>
      <c r="Y126" s="125">
        <f t="shared" si="62"/>
        <v>0</v>
      </c>
      <c r="Z126" s="125">
        <f t="shared" si="62"/>
        <v>0</v>
      </c>
      <c r="AA126" s="125">
        <f t="shared" si="62"/>
        <v>4.68</v>
      </c>
      <c r="AB126" s="125">
        <f t="shared" si="62"/>
        <v>0</v>
      </c>
      <c r="AC126" s="125">
        <f t="shared" si="62"/>
        <v>43</v>
      </c>
      <c r="AD126" s="125">
        <f t="shared" si="5"/>
        <v>0</v>
      </c>
      <c r="AE126" s="125">
        <f t="shared" si="6"/>
        <v>0</v>
      </c>
      <c r="AF126" s="125">
        <f t="shared" si="7"/>
        <v>0</v>
      </c>
      <c r="AG126" s="125">
        <f t="shared" si="8"/>
        <v>0</v>
      </c>
      <c r="AH126" s="125">
        <f t="shared" si="9"/>
        <v>0</v>
      </c>
      <c r="AI126" s="166">
        <f t="shared" ref="AI126:BB126" si="63">AI127+AI132+AI138+AI148</f>
        <v>0</v>
      </c>
      <c r="AJ126" s="166">
        <f t="shared" si="63"/>
        <v>0</v>
      </c>
      <c r="AK126" s="166">
        <f t="shared" si="63"/>
        <v>0</v>
      </c>
      <c r="AL126" s="166">
        <f t="shared" si="63"/>
        <v>0</v>
      </c>
      <c r="AM126" s="166">
        <f t="shared" si="63"/>
        <v>0</v>
      </c>
      <c r="AN126" s="166">
        <f t="shared" si="63"/>
        <v>0</v>
      </c>
      <c r="AO126" s="166">
        <f t="shared" si="63"/>
        <v>0</v>
      </c>
      <c r="AP126" s="166">
        <f t="shared" si="63"/>
        <v>0</v>
      </c>
      <c r="AQ126" s="166">
        <f t="shared" si="63"/>
        <v>0</v>
      </c>
      <c r="AR126" s="166">
        <f t="shared" si="63"/>
        <v>0</v>
      </c>
      <c r="AS126" s="166">
        <f t="shared" si="63"/>
        <v>0</v>
      </c>
      <c r="AT126" s="166">
        <f t="shared" si="63"/>
        <v>0</v>
      </c>
      <c r="AU126" s="166">
        <f t="shared" si="63"/>
        <v>0</v>
      </c>
      <c r="AV126" s="166">
        <f t="shared" si="63"/>
        <v>0</v>
      </c>
      <c r="AW126" s="166">
        <f t="shared" si="63"/>
        <v>0</v>
      </c>
      <c r="AX126" s="166">
        <f t="shared" si="63"/>
        <v>0</v>
      </c>
      <c r="AY126" s="166">
        <f t="shared" si="63"/>
        <v>0</v>
      </c>
      <c r="AZ126" s="166">
        <f t="shared" si="63"/>
        <v>0</v>
      </c>
      <c r="BA126" s="166">
        <f t="shared" si="63"/>
        <v>0</v>
      </c>
      <c r="BB126" s="166">
        <f t="shared" si="63"/>
        <v>0</v>
      </c>
    </row>
    <row r="127" spans="1:54" s="137" customFormat="1" ht="63">
      <c r="A127" s="112" t="s">
        <v>820</v>
      </c>
      <c r="B127" s="163" t="s">
        <v>890</v>
      </c>
      <c r="C127" s="184" t="s">
        <v>856</v>
      </c>
      <c r="D127" s="523" t="s">
        <v>856</v>
      </c>
      <c r="E127" s="125">
        <f>E128</f>
        <v>0</v>
      </c>
      <c r="F127" s="125">
        <f t="shared" ref="F127:BB127" si="64">F128</f>
        <v>0</v>
      </c>
      <c r="G127" s="125">
        <f t="shared" si="64"/>
        <v>0</v>
      </c>
      <c r="H127" s="125">
        <f t="shared" si="64"/>
        <v>0</v>
      </c>
      <c r="I127" s="125">
        <f t="shared" si="64"/>
        <v>8</v>
      </c>
      <c r="J127" s="125">
        <f t="shared" si="64"/>
        <v>0</v>
      </c>
      <c r="K127" s="125">
        <f t="shared" si="64"/>
        <v>0</v>
      </c>
      <c r="L127" s="125">
        <f t="shared" si="64"/>
        <v>0</v>
      </c>
      <c r="M127" s="125">
        <f t="shared" si="64"/>
        <v>0</v>
      </c>
      <c r="N127" s="125">
        <f t="shared" si="64"/>
        <v>0</v>
      </c>
      <c r="O127" s="125">
        <f t="shared" si="64"/>
        <v>0</v>
      </c>
      <c r="P127" s="125">
        <f t="shared" si="64"/>
        <v>0</v>
      </c>
      <c r="Q127" s="125">
        <f t="shared" si="64"/>
        <v>0</v>
      </c>
      <c r="R127" s="125">
        <f t="shared" si="64"/>
        <v>0</v>
      </c>
      <c r="S127" s="125">
        <f t="shared" si="64"/>
        <v>0</v>
      </c>
      <c r="T127" s="125">
        <f t="shared" si="64"/>
        <v>0</v>
      </c>
      <c r="U127" s="125">
        <f t="shared" si="64"/>
        <v>0</v>
      </c>
      <c r="V127" s="125">
        <f t="shared" si="64"/>
        <v>0</v>
      </c>
      <c r="W127" s="125">
        <f t="shared" si="64"/>
        <v>0</v>
      </c>
      <c r="X127" s="125">
        <f t="shared" si="64"/>
        <v>0</v>
      </c>
      <c r="Y127" s="125">
        <f t="shared" si="64"/>
        <v>0</v>
      </c>
      <c r="Z127" s="125">
        <f t="shared" si="64"/>
        <v>0</v>
      </c>
      <c r="AA127" s="125">
        <f t="shared" si="64"/>
        <v>0</v>
      </c>
      <c r="AB127" s="125">
        <f t="shared" si="64"/>
        <v>0</v>
      </c>
      <c r="AC127" s="125">
        <f t="shared" si="64"/>
        <v>8</v>
      </c>
      <c r="AD127" s="125">
        <f t="shared" si="64"/>
        <v>0</v>
      </c>
      <c r="AE127" s="125">
        <f t="shared" si="64"/>
        <v>0</v>
      </c>
      <c r="AF127" s="125">
        <f t="shared" si="64"/>
        <v>0</v>
      </c>
      <c r="AG127" s="125">
        <f t="shared" si="64"/>
        <v>0</v>
      </c>
      <c r="AH127" s="125">
        <f t="shared" si="64"/>
        <v>0</v>
      </c>
      <c r="AI127" s="125">
        <f t="shared" si="64"/>
        <v>0</v>
      </c>
      <c r="AJ127" s="125">
        <f t="shared" si="64"/>
        <v>0</v>
      </c>
      <c r="AK127" s="125">
        <f t="shared" si="64"/>
        <v>0</v>
      </c>
      <c r="AL127" s="125">
        <f t="shared" si="64"/>
        <v>0</v>
      </c>
      <c r="AM127" s="125">
        <f t="shared" si="64"/>
        <v>0</v>
      </c>
      <c r="AN127" s="125">
        <f t="shared" si="64"/>
        <v>0</v>
      </c>
      <c r="AO127" s="125">
        <f t="shared" si="64"/>
        <v>0</v>
      </c>
      <c r="AP127" s="125">
        <f t="shared" si="64"/>
        <v>0</v>
      </c>
      <c r="AQ127" s="125">
        <f t="shared" si="64"/>
        <v>0</v>
      </c>
      <c r="AR127" s="125">
        <f t="shared" si="64"/>
        <v>0</v>
      </c>
      <c r="AS127" s="125">
        <f t="shared" si="64"/>
        <v>0</v>
      </c>
      <c r="AT127" s="125">
        <f t="shared" si="64"/>
        <v>0</v>
      </c>
      <c r="AU127" s="125">
        <f t="shared" si="64"/>
        <v>0</v>
      </c>
      <c r="AV127" s="125">
        <f t="shared" si="64"/>
        <v>0</v>
      </c>
      <c r="AW127" s="125">
        <f t="shared" si="64"/>
        <v>0</v>
      </c>
      <c r="AX127" s="125">
        <f t="shared" si="64"/>
        <v>0</v>
      </c>
      <c r="AY127" s="125">
        <f t="shared" si="64"/>
        <v>0</v>
      </c>
      <c r="AZ127" s="125">
        <f t="shared" si="64"/>
        <v>0</v>
      </c>
      <c r="BA127" s="125">
        <f t="shared" si="64"/>
        <v>0</v>
      </c>
      <c r="BB127" s="125">
        <f t="shared" si="64"/>
        <v>0</v>
      </c>
    </row>
    <row r="128" spans="1:54" s="137" customFormat="1" ht="31.5">
      <c r="A128" s="112" t="s">
        <v>421</v>
      </c>
      <c r="B128" s="163" t="s">
        <v>891</v>
      </c>
      <c r="C128" s="184" t="s">
        <v>856</v>
      </c>
      <c r="D128" s="523" t="s">
        <v>856</v>
      </c>
      <c r="E128" s="125">
        <f t="shared" ref="E128:AJ128" si="65">SUM(E129:E130)</f>
        <v>0</v>
      </c>
      <c r="F128" s="125">
        <f t="shared" si="65"/>
        <v>0</v>
      </c>
      <c r="G128" s="125">
        <f t="shared" si="65"/>
        <v>0</v>
      </c>
      <c r="H128" s="125">
        <f t="shared" si="65"/>
        <v>0</v>
      </c>
      <c r="I128" s="125">
        <f t="shared" si="65"/>
        <v>8</v>
      </c>
      <c r="J128" s="125">
        <f t="shared" si="65"/>
        <v>0</v>
      </c>
      <c r="K128" s="125">
        <f t="shared" si="65"/>
        <v>0</v>
      </c>
      <c r="L128" s="125">
        <f t="shared" si="65"/>
        <v>0</v>
      </c>
      <c r="M128" s="125">
        <f t="shared" si="65"/>
        <v>0</v>
      </c>
      <c r="N128" s="125">
        <f t="shared" si="65"/>
        <v>0</v>
      </c>
      <c r="O128" s="125">
        <f t="shared" si="65"/>
        <v>0</v>
      </c>
      <c r="P128" s="125">
        <f t="shared" si="65"/>
        <v>0</v>
      </c>
      <c r="Q128" s="125">
        <f t="shared" si="65"/>
        <v>0</v>
      </c>
      <c r="R128" s="125">
        <f t="shared" si="65"/>
        <v>0</v>
      </c>
      <c r="S128" s="125">
        <f t="shared" si="65"/>
        <v>0</v>
      </c>
      <c r="T128" s="125">
        <f t="shared" si="65"/>
        <v>0</v>
      </c>
      <c r="U128" s="125">
        <f t="shared" si="65"/>
        <v>0</v>
      </c>
      <c r="V128" s="125">
        <f t="shared" si="65"/>
        <v>0</v>
      </c>
      <c r="W128" s="125">
        <f t="shared" si="65"/>
        <v>0</v>
      </c>
      <c r="X128" s="125">
        <f t="shared" si="65"/>
        <v>0</v>
      </c>
      <c r="Y128" s="125">
        <f t="shared" si="65"/>
        <v>0</v>
      </c>
      <c r="Z128" s="125">
        <f t="shared" si="65"/>
        <v>0</v>
      </c>
      <c r="AA128" s="125">
        <f t="shared" si="65"/>
        <v>0</v>
      </c>
      <c r="AB128" s="125">
        <f t="shared" si="65"/>
        <v>0</v>
      </c>
      <c r="AC128" s="125">
        <f t="shared" si="65"/>
        <v>8</v>
      </c>
      <c r="AD128" s="125">
        <f t="shared" si="65"/>
        <v>0</v>
      </c>
      <c r="AE128" s="125">
        <f t="shared" si="65"/>
        <v>0</v>
      </c>
      <c r="AF128" s="125">
        <f t="shared" si="65"/>
        <v>0</v>
      </c>
      <c r="AG128" s="125">
        <f t="shared" si="65"/>
        <v>0</v>
      </c>
      <c r="AH128" s="125">
        <f t="shared" si="65"/>
        <v>0</v>
      </c>
      <c r="AI128" s="125">
        <f t="shared" si="65"/>
        <v>0</v>
      </c>
      <c r="AJ128" s="125">
        <f t="shared" si="65"/>
        <v>0</v>
      </c>
      <c r="AK128" s="125">
        <f t="shared" ref="AK128:BB128" si="66">SUM(AK129:AK130)</f>
        <v>0</v>
      </c>
      <c r="AL128" s="125">
        <f t="shared" si="66"/>
        <v>0</v>
      </c>
      <c r="AM128" s="125">
        <f t="shared" si="66"/>
        <v>0</v>
      </c>
      <c r="AN128" s="125">
        <f t="shared" si="66"/>
        <v>0</v>
      </c>
      <c r="AO128" s="125">
        <f t="shared" si="66"/>
        <v>0</v>
      </c>
      <c r="AP128" s="125">
        <f t="shared" si="66"/>
        <v>0</v>
      </c>
      <c r="AQ128" s="125">
        <f t="shared" si="66"/>
        <v>0</v>
      </c>
      <c r="AR128" s="125">
        <f t="shared" si="66"/>
        <v>0</v>
      </c>
      <c r="AS128" s="125">
        <f t="shared" si="66"/>
        <v>0</v>
      </c>
      <c r="AT128" s="125">
        <f t="shared" si="66"/>
        <v>0</v>
      </c>
      <c r="AU128" s="125">
        <f t="shared" si="66"/>
        <v>0</v>
      </c>
      <c r="AV128" s="125">
        <f t="shared" si="66"/>
        <v>0</v>
      </c>
      <c r="AW128" s="125">
        <f t="shared" si="66"/>
        <v>0</v>
      </c>
      <c r="AX128" s="125">
        <f t="shared" si="66"/>
        <v>0</v>
      </c>
      <c r="AY128" s="125">
        <f t="shared" si="66"/>
        <v>0</v>
      </c>
      <c r="AZ128" s="125">
        <f t="shared" si="66"/>
        <v>0</v>
      </c>
      <c r="BA128" s="125">
        <f t="shared" si="66"/>
        <v>0</v>
      </c>
      <c r="BB128" s="125">
        <f t="shared" si="66"/>
        <v>0</v>
      </c>
    </row>
    <row r="129" spans="1:54" s="137" customFormat="1" ht="43.5" customHeight="1">
      <c r="A129" s="539" t="str">
        <f>'10'!A117</f>
        <v>1.2.1.1.1</v>
      </c>
      <c r="B129" s="540" t="str">
        <f>'10'!B117</f>
        <v>Реконструкция ячеек 10 кВ ПС 110/10 кВ Ударный в количестве 8 шт</v>
      </c>
      <c r="C129" s="539" t="str">
        <f>'10'!C117</f>
        <v>J_ets_004</v>
      </c>
      <c r="D129" s="131" t="s">
        <v>856</v>
      </c>
      <c r="E129" s="165">
        <v>0</v>
      </c>
      <c r="F129" s="165">
        <v>0</v>
      </c>
      <c r="G129" s="165">
        <f>'13'!I135</f>
        <v>0</v>
      </c>
      <c r="H129" s="165">
        <v>0</v>
      </c>
      <c r="I129" s="165">
        <f>AC129</f>
        <v>8</v>
      </c>
      <c r="J129" s="168">
        <v>0</v>
      </c>
      <c r="K129" s="168">
        <v>0</v>
      </c>
      <c r="L129" s="168">
        <f>'13'!Z135</f>
        <v>0</v>
      </c>
      <c r="M129" s="168">
        <v>0</v>
      </c>
      <c r="N129" s="168">
        <v>0</v>
      </c>
      <c r="O129" s="168">
        <v>0</v>
      </c>
      <c r="P129" s="168">
        <v>0</v>
      </c>
      <c r="Q129" s="168">
        <f>'13'!AG135</f>
        <v>0</v>
      </c>
      <c r="R129" s="168">
        <v>0</v>
      </c>
      <c r="S129" s="168">
        <v>0</v>
      </c>
      <c r="T129" s="168">
        <v>0</v>
      </c>
      <c r="U129" s="168">
        <v>0</v>
      </c>
      <c r="V129" s="168">
        <f>'13'!AN135</f>
        <v>0</v>
      </c>
      <c r="W129" s="168">
        <v>0</v>
      </c>
      <c r="X129" s="168">
        <v>0</v>
      </c>
      <c r="Y129" s="168">
        <f>'13'!AI135</f>
        <v>0</v>
      </c>
      <c r="Z129" s="168">
        <f>'13'!AJ135</f>
        <v>0</v>
      </c>
      <c r="AA129" s="168">
        <f>'13'!AK135</f>
        <v>0</v>
      </c>
      <c r="AB129" s="168">
        <f>'13'!AL135</f>
        <v>0</v>
      </c>
      <c r="AC129" s="168">
        <f>'13'!AM135</f>
        <v>8</v>
      </c>
      <c r="AD129" s="125">
        <f t="shared" si="5"/>
        <v>0</v>
      </c>
      <c r="AE129" s="125">
        <f t="shared" si="6"/>
        <v>0</v>
      </c>
      <c r="AF129" s="125">
        <f t="shared" si="7"/>
        <v>0</v>
      </c>
      <c r="AG129" s="125">
        <f t="shared" si="8"/>
        <v>0</v>
      </c>
      <c r="AH129" s="125">
        <f t="shared" si="9"/>
        <v>0</v>
      </c>
      <c r="AI129" s="168">
        <v>0</v>
      </c>
      <c r="AJ129" s="168">
        <v>0</v>
      </c>
      <c r="AK129" s="168">
        <f>'13'!AY135</f>
        <v>0</v>
      </c>
      <c r="AL129" s="168">
        <v>0</v>
      </c>
      <c r="AM129" s="168">
        <v>0</v>
      </c>
      <c r="AN129" s="168">
        <v>0</v>
      </c>
      <c r="AO129" s="168">
        <v>0</v>
      </c>
      <c r="AP129" s="168">
        <f>'13'!BF135</f>
        <v>0</v>
      </c>
      <c r="AQ129" s="168">
        <v>0</v>
      </c>
      <c r="AR129" s="168">
        <v>0</v>
      </c>
      <c r="AS129" s="168">
        <v>0</v>
      </c>
      <c r="AT129" s="168">
        <v>0</v>
      </c>
      <c r="AU129" s="168">
        <f>'13'!BM135</f>
        <v>0</v>
      </c>
      <c r="AV129" s="168">
        <v>0</v>
      </c>
      <c r="AW129" s="168">
        <v>0</v>
      </c>
      <c r="AX129" s="168">
        <v>0</v>
      </c>
      <c r="AY129" s="168">
        <v>0</v>
      </c>
      <c r="AZ129" s="168">
        <f>'13'!BT135</f>
        <v>0</v>
      </c>
      <c r="BA129" s="168">
        <v>0</v>
      </c>
      <c r="BB129" s="168">
        <f>'13'!BV135</f>
        <v>0</v>
      </c>
    </row>
    <row r="130" spans="1:54" s="137" customFormat="1" ht="22.5" hidden="1" customHeight="1">
      <c r="A130" s="353"/>
      <c r="B130" s="319"/>
      <c r="C130" s="354"/>
      <c r="D130" s="523"/>
      <c r="E130" s="328"/>
      <c r="F130" s="328"/>
      <c r="G130" s="328"/>
      <c r="H130" s="328"/>
      <c r="I130" s="328"/>
      <c r="J130" s="166"/>
      <c r="K130" s="166"/>
      <c r="L130" s="166"/>
      <c r="M130" s="166"/>
      <c r="N130" s="166"/>
      <c r="O130" s="166"/>
      <c r="P130" s="166"/>
      <c r="Q130" s="166"/>
      <c r="R130" s="166"/>
      <c r="S130" s="166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328"/>
      <c r="AE130" s="328"/>
      <c r="AF130" s="328"/>
      <c r="AG130" s="328"/>
      <c r="AH130" s="328"/>
      <c r="AI130" s="166"/>
      <c r="AJ130" s="166"/>
      <c r="AK130" s="166"/>
      <c r="AL130" s="166"/>
      <c r="AM130" s="166"/>
      <c r="AN130" s="166"/>
      <c r="AO130" s="166"/>
      <c r="AP130" s="166"/>
      <c r="AQ130" s="166"/>
      <c r="AR130" s="166"/>
      <c r="AS130" s="166"/>
      <c r="AT130" s="166"/>
      <c r="AU130" s="166"/>
      <c r="AV130" s="166"/>
      <c r="AW130" s="166"/>
      <c r="AX130" s="166"/>
      <c r="AY130" s="166"/>
      <c r="AZ130" s="166"/>
      <c r="BA130" s="166"/>
      <c r="BB130" s="166"/>
    </row>
    <row r="131" spans="1:54" s="137" customFormat="1" ht="47.25">
      <c r="A131" s="112" t="s">
        <v>426</v>
      </c>
      <c r="B131" s="163" t="s">
        <v>892</v>
      </c>
      <c r="C131" s="184" t="s">
        <v>856</v>
      </c>
      <c r="D131" s="523" t="s">
        <v>856</v>
      </c>
      <c r="E131" s="106">
        <v>0</v>
      </c>
      <c r="F131" s="106">
        <v>0</v>
      </c>
      <c r="G131" s="106">
        <v>0</v>
      </c>
      <c r="H131" s="106">
        <v>0</v>
      </c>
      <c r="I131" s="106">
        <v>0</v>
      </c>
      <c r="J131" s="166">
        <v>0</v>
      </c>
      <c r="K131" s="166">
        <v>0</v>
      </c>
      <c r="L131" s="166">
        <v>0</v>
      </c>
      <c r="M131" s="166">
        <v>0</v>
      </c>
      <c r="N131" s="166">
        <v>0</v>
      </c>
      <c r="O131" s="166">
        <v>0</v>
      </c>
      <c r="P131" s="166">
        <v>0</v>
      </c>
      <c r="Q131" s="166">
        <v>0</v>
      </c>
      <c r="R131" s="166">
        <v>0</v>
      </c>
      <c r="S131" s="166">
        <v>0</v>
      </c>
      <c r="T131" s="166">
        <v>0</v>
      </c>
      <c r="U131" s="166">
        <v>0</v>
      </c>
      <c r="V131" s="166">
        <v>0</v>
      </c>
      <c r="W131" s="166">
        <v>0</v>
      </c>
      <c r="X131" s="166">
        <v>0</v>
      </c>
      <c r="Y131" s="166">
        <v>0</v>
      </c>
      <c r="Z131" s="166">
        <v>0</v>
      </c>
      <c r="AA131" s="166">
        <v>0</v>
      </c>
      <c r="AB131" s="166">
        <v>0</v>
      </c>
      <c r="AC131" s="166">
        <v>0</v>
      </c>
      <c r="AD131" s="125">
        <f t="shared" si="5"/>
        <v>0</v>
      </c>
      <c r="AE131" s="125">
        <f t="shared" si="6"/>
        <v>0</v>
      </c>
      <c r="AF131" s="125">
        <f t="shared" si="7"/>
        <v>0</v>
      </c>
      <c r="AG131" s="125">
        <f t="shared" si="8"/>
        <v>0</v>
      </c>
      <c r="AH131" s="125">
        <f t="shared" si="9"/>
        <v>0</v>
      </c>
      <c r="AI131" s="166">
        <v>0</v>
      </c>
      <c r="AJ131" s="166">
        <v>0</v>
      </c>
      <c r="AK131" s="166">
        <v>0</v>
      </c>
      <c r="AL131" s="166">
        <v>0</v>
      </c>
      <c r="AM131" s="166">
        <v>0</v>
      </c>
      <c r="AN131" s="166">
        <v>0</v>
      </c>
      <c r="AO131" s="166">
        <v>0</v>
      </c>
      <c r="AP131" s="166">
        <v>0</v>
      </c>
      <c r="AQ131" s="166">
        <v>0</v>
      </c>
      <c r="AR131" s="166">
        <v>0</v>
      </c>
      <c r="AS131" s="166">
        <v>0</v>
      </c>
      <c r="AT131" s="166">
        <v>0</v>
      </c>
      <c r="AU131" s="166">
        <f>'13'!BM134</f>
        <v>0</v>
      </c>
      <c r="AV131" s="166">
        <v>0</v>
      </c>
      <c r="AW131" s="166">
        <v>0</v>
      </c>
      <c r="AX131" s="166">
        <v>0</v>
      </c>
      <c r="AY131" s="166">
        <v>0</v>
      </c>
      <c r="AZ131" s="166">
        <v>0</v>
      </c>
      <c r="BA131" s="166">
        <v>0</v>
      </c>
      <c r="BB131" s="166">
        <v>0</v>
      </c>
    </row>
    <row r="132" spans="1:54" s="137" customFormat="1" ht="47.25">
      <c r="A132" s="112" t="s">
        <v>821</v>
      </c>
      <c r="B132" s="163" t="s">
        <v>893</v>
      </c>
      <c r="C132" s="184" t="s">
        <v>856</v>
      </c>
      <c r="D132" s="523" t="s">
        <v>856</v>
      </c>
      <c r="E132" s="125">
        <f t="shared" ref="E132:AC132" si="67">E133+E137</f>
        <v>0</v>
      </c>
      <c r="F132" s="125">
        <f t="shared" si="67"/>
        <v>0</v>
      </c>
      <c r="G132" s="125">
        <f t="shared" si="67"/>
        <v>4.68</v>
      </c>
      <c r="H132" s="125">
        <f t="shared" si="67"/>
        <v>0</v>
      </c>
      <c r="I132" s="125">
        <f t="shared" si="67"/>
        <v>0</v>
      </c>
      <c r="J132" s="125">
        <f t="shared" si="67"/>
        <v>0</v>
      </c>
      <c r="K132" s="125">
        <f t="shared" si="67"/>
        <v>0</v>
      </c>
      <c r="L132" s="125">
        <f t="shared" si="67"/>
        <v>0</v>
      </c>
      <c r="M132" s="125">
        <f t="shared" si="67"/>
        <v>0</v>
      </c>
      <c r="N132" s="125">
        <f t="shared" si="67"/>
        <v>0</v>
      </c>
      <c r="O132" s="125">
        <f t="shared" si="67"/>
        <v>0</v>
      </c>
      <c r="P132" s="125">
        <f t="shared" si="67"/>
        <v>0</v>
      </c>
      <c r="Q132" s="125">
        <f t="shared" si="67"/>
        <v>0</v>
      </c>
      <c r="R132" s="125">
        <f t="shared" si="67"/>
        <v>0</v>
      </c>
      <c r="S132" s="125">
        <f t="shared" si="67"/>
        <v>0</v>
      </c>
      <c r="T132" s="125">
        <f t="shared" si="67"/>
        <v>0</v>
      </c>
      <c r="U132" s="125">
        <f t="shared" si="67"/>
        <v>0</v>
      </c>
      <c r="V132" s="125">
        <f t="shared" si="67"/>
        <v>0</v>
      </c>
      <c r="W132" s="125">
        <f t="shared" si="67"/>
        <v>0</v>
      </c>
      <c r="X132" s="125">
        <f t="shared" si="67"/>
        <v>0</v>
      </c>
      <c r="Y132" s="125">
        <f t="shared" si="67"/>
        <v>0</v>
      </c>
      <c r="Z132" s="125">
        <f t="shared" si="67"/>
        <v>0</v>
      </c>
      <c r="AA132" s="125">
        <f t="shared" si="67"/>
        <v>4.68</v>
      </c>
      <c r="AB132" s="125">
        <f t="shared" si="67"/>
        <v>0</v>
      </c>
      <c r="AC132" s="125">
        <f t="shared" si="67"/>
        <v>0</v>
      </c>
      <c r="AD132" s="125">
        <f t="shared" si="5"/>
        <v>0</v>
      </c>
      <c r="AE132" s="125">
        <f t="shared" si="6"/>
        <v>0</v>
      </c>
      <c r="AF132" s="125">
        <f t="shared" si="7"/>
        <v>0</v>
      </c>
      <c r="AG132" s="125">
        <f t="shared" si="8"/>
        <v>0</v>
      </c>
      <c r="AH132" s="125">
        <f t="shared" si="9"/>
        <v>0</v>
      </c>
      <c r="AI132" s="166">
        <f t="shared" ref="AI132:AT132" si="68">AI133+AI137</f>
        <v>0</v>
      </c>
      <c r="AJ132" s="166">
        <f t="shared" si="68"/>
        <v>0</v>
      </c>
      <c r="AK132" s="166">
        <f t="shared" si="68"/>
        <v>0</v>
      </c>
      <c r="AL132" s="166">
        <f t="shared" si="68"/>
        <v>0</v>
      </c>
      <c r="AM132" s="166">
        <f t="shared" si="68"/>
        <v>0</v>
      </c>
      <c r="AN132" s="166">
        <f t="shared" si="68"/>
        <v>0</v>
      </c>
      <c r="AO132" s="166">
        <f t="shared" si="68"/>
        <v>0</v>
      </c>
      <c r="AP132" s="166">
        <f t="shared" si="68"/>
        <v>0</v>
      </c>
      <c r="AQ132" s="166">
        <f t="shared" si="68"/>
        <v>0</v>
      </c>
      <c r="AR132" s="166">
        <f t="shared" si="68"/>
        <v>0</v>
      </c>
      <c r="AS132" s="166">
        <f t="shared" si="68"/>
        <v>0</v>
      </c>
      <c r="AT132" s="166">
        <f t="shared" si="68"/>
        <v>0</v>
      </c>
      <c r="AU132" s="166">
        <f>'13'!BM137</f>
        <v>0</v>
      </c>
      <c r="AV132" s="166">
        <f t="shared" ref="AV132:BB132" si="69">AV133+AV137</f>
        <v>0</v>
      </c>
      <c r="AW132" s="166">
        <f t="shared" si="69"/>
        <v>0</v>
      </c>
      <c r="AX132" s="166">
        <f t="shared" si="69"/>
        <v>0</v>
      </c>
      <c r="AY132" s="166">
        <f t="shared" si="69"/>
        <v>0</v>
      </c>
      <c r="AZ132" s="166">
        <f t="shared" si="69"/>
        <v>0</v>
      </c>
      <c r="BA132" s="166">
        <f t="shared" si="69"/>
        <v>0</v>
      </c>
      <c r="BB132" s="166">
        <f t="shared" si="69"/>
        <v>0</v>
      </c>
    </row>
    <row r="133" spans="1:54" s="137" customFormat="1" ht="31.5">
      <c r="A133" s="112" t="s">
        <v>894</v>
      </c>
      <c r="B133" s="163" t="s">
        <v>895</v>
      </c>
      <c r="C133" s="184" t="s">
        <v>856</v>
      </c>
      <c r="D133" s="523" t="s">
        <v>856</v>
      </c>
      <c r="E133" s="125">
        <f t="shared" ref="E133:AC133" si="70">SUM(E134:E136)</f>
        <v>0</v>
      </c>
      <c r="F133" s="125">
        <f t="shared" si="70"/>
        <v>0</v>
      </c>
      <c r="G133" s="125">
        <f t="shared" si="70"/>
        <v>4.68</v>
      </c>
      <c r="H133" s="125">
        <f t="shared" si="70"/>
        <v>0</v>
      </c>
      <c r="I133" s="125">
        <f t="shared" si="70"/>
        <v>0</v>
      </c>
      <c r="J133" s="125">
        <f t="shared" si="70"/>
        <v>0</v>
      </c>
      <c r="K133" s="125">
        <f t="shared" si="70"/>
        <v>0</v>
      </c>
      <c r="L133" s="125">
        <f t="shared" si="70"/>
        <v>0</v>
      </c>
      <c r="M133" s="125">
        <f t="shared" si="70"/>
        <v>0</v>
      </c>
      <c r="N133" s="125">
        <f t="shared" si="70"/>
        <v>0</v>
      </c>
      <c r="O133" s="125">
        <f t="shared" si="70"/>
        <v>0</v>
      </c>
      <c r="P133" s="125">
        <f t="shared" si="70"/>
        <v>0</v>
      </c>
      <c r="Q133" s="125">
        <f t="shared" si="70"/>
        <v>0</v>
      </c>
      <c r="R133" s="125">
        <f t="shared" si="70"/>
        <v>0</v>
      </c>
      <c r="S133" s="125">
        <f t="shared" si="70"/>
        <v>0</v>
      </c>
      <c r="T133" s="125">
        <f t="shared" si="70"/>
        <v>0</v>
      </c>
      <c r="U133" s="125">
        <f t="shared" si="70"/>
        <v>0</v>
      </c>
      <c r="V133" s="125">
        <f t="shared" si="70"/>
        <v>0</v>
      </c>
      <c r="W133" s="125">
        <f t="shared" si="70"/>
        <v>0</v>
      </c>
      <c r="X133" s="125">
        <f t="shared" si="70"/>
        <v>0</v>
      </c>
      <c r="Y133" s="125">
        <f t="shared" si="70"/>
        <v>0</v>
      </c>
      <c r="Z133" s="125">
        <f t="shared" si="70"/>
        <v>0</v>
      </c>
      <c r="AA133" s="125">
        <f t="shared" si="70"/>
        <v>4.68</v>
      </c>
      <c r="AB133" s="125">
        <f t="shared" si="70"/>
        <v>0</v>
      </c>
      <c r="AC133" s="125">
        <f t="shared" si="70"/>
        <v>0</v>
      </c>
      <c r="AD133" s="125">
        <f>AI133+AN133+AS133+AX133</f>
        <v>0</v>
      </c>
      <c r="AE133" s="125">
        <f t="shared" si="6"/>
        <v>0</v>
      </c>
      <c r="AF133" s="125">
        <f>AK133+AP133+AR133+AU133+AZ133</f>
        <v>0</v>
      </c>
      <c r="AG133" s="125">
        <f>AL133+AQ133+AV133+BA133</f>
        <v>0</v>
      </c>
      <c r="AH133" s="125">
        <f>AM133+AR133+AW133+BB133</f>
        <v>0</v>
      </c>
      <c r="AI133" s="125">
        <f t="shared" ref="AI133:BB133" si="71">SUM(AI134:AI136)</f>
        <v>0</v>
      </c>
      <c r="AJ133" s="125">
        <f t="shared" si="71"/>
        <v>0</v>
      </c>
      <c r="AK133" s="125">
        <f t="shared" si="71"/>
        <v>0</v>
      </c>
      <c r="AL133" s="125">
        <f t="shared" si="71"/>
        <v>0</v>
      </c>
      <c r="AM133" s="125">
        <f t="shared" si="71"/>
        <v>0</v>
      </c>
      <c r="AN133" s="125">
        <f t="shared" si="71"/>
        <v>0</v>
      </c>
      <c r="AO133" s="125">
        <f t="shared" si="71"/>
        <v>0</v>
      </c>
      <c r="AP133" s="125">
        <f t="shared" si="71"/>
        <v>0</v>
      </c>
      <c r="AQ133" s="125">
        <f t="shared" si="71"/>
        <v>0</v>
      </c>
      <c r="AR133" s="125">
        <f t="shared" si="71"/>
        <v>0</v>
      </c>
      <c r="AS133" s="125">
        <f t="shared" si="71"/>
        <v>0</v>
      </c>
      <c r="AT133" s="125">
        <f t="shared" si="71"/>
        <v>0</v>
      </c>
      <c r="AU133" s="125">
        <f t="shared" si="71"/>
        <v>0</v>
      </c>
      <c r="AV133" s="125">
        <f t="shared" si="71"/>
        <v>0</v>
      </c>
      <c r="AW133" s="125">
        <f t="shared" si="71"/>
        <v>0</v>
      </c>
      <c r="AX133" s="125">
        <f t="shared" si="71"/>
        <v>0</v>
      </c>
      <c r="AY133" s="125">
        <f t="shared" si="71"/>
        <v>0</v>
      </c>
      <c r="AZ133" s="125">
        <f t="shared" si="71"/>
        <v>0</v>
      </c>
      <c r="BA133" s="125">
        <f t="shared" si="71"/>
        <v>0</v>
      </c>
      <c r="BB133" s="125">
        <f t="shared" si="71"/>
        <v>0</v>
      </c>
    </row>
    <row r="134" spans="1:54" s="100" customFormat="1" ht="54" customHeight="1">
      <c r="A134" s="313" t="str">
        <f>'10'!A121</f>
        <v>1.2.2.1.1</v>
      </c>
      <c r="B134" s="314" t="str">
        <f>'10'!B121</f>
        <v>Реконструкция линии электропередач ВЛ-0,4 кВ ул. Гагарина п.Зубова Поляна протяженностью 0,98 км</v>
      </c>
      <c r="C134" s="313" t="str">
        <f>'10'!C121</f>
        <v>J_ets_008</v>
      </c>
      <c r="D134" s="131" t="s">
        <v>856</v>
      </c>
      <c r="E134" s="165">
        <v>0</v>
      </c>
      <c r="F134" s="165">
        <v>0</v>
      </c>
      <c r="G134" s="165">
        <f t="shared" ref="G134:G136" si="72">L134+Q134+V134+AA134</f>
        <v>0.98</v>
      </c>
      <c r="H134" s="165">
        <f t="shared" ref="H134:H136" si="73">M134+R134+W134+AB134</f>
        <v>0</v>
      </c>
      <c r="I134" s="165">
        <v>0</v>
      </c>
      <c r="J134" s="168">
        <v>0</v>
      </c>
      <c r="K134" s="168">
        <v>0</v>
      </c>
      <c r="L134" s="168">
        <f>'13'!P140</f>
        <v>0</v>
      </c>
      <c r="M134" s="165">
        <f>'13'!Q140</f>
        <v>0</v>
      </c>
      <c r="N134" s="168">
        <v>0</v>
      </c>
      <c r="O134" s="168">
        <v>0</v>
      </c>
      <c r="P134" s="168">
        <v>0</v>
      </c>
      <c r="Q134" s="168">
        <f>'13'!W140</f>
        <v>0</v>
      </c>
      <c r="R134" s="165">
        <f>'13'!X140</f>
        <v>0</v>
      </c>
      <c r="S134" s="168">
        <v>0</v>
      </c>
      <c r="T134" s="168">
        <v>0</v>
      </c>
      <c r="U134" s="168">
        <v>0</v>
      </c>
      <c r="V134" s="168">
        <f>'13'!AD140</f>
        <v>0</v>
      </c>
      <c r="W134" s="165">
        <f>'13'!AE140</f>
        <v>0</v>
      </c>
      <c r="X134" s="168">
        <v>0</v>
      </c>
      <c r="Y134" s="168">
        <v>0</v>
      </c>
      <c r="Z134" s="168">
        <v>0</v>
      </c>
      <c r="AA134" s="168">
        <f>'13'!AK140</f>
        <v>0.98</v>
      </c>
      <c r="AB134" s="165">
        <f>'13'!AL140</f>
        <v>0</v>
      </c>
      <c r="AC134" s="168">
        <v>0</v>
      </c>
      <c r="AD134" s="125">
        <v>0</v>
      </c>
      <c r="AE134" s="125">
        <v>0</v>
      </c>
      <c r="AF134" s="125">
        <f t="shared" ref="AF134:AF136" si="74">AK134+AP134+AU134+AZ134</f>
        <v>0</v>
      </c>
      <c r="AG134" s="125">
        <v>0</v>
      </c>
      <c r="AH134" s="125">
        <v>0</v>
      </c>
      <c r="AI134" s="168">
        <v>0</v>
      </c>
      <c r="AJ134" s="168">
        <v>0</v>
      </c>
      <c r="AK134" s="168">
        <f>'13'!AY140</f>
        <v>0</v>
      </c>
      <c r="AL134" s="168">
        <v>0</v>
      </c>
      <c r="AM134" s="168">
        <v>0</v>
      </c>
      <c r="AN134" s="168">
        <v>0</v>
      </c>
      <c r="AO134" s="168">
        <v>0</v>
      </c>
      <c r="AP134" s="168">
        <f>'13'!BF140</f>
        <v>0</v>
      </c>
      <c r="AQ134" s="165">
        <v>0</v>
      </c>
      <c r="AR134" s="168">
        <v>0</v>
      </c>
      <c r="AS134" s="168">
        <v>0</v>
      </c>
      <c r="AT134" s="168">
        <v>0</v>
      </c>
      <c r="AU134" s="168">
        <f>'13'!BM140</f>
        <v>0</v>
      </c>
      <c r="AV134" s="168">
        <v>0</v>
      </c>
      <c r="AW134" s="168">
        <v>0</v>
      </c>
      <c r="AX134" s="168">
        <v>0</v>
      </c>
      <c r="AY134" s="168">
        <v>0</v>
      </c>
      <c r="AZ134" s="168">
        <f>'13'!BT140</f>
        <v>0</v>
      </c>
      <c r="BA134" s="168">
        <v>0</v>
      </c>
      <c r="BB134" s="168">
        <v>0</v>
      </c>
    </row>
    <row r="135" spans="1:54" s="100" customFormat="1" ht="54" customHeight="1">
      <c r="A135" s="313" t="str">
        <f>'10'!A122</f>
        <v>1.2.2.1.2</v>
      </c>
      <c r="B135" s="314" t="str">
        <f>'10'!B122</f>
        <v>Реконструкция линии электропередач ВЛ-0,4 кВ ул. А.Кевбрина с.Т.Стан протяженностью 3,2 км</v>
      </c>
      <c r="C135" s="313" t="str">
        <f>'10'!C122</f>
        <v>J_ets_009</v>
      </c>
      <c r="D135" s="131" t="s">
        <v>856</v>
      </c>
      <c r="E135" s="165">
        <v>0</v>
      </c>
      <c r="F135" s="165">
        <v>0</v>
      </c>
      <c r="G135" s="165">
        <f t="shared" si="72"/>
        <v>3.2</v>
      </c>
      <c r="H135" s="165">
        <f t="shared" si="73"/>
        <v>0</v>
      </c>
      <c r="I135" s="165">
        <v>0</v>
      </c>
      <c r="J135" s="168">
        <v>0</v>
      </c>
      <c r="K135" s="168">
        <v>0</v>
      </c>
      <c r="L135" s="168">
        <f>'13'!P141</f>
        <v>0</v>
      </c>
      <c r="M135" s="165">
        <f>'13'!Q141</f>
        <v>0</v>
      </c>
      <c r="N135" s="168">
        <v>0</v>
      </c>
      <c r="O135" s="168">
        <v>0</v>
      </c>
      <c r="P135" s="168">
        <v>0</v>
      </c>
      <c r="Q135" s="168">
        <f>'13'!W141</f>
        <v>0</v>
      </c>
      <c r="R135" s="165">
        <f>'13'!X141</f>
        <v>0</v>
      </c>
      <c r="S135" s="168">
        <v>0</v>
      </c>
      <c r="T135" s="168">
        <v>0</v>
      </c>
      <c r="U135" s="168">
        <v>0</v>
      </c>
      <c r="V135" s="168">
        <f>'13'!AD141</f>
        <v>0</v>
      </c>
      <c r="W135" s="165">
        <f>'13'!AE141</f>
        <v>0</v>
      </c>
      <c r="X135" s="168">
        <v>0</v>
      </c>
      <c r="Y135" s="168">
        <v>0</v>
      </c>
      <c r="Z135" s="168">
        <v>0</v>
      </c>
      <c r="AA135" s="168">
        <f>'13'!AK141</f>
        <v>3.2</v>
      </c>
      <c r="AB135" s="165">
        <f>'13'!AL141</f>
        <v>0</v>
      </c>
      <c r="AC135" s="168">
        <v>0</v>
      </c>
      <c r="AD135" s="125">
        <v>0</v>
      </c>
      <c r="AE135" s="125">
        <v>0</v>
      </c>
      <c r="AF135" s="125">
        <f t="shared" si="74"/>
        <v>0</v>
      </c>
      <c r="AG135" s="125">
        <v>0</v>
      </c>
      <c r="AH135" s="125">
        <v>0</v>
      </c>
      <c r="AI135" s="168">
        <v>0</v>
      </c>
      <c r="AJ135" s="168">
        <v>0</v>
      </c>
      <c r="AK135" s="168">
        <f>'13'!AY141</f>
        <v>0</v>
      </c>
      <c r="AL135" s="168">
        <v>0</v>
      </c>
      <c r="AM135" s="168">
        <v>0</v>
      </c>
      <c r="AN135" s="168">
        <v>0</v>
      </c>
      <c r="AO135" s="168">
        <v>0</v>
      </c>
      <c r="AP135" s="168">
        <f>'13'!BF141</f>
        <v>0</v>
      </c>
      <c r="AQ135" s="165">
        <v>0</v>
      </c>
      <c r="AR135" s="168">
        <v>0</v>
      </c>
      <c r="AS135" s="168">
        <v>0</v>
      </c>
      <c r="AT135" s="168">
        <v>0</v>
      </c>
      <c r="AU135" s="168">
        <f>'13'!BM141</f>
        <v>0</v>
      </c>
      <c r="AV135" s="168">
        <v>0</v>
      </c>
      <c r="AW135" s="168">
        <v>0</v>
      </c>
      <c r="AX135" s="168">
        <v>0</v>
      </c>
      <c r="AY135" s="168">
        <v>0</v>
      </c>
      <c r="AZ135" s="168">
        <f>'13'!BT141</f>
        <v>0</v>
      </c>
      <c r="BA135" s="168">
        <v>0</v>
      </c>
      <c r="BB135" s="168">
        <v>0</v>
      </c>
    </row>
    <row r="136" spans="1:54" s="100" customFormat="1" ht="54" customHeight="1">
      <c r="A136" s="313" t="str">
        <f>'10'!A123</f>
        <v>1.2.2.1.3</v>
      </c>
      <c r="B136" s="314" t="str">
        <f>'10'!B123</f>
        <v>Реконструкция линии электропередач ВЛ-0,4 кВ №2 ул. Цветочная п.Ударный протяженностью 0,5 км</v>
      </c>
      <c r="C136" s="313" t="str">
        <f>'10'!C123</f>
        <v>J_ets_010</v>
      </c>
      <c r="D136" s="131" t="s">
        <v>856</v>
      </c>
      <c r="E136" s="165">
        <v>0</v>
      </c>
      <c r="F136" s="165">
        <v>0</v>
      </c>
      <c r="G136" s="165">
        <f t="shared" si="72"/>
        <v>0.5</v>
      </c>
      <c r="H136" s="165">
        <f t="shared" si="73"/>
        <v>0</v>
      </c>
      <c r="I136" s="165">
        <v>0</v>
      </c>
      <c r="J136" s="168">
        <v>0</v>
      </c>
      <c r="K136" s="168">
        <v>0</v>
      </c>
      <c r="L136" s="168">
        <f>'13'!P142</f>
        <v>0</v>
      </c>
      <c r="M136" s="165">
        <f>'13'!Q142</f>
        <v>0</v>
      </c>
      <c r="N136" s="168">
        <v>0</v>
      </c>
      <c r="O136" s="168">
        <v>0</v>
      </c>
      <c r="P136" s="168">
        <v>0</v>
      </c>
      <c r="Q136" s="168">
        <f>'13'!W142</f>
        <v>0</v>
      </c>
      <c r="R136" s="165">
        <f>'13'!X142</f>
        <v>0</v>
      </c>
      <c r="S136" s="168">
        <v>0</v>
      </c>
      <c r="T136" s="168">
        <v>0</v>
      </c>
      <c r="U136" s="168">
        <v>0</v>
      </c>
      <c r="V136" s="168">
        <f>'13'!AD142</f>
        <v>0</v>
      </c>
      <c r="W136" s="165">
        <f>'13'!AE142</f>
        <v>0</v>
      </c>
      <c r="X136" s="168">
        <v>0</v>
      </c>
      <c r="Y136" s="168">
        <v>0</v>
      </c>
      <c r="Z136" s="168">
        <v>0</v>
      </c>
      <c r="AA136" s="168">
        <f>'13'!AK142</f>
        <v>0.5</v>
      </c>
      <c r="AB136" s="165">
        <f>'13'!AL142</f>
        <v>0</v>
      </c>
      <c r="AC136" s="168">
        <v>0</v>
      </c>
      <c r="AD136" s="125">
        <v>0</v>
      </c>
      <c r="AE136" s="125">
        <v>0</v>
      </c>
      <c r="AF136" s="125">
        <f t="shared" si="74"/>
        <v>0</v>
      </c>
      <c r="AG136" s="125">
        <v>0</v>
      </c>
      <c r="AH136" s="125">
        <v>0</v>
      </c>
      <c r="AI136" s="168">
        <v>0</v>
      </c>
      <c r="AJ136" s="168">
        <v>0</v>
      </c>
      <c r="AK136" s="168">
        <f>'13'!AY142</f>
        <v>0</v>
      </c>
      <c r="AL136" s="168">
        <v>0</v>
      </c>
      <c r="AM136" s="168">
        <v>0</v>
      </c>
      <c r="AN136" s="168">
        <v>0</v>
      </c>
      <c r="AO136" s="168">
        <v>0</v>
      </c>
      <c r="AP136" s="168">
        <f>'13'!BF142</f>
        <v>0</v>
      </c>
      <c r="AQ136" s="165">
        <v>0</v>
      </c>
      <c r="AR136" s="168">
        <v>0</v>
      </c>
      <c r="AS136" s="168">
        <v>0</v>
      </c>
      <c r="AT136" s="168">
        <v>0</v>
      </c>
      <c r="AU136" s="168">
        <f>'13'!BM142</f>
        <v>0</v>
      </c>
      <c r="AV136" s="168">
        <v>0</v>
      </c>
      <c r="AW136" s="168">
        <v>0</v>
      </c>
      <c r="AX136" s="168">
        <v>0</v>
      </c>
      <c r="AY136" s="168">
        <v>0</v>
      </c>
      <c r="AZ136" s="168">
        <f>'13'!BT142</f>
        <v>0</v>
      </c>
      <c r="BA136" s="168">
        <v>0</v>
      </c>
      <c r="BB136" s="168">
        <v>0</v>
      </c>
    </row>
    <row r="137" spans="1:54" s="100" customFormat="1" ht="31.5">
      <c r="A137" s="111" t="s">
        <v>896</v>
      </c>
      <c r="B137" s="163" t="s">
        <v>897</v>
      </c>
      <c r="C137" s="187" t="s">
        <v>856</v>
      </c>
      <c r="D137" s="131" t="s">
        <v>856</v>
      </c>
      <c r="E137" s="165">
        <v>0</v>
      </c>
      <c r="F137" s="165">
        <v>0</v>
      </c>
      <c r="G137" s="165">
        <v>0</v>
      </c>
      <c r="H137" s="165">
        <v>0</v>
      </c>
      <c r="I137" s="165">
        <v>0</v>
      </c>
      <c r="J137" s="168">
        <v>0</v>
      </c>
      <c r="K137" s="168">
        <v>0</v>
      </c>
      <c r="L137" s="168">
        <v>0</v>
      </c>
      <c r="M137" s="168">
        <v>0</v>
      </c>
      <c r="N137" s="168">
        <v>0</v>
      </c>
      <c r="O137" s="168">
        <v>0</v>
      </c>
      <c r="P137" s="168">
        <v>0</v>
      </c>
      <c r="Q137" s="168">
        <v>0</v>
      </c>
      <c r="R137" s="168">
        <v>0</v>
      </c>
      <c r="S137" s="168">
        <v>0</v>
      </c>
      <c r="T137" s="168">
        <v>0</v>
      </c>
      <c r="U137" s="168">
        <v>0</v>
      </c>
      <c r="V137" s="168">
        <f>'13'!AN142</f>
        <v>0</v>
      </c>
      <c r="W137" s="168">
        <v>0</v>
      </c>
      <c r="X137" s="168">
        <v>0</v>
      </c>
      <c r="Y137" s="168">
        <v>0</v>
      </c>
      <c r="Z137" s="168">
        <v>0</v>
      </c>
      <c r="AA137" s="168">
        <v>0</v>
      </c>
      <c r="AB137" s="168">
        <v>0</v>
      </c>
      <c r="AC137" s="168">
        <v>0</v>
      </c>
      <c r="AD137" s="125">
        <f t="shared" si="5"/>
        <v>0</v>
      </c>
      <c r="AE137" s="125">
        <f t="shared" si="6"/>
        <v>0</v>
      </c>
      <c r="AF137" s="125">
        <f t="shared" si="7"/>
        <v>0</v>
      </c>
      <c r="AG137" s="125">
        <f t="shared" si="8"/>
        <v>0</v>
      </c>
      <c r="AH137" s="125">
        <f t="shared" si="9"/>
        <v>0</v>
      </c>
      <c r="AI137" s="168">
        <v>0</v>
      </c>
      <c r="AJ137" s="168">
        <v>0</v>
      </c>
      <c r="AK137" s="168">
        <v>0</v>
      </c>
      <c r="AL137" s="168">
        <v>0</v>
      </c>
      <c r="AM137" s="168">
        <v>0</v>
      </c>
      <c r="AN137" s="168">
        <v>0</v>
      </c>
      <c r="AO137" s="168">
        <v>0</v>
      </c>
      <c r="AP137" s="168">
        <v>0</v>
      </c>
      <c r="AQ137" s="168">
        <v>0</v>
      </c>
      <c r="AR137" s="168">
        <v>0</v>
      </c>
      <c r="AS137" s="168">
        <v>0</v>
      </c>
      <c r="AT137" s="168">
        <v>0</v>
      </c>
      <c r="AU137" s="168">
        <f>'13'!BM142</f>
        <v>0</v>
      </c>
      <c r="AV137" s="168">
        <v>0</v>
      </c>
      <c r="AW137" s="168">
        <v>0</v>
      </c>
      <c r="AX137" s="168">
        <v>0</v>
      </c>
      <c r="AY137" s="168">
        <v>0</v>
      </c>
      <c r="AZ137" s="168">
        <v>0</v>
      </c>
      <c r="BA137" s="168">
        <v>0</v>
      </c>
      <c r="BB137" s="168">
        <v>0</v>
      </c>
    </row>
    <row r="138" spans="1:54" s="100" customFormat="1" ht="31.5">
      <c r="A138" s="112" t="s">
        <v>822</v>
      </c>
      <c r="B138" s="163" t="s">
        <v>898</v>
      </c>
      <c r="C138" s="187" t="s">
        <v>856</v>
      </c>
      <c r="D138" s="131" t="s">
        <v>856</v>
      </c>
      <c r="E138" s="125">
        <f>E139</f>
        <v>0</v>
      </c>
      <c r="F138" s="125">
        <f t="shared" ref="F138:BB138" si="75">F139</f>
        <v>0</v>
      </c>
      <c r="G138" s="125">
        <f t="shared" si="75"/>
        <v>0</v>
      </c>
      <c r="H138" s="125">
        <f t="shared" si="75"/>
        <v>0</v>
      </c>
      <c r="I138" s="125">
        <f t="shared" si="75"/>
        <v>0</v>
      </c>
      <c r="J138" s="125">
        <f t="shared" si="75"/>
        <v>0</v>
      </c>
      <c r="K138" s="125">
        <f t="shared" si="75"/>
        <v>0</v>
      </c>
      <c r="L138" s="125">
        <f t="shared" si="75"/>
        <v>0</v>
      </c>
      <c r="M138" s="125">
        <f t="shared" si="75"/>
        <v>0</v>
      </c>
      <c r="N138" s="125">
        <f t="shared" si="75"/>
        <v>0</v>
      </c>
      <c r="O138" s="125">
        <f t="shared" si="75"/>
        <v>0</v>
      </c>
      <c r="P138" s="125">
        <f t="shared" si="75"/>
        <v>0</v>
      </c>
      <c r="Q138" s="125">
        <f t="shared" si="75"/>
        <v>0</v>
      </c>
      <c r="R138" s="125">
        <f t="shared" si="75"/>
        <v>0</v>
      </c>
      <c r="S138" s="125">
        <f t="shared" si="75"/>
        <v>0</v>
      </c>
      <c r="T138" s="125">
        <f t="shared" si="75"/>
        <v>0</v>
      </c>
      <c r="U138" s="125">
        <f t="shared" si="75"/>
        <v>0</v>
      </c>
      <c r="V138" s="125">
        <f t="shared" si="75"/>
        <v>0</v>
      </c>
      <c r="W138" s="125">
        <f t="shared" si="75"/>
        <v>0</v>
      </c>
      <c r="X138" s="125">
        <f t="shared" si="75"/>
        <v>0</v>
      </c>
      <c r="Y138" s="125">
        <f t="shared" si="75"/>
        <v>0</v>
      </c>
      <c r="Z138" s="125">
        <f t="shared" si="75"/>
        <v>0</v>
      </c>
      <c r="AA138" s="125">
        <f t="shared" si="75"/>
        <v>0</v>
      </c>
      <c r="AB138" s="125">
        <f t="shared" si="75"/>
        <v>0</v>
      </c>
      <c r="AC138" s="125">
        <f t="shared" si="75"/>
        <v>35</v>
      </c>
      <c r="AD138" s="125">
        <f t="shared" si="75"/>
        <v>0</v>
      </c>
      <c r="AE138" s="125">
        <f t="shared" si="75"/>
        <v>0</v>
      </c>
      <c r="AF138" s="125">
        <f t="shared" si="75"/>
        <v>0</v>
      </c>
      <c r="AG138" s="125">
        <f t="shared" si="75"/>
        <v>0</v>
      </c>
      <c r="AH138" s="125">
        <f t="shared" si="75"/>
        <v>0</v>
      </c>
      <c r="AI138" s="125">
        <f t="shared" si="75"/>
        <v>0</v>
      </c>
      <c r="AJ138" s="125">
        <f t="shared" si="75"/>
        <v>0</v>
      </c>
      <c r="AK138" s="125">
        <f t="shared" si="75"/>
        <v>0</v>
      </c>
      <c r="AL138" s="125">
        <f t="shared" si="75"/>
        <v>0</v>
      </c>
      <c r="AM138" s="125">
        <f t="shared" si="75"/>
        <v>0</v>
      </c>
      <c r="AN138" s="125">
        <f t="shared" si="75"/>
        <v>0</v>
      </c>
      <c r="AO138" s="125">
        <f t="shared" si="75"/>
        <v>0</v>
      </c>
      <c r="AP138" s="125">
        <f t="shared" si="75"/>
        <v>0</v>
      </c>
      <c r="AQ138" s="125">
        <f t="shared" si="75"/>
        <v>0</v>
      </c>
      <c r="AR138" s="125">
        <f t="shared" si="75"/>
        <v>0</v>
      </c>
      <c r="AS138" s="125">
        <f t="shared" si="75"/>
        <v>0</v>
      </c>
      <c r="AT138" s="125">
        <f t="shared" si="75"/>
        <v>0</v>
      </c>
      <c r="AU138" s="125">
        <f t="shared" si="75"/>
        <v>0</v>
      </c>
      <c r="AV138" s="125">
        <f t="shared" si="75"/>
        <v>0</v>
      </c>
      <c r="AW138" s="125">
        <f t="shared" si="75"/>
        <v>0</v>
      </c>
      <c r="AX138" s="125">
        <f t="shared" si="75"/>
        <v>0</v>
      </c>
      <c r="AY138" s="125">
        <f t="shared" si="75"/>
        <v>0</v>
      </c>
      <c r="AZ138" s="125">
        <f t="shared" si="75"/>
        <v>0</v>
      </c>
      <c r="BA138" s="125">
        <f t="shared" si="75"/>
        <v>0</v>
      </c>
      <c r="BB138" s="125">
        <f t="shared" si="75"/>
        <v>0</v>
      </c>
    </row>
    <row r="139" spans="1:54" s="100" customFormat="1" ht="43.5" customHeight="1">
      <c r="A139" s="111" t="s">
        <v>436</v>
      </c>
      <c r="B139" s="163" t="s">
        <v>899</v>
      </c>
      <c r="C139" s="187" t="s">
        <v>856</v>
      </c>
      <c r="D139" s="131" t="s">
        <v>856</v>
      </c>
      <c r="E139" s="125">
        <f t="shared" ref="E139:AJ139" si="76">SUM(E140:E140)</f>
        <v>0</v>
      </c>
      <c r="F139" s="125">
        <f t="shared" si="76"/>
        <v>0</v>
      </c>
      <c r="G139" s="125">
        <f t="shared" si="76"/>
        <v>0</v>
      </c>
      <c r="H139" s="125">
        <f t="shared" si="76"/>
        <v>0</v>
      </c>
      <c r="I139" s="125">
        <f t="shared" si="76"/>
        <v>0</v>
      </c>
      <c r="J139" s="125">
        <f t="shared" si="76"/>
        <v>0</v>
      </c>
      <c r="K139" s="125">
        <f t="shared" si="76"/>
        <v>0</v>
      </c>
      <c r="L139" s="125">
        <f t="shared" si="76"/>
        <v>0</v>
      </c>
      <c r="M139" s="125">
        <f t="shared" si="76"/>
        <v>0</v>
      </c>
      <c r="N139" s="125">
        <f t="shared" si="76"/>
        <v>0</v>
      </c>
      <c r="O139" s="125">
        <f t="shared" si="76"/>
        <v>0</v>
      </c>
      <c r="P139" s="125">
        <f t="shared" si="76"/>
        <v>0</v>
      </c>
      <c r="Q139" s="125">
        <f t="shared" si="76"/>
        <v>0</v>
      </c>
      <c r="R139" s="125">
        <f t="shared" si="76"/>
        <v>0</v>
      </c>
      <c r="S139" s="125">
        <f t="shared" si="76"/>
        <v>0</v>
      </c>
      <c r="T139" s="125">
        <f t="shared" si="76"/>
        <v>0</v>
      </c>
      <c r="U139" s="125">
        <f t="shared" si="76"/>
        <v>0</v>
      </c>
      <c r="V139" s="125">
        <f t="shared" si="76"/>
        <v>0</v>
      </c>
      <c r="W139" s="125">
        <f t="shared" si="76"/>
        <v>0</v>
      </c>
      <c r="X139" s="125">
        <f t="shared" si="76"/>
        <v>0</v>
      </c>
      <c r="Y139" s="125">
        <f t="shared" si="76"/>
        <v>0</v>
      </c>
      <c r="Z139" s="125">
        <f t="shared" si="76"/>
        <v>0</v>
      </c>
      <c r="AA139" s="125">
        <f t="shared" si="76"/>
        <v>0</v>
      </c>
      <c r="AB139" s="125">
        <f t="shared" si="76"/>
        <v>0</v>
      </c>
      <c r="AC139" s="125">
        <f t="shared" si="76"/>
        <v>35</v>
      </c>
      <c r="AD139" s="125">
        <f t="shared" si="76"/>
        <v>0</v>
      </c>
      <c r="AE139" s="125">
        <f t="shared" si="76"/>
        <v>0</v>
      </c>
      <c r="AF139" s="125">
        <f t="shared" si="76"/>
        <v>0</v>
      </c>
      <c r="AG139" s="125">
        <f t="shared" si="76"/>
        <v>0</v>
      </c>
      <c r="AH139" s="125">
        <f t="shared" si="76"/>
        <v>0</v>
      </c>
      <c r="AI139" s="125">
        <f t="shared" si="76"/>
        <v>0</v>
      </c>
      <c r="AJ139" s="125">
        <f t="shared" si="76"/>
        <v>0</v>
      </c>
      <c r="AK139" s="125">
        <f t="shared" ref="AK139:BB139" si="77">SUM(AK140:AK140)</f>
        <v>0</v>
      </c>
      <c r="AL139" s="125">
        <f t="shared" si="77"/>
        <v>0</v>
      </c>
      <c r="AM139" s="125">
        <f t="shared" si="77"/>
        <v>0</v>
      </c>
      <c r="AN139" s="125">
        <f t="shared" si="77"/>
        <v>0</v>
      </c>
      <c r="AO139" s="125">
        <f t="shared" si="77"/>
        <v>0</v>
      </c>
      <c r="AP139" s="125">
        <f t="shared" si="77"/>
        <v>0</v>
      </c>
      <c r="AQ139" s="125">
        <f t="shared" si="77"/>
        <v>0</v>
      </c>
      <c r="AR139" s="125">
        <f t="shared" si="77"/>
        <v>0</v>
      </c>
      <c r="AS139" s="125">
        <f t="shared" si="77"/>
        <v>0</v>
      </c>
      <c r="AT139" s="125">
        <f t="shared" si="77"/>
        <v>0</v>
      </c>
      <c r="AU139" s="125">
        <f t="shared" si="77"/>
        <v>0</v>
      </c>
      <c r="AV139" s="125">
        <f t="shared" si="77"/>
        <v>0</v>
      </c>
      <c r="AW139" s="125">
        <f t="shared" si="77"/>
        <v>0</v>
      </c>
      <c r="AX139" s="125">
        <f t="shared" si="77"/>
        <v>0</v>
      </c>
      <c r="AY139" s="125">
        <f t="shared" si="77"/>
        <v>0</v>
      </c>
      <c r="AZ139" s="125">
        <f t="shared" si="77"/>
        <v>0</v>
      </c>
      <c r="BA139" s="125">
        <f t="shared" si="77"/>
        <v>0</v>
      </c>
      <c r="BB139" s="125">
        <f t="shared" si="77"/>
        <v>0</v>
      </c>
    </row>
    <row r="140" spans="1:54" s="100" customFormat="1" ht="51.75" customHeight="1">
      <c r="A140" s="549" t="str">
        <f>'10'!A127</f>
        <v>1.2.3.1.1</v>
      </c>
      <c r="B140" s="546" t="str">
        <f>'10'!B127</f>
        <v xml:space="preserve">Установка однофазных электросчетчиков типа МИРТЕК-12-РУ-W3-A1R1-230-5-60A-S-RS485-G/1-КLMOQ2V3 </v>
      </c>
      <c r="C140" s="549" t="str">
        <f>'10'!C127</f>
        <v>J_ets_032</v>
      </c>
      <c r="D140" s="131" t="s">
        <v>856</v>
      </c>
      <c r="E140" s="165">
        <v>0</v>
      </c>
      <c r="F140" s="165">
        <v>0</v>
      </c>
      <c r="G140" s="165">
        <f t="shared" ref="G140" si="78">L140+Q140+V140+AA140</f>
        <v>0</v>
      </c>
      <c r="H140" s="165">
        <f t="shared" ref="H140" si="79">M140+R140+W140+AB140</f>
        <v>0</v>
      </c>
      <c r="I140" s="165">
        <v>0</v>
      </c>
      <c r="J140" s="168">
        <v>0</v>
      </c>
      <c r="K140" s="168">
        <v>0</v>
      </c>
      <c r="L140" s="168">
        <f>'13'!P146</f>
        <v>0</v>
      </c>
      <c r="M140" s="165">
        <f>'13'!Q146</f>
        <v>0</v>
      </c>
      <c r="N140" s="168">
        <v>0</v>
      </c>
      <c r="O140" s="168">
        <v>0</v>
      </c>
      <c r="P140" s="168">
        <v>0</v>
      </c>
      <c r="Q140" s="168">
        <f>'13'!W146</f>
        <v>0</v>
      </c>
      <c r="R140" s="165">
        <f>'13'!X146</f>
        <v>0</v>
      </c>
      <c r="S140" s="168">
        <v>0</v>
      </c>
      <c r="T140" s="168">
        <v>0</v>
      </c>
      <c r="U140" s="168">
        <v>0</v>
      </c>
      <c r="V140" s="168">
        <f>'13'!AD146</f>
        <v>0</v>
      </c>
      <c r="W140" s="165">
        <f>'13'!AE146</f>
        <v>0</v>
      </c>
      <c r="X140" s="168">
        <v>0</v>
      </c>
      <c r="Y140" s="168">
        <v>0</v>
      </c>
      <c r="Z140" s="168">
        <v>0</v>
      </c>
      <c r="AA140" s="168">
        <f>'13'!AK146</f>
        <v>0</v>
      </c>
      <c r="AB140" s="165">
        <f>'13'!AL146</f>
        <v>0</v>
      </c>
      <c r="AC140" s="168">
        <f>'13'!AM146</f>
        <v>35</v>
      </c>
      <c r="AD140" s="125">
        <v>0</v>
      </c>
      <c r="AE140" s="125">
        <v>0</v>
      </c>
      <c r="AF140" s="125">
        <f t="shared" ref="AF140" si="80">AK140+AP140+AU140+AZ140</f>
        <v>0</v>
      </c>
      <c r="AG140" s="125">
        <v>0</v>
      </c>
      <c r="AH140" s="125">
        <v>0</v>
      </c>
      <c r="AI140" s="168">
        <v>0</v>
      </c>
      <c r="AJ140" s="168">
        <v>0</v>
      </c>
      <c r="AK140" s="168">
        <f>'13'!AY146</f>
        <v>0</v>
      </c>
      <c r="AL140" s="168">
        <v>0</v>
      </c>
      <c r="AM140" s="168">
        <v>0</v>
      </c>
      <c r="AN140" s="168">
        <v>0</v>
      </c>
      <c r="AO140" s="168">
        <v>0</v>
      </c>
      <c r="AP140" s="168">
        <f>'13'!BF146</f>
        <v>0</v>
      </c>
      <c r="AQ140" s="165">
        <v>0</v>
      </c>
      <c r="AR140" s="168">
        <v>0</v>
      </c>
      <c r="AS140" s="168">
        <v>0</v>
      </c>
      <c r="AT140" s="168">
        <v>0</v>
      </c>
      <c r="AU140" s="168">
        <f>'13'!BM146</f>
        <v>0</v>
      </c>
      <c r="AV140" s="168">
        <v>0</v>
      </c>
      <c r="AW140" s="168">
        <v>0</v>
      </c>
      <c r="AX140" s="168">
        <v>0</v>
      </c>
      <c r="AY140" s="168">
        <v>0</v>
      </c>
      <c r="AZ140" s="168">
        <f>'13'!BT146</f>
        <v>0</v>
      </c>
      <c r="BA140" s="168">
        <v>0</v>
      </c>
      <c r="BB140" s="168">
        <v>0</v>
      </c>
    </row>
    <row r="141" spans="1:54" s="100" customFormat="1" ht="44.25" customHeight="1">
      <c r="A141" s="111" t="s">
        <v>440</v>
      </c>
      <c r="B141" s="163" t="s">
        <v>900</v>
      </c>
      <c r="C141" s="187" t="s">
        <v>856</v>
      </c>
      <c r="D141" s="131" t="s">
        <v>856</v>
      </c>
      <c r="E141" s="165">
        <v>0</v>
      </c>
      <c r="F141" s="165">
        <v>0</v>
      </c>
      <c r="G141" s="165">
        <v>0</v>
      </c>
      <c r="H141" s="165">
        <v>0</v>
      </c>
      <c r="I141" s="165">
        <v>0</v>
      </c>
      <c r="J141" s="168">
        <v>0</v>
      </c>
      <c r="K141" s="168">
        <v>0</v>
      </c>
      <c r="L141" s="168">
        <v>0</v>
      </c>
      <c r="M141" s="168">
        <v>0</v>
      </c>
      <c r="N141" s="168">
        <v>0</v>
      </c>
      <c r="O141" s="168">
        <v>0</v>
      </c>
      <c r="P141" s="168">
        <v>0</v>
      </c>
      <c r="Q141" s="168">
        <v>0</v>
      </c>
      <c r="R141" s="168">
        <v>0</v>
      </c>
      <c r="S141" s="168">
        <v>0</v>
      </c>
      <c r="T141" s="168">
        <v>0</v>
      </c>
      <c r="U141" s="168">
        <v>0</v>
      </c>
      <c r="V141" s="168">
        <f>'13'!AN145</f>
        <v>0</v>
      </c>
      <c r="W141" s="168">
        <v>0</v>
      </c>
      <c r="X141" s="168">
        <v>0</v>
      </c>
      <c r="Y141" s="168">
        <v>0</v>
      </c>
      <c r="Z141" s="168">
        <v>0</v>
      </c>
      <c r="AA141" s="168">
        <v>0</v>
      </c>
      <c r="AB141" s="168">
        <v>0</v>
      </c>
      <c r="AC141" s="168">
        <v>0</v>
      </c>
      <c r="AD141" s="125">
        <f t="shared" si="5"/>
        <v>0</v>
      </c>
      <c r="AE141" s="125">
        <f t="shared" si="6"/>
        <v>0</v>
      </c>
      <c r="AF141" s="125">
        <f t="shared" si="7"/>
        <v>0</v>
      </c>
      <c r="AG141" s="125">
        <f t="shared" si="8"/>
        <v>0</v>
      </c>
      <c r="AH141" s="125">
        <f t="shared" si="9"/>
        <v>0</v>
      </c>
      <c r="AI141" s="168">
        <v>0</v>
      </c>
      <c r="AJ141" s="168">
        <v>0</v>
      </c>
      <c r="AK141" s="168">
        <v>0</v>
      </c>
      <c r="AL141" s="168">
        <v>0</v>
      </c>
      <c r="AM141" s="168">
        <v>0</v>
      </c>
      <c r="AN141" s="168">
        <v>0</v>
      </c>
      <c r="AO141" s="168">
        <v>0</v>
      </c>
      <c r="AP141" s="168">
        <v>0</v>
      </c>
      <c r="AQ141" s="168">
        <v>0</v>
      </c>
      <c r="AR141" s="168">
        <v>0</v>
      </c>
      <c r="AS141" s="168">
        <v>0</v>
      </c>
      <c r="AT141" s="168">
        <v>0</v>
      </c>
      <c r="AU141" s="168">
        <f>'13'!BM145</f>
        <v>0</v>
      </c>
      <c r="AV141" s="168">
        <v>0</v>
      </c>
      <c r="AW141" s="168">
        <v>0</v>
      </c>
      <c r="AX141" s="168">
        <v>0</v>
      </c>
      <c r="AY141" s="168">
        <v>0</v>
      </c>
      <c r="AZ141" s="168">
        <v>0</v>
      </c>
      <c r="BA141" s="168">
        <v>0</v>
      </c>
      <c r="BB141" s="168">
        <v>0</v>
      </c>
    </row>
    <row r="142" spans="1:54" s="100" customFormat="1" ht="45" customHeight="1">
      <c r="A142" s="111" t="s">
        <v>441</v>
      </c>
      <c r="B142" s="163" t="s">
        <v>901</v>
      </c>
      <c r="C142" s="187" t="s">
        <v>856</v>
      </c>
      <c r="D142" s="131" t="s">
        <v>856</v>
      </c>
      <c r="E142" s="165">
        <v>0</v>
      </c>
      <c r="F142" s="165">
        <v>0</v>
      </c>
      <c r="G142" s="165">
        <v>0</v>
      </c>
      <c r="H142" s="165">
        <v>0</v>
      </c>
      <c r="I142" s="165">
        <v>0</v>
      </c>
      <c r="J142" s="168">
        <v>0</v>
      </c>
      <c r="K142" s="168">
        <v>0</v>
      </c>
      <c r="L142" s="168">
        <v>0</v>
      </c>
      <c r="M142" s="168">
        <v>0</v>
      </c>
      <c r="N142" s="168">
        <v>0</v>
      </c>
      <c r="O142" s="168">
        <v>0</v>
      </c>
      <c r="P142" s="168">
        <v>0</v>
      </c>
      <c r="Q142" s="168">
        <v>0</v>
      </c>
      <c r="R142" s="168">
        <v>0</v>
      </c>
      <c r="S142" s="168">
        <v>0</v>
      </c>
      <c r="T142" s="168">
        <v>0</v>
      </c>
      <c r="U142" s="168">
        <v>0</v>
      </c>
      <c r="V142" s="168">
        <f>'13'!AN147</f>
        <v>0</v>
      </c>
      <c r="W142" s="168">
        <v>0</v>
      </c>
      <c r="X142" s="168">
        <v>0</v>
      </c>
      <c r="Y142" s="168">
        <v>0</v>
      </c>
      <c r="Z142" s="168">
        <v>0</v>
      </c>
      <c r="AA142" s="168">
        <v>0</v>
      </c>
      <c r="AB142" s="168">
        <v>0</v>
      </c>
      <c r="AC142" s="168">
        <v>0</v>
      </c>
      <c r="AD142" s="125">
        <f t="shared" si="5"/>
        <v>0</v>
      </c>
      <c r="AE142" s="125">
        <f t="shared" si="6"/>
        <v>0</v>
      </c>
      <c r="AF142" s="125">
        <f t="shared" si="7"/>
        <v>0</v>
      </c>
      <c r="AG142" s="125">
        <f t="shared" si="8"/>
        <v>0</v>
      </c>
      <c r="AH142" s="125">
        <f t="shared" si="9"/>
        <v>0</v>
      </c>
      <c r="AI142" s="168">
        <v>0</v>
      </c>
      <c r="AJ142" s="168">
        <v>0</v>
      </c>
      <c r="AK142" s="168">
        <v>0</v>
      </c>
      <c r="AL142" s="168">
        <v>0</v>
      </c>
      <c r="AM142" s="168">
        <v>0</v>
      </c>
      <c r="AN142" s="168">
        <v>0</v>
      </c>
      <c r="AO142" s="168">
        <v>0</v>
      </c>
      <c r="AP142" s="168">
        <v>0</v>
      </c>
      <c r="AQ142" s="168">
        <v>0</v>
      </c>
      <c r="AR142" s="168">
        <v>0</v>
      </c>
      <c r="AS142" s="168">
        <v>0</v>
      </c>
      <c r="AT142" s="168">
        <v>0</v>
      </c>
      <c r="AU142" s="168">
        <f>'13'!BM147</f>
        <v>0</v>
      </c>
      <c r="AV142" s="168">
        <v>0</v>
      </c>
      <c r="AW142" s="168">
        <v>0</v>
      </c>
      <c r="AX142" s="168">
        <v>0</v>
      </c>
      <c r="AY142" s="168">
        <v>0</v>
      </c>
      <c r="AZ142" s="168">
        <v>0</v>
      </c>
      <c r="BA142" s="168">
        <v>0</v>
      </c>
      <c r="BB142" s="168">
        <v>0</v>
      </c>
    </row>
    <row r="143" spans="1:54" s="100" customFormat="1" ht="31.5">
      <c r="A143" s="111" t="s">
        <v>442</v>
      </c>
      <c r="B143" s="163" t="s">
        <v>902</v>
      </c>
      <c r="C143" s="187" t="s">
        <v>856</v>
      </c>
      <c r="D143" s="131" t="s">
        <v>856</v>
      </c>
      <c r="E143" s="165">
        <v>0</v>
      </c>
      <c r="F143" s="165">
        <v>0</v>
      </c>
      <c r="G143" s="165">
        <v>0</v>
      </c>
      <c r="H143" s="165">
        <v>0</v>
      </c>
      <c r="I143" s="165">
        <v>0</v>
      </c>
      <c r="J143" s="168">
        <v>0</v>
      </c>
      <c r="K143" s="168">
        <v>0</v>
      </c>
      <c r="L143" s="168">
        <v>0</v>
      </c>
      <c r="M143" s="168">
        <v>0</v>
      </c>
      <c r="N143" s="168">
        <v>0</v>
      </c>
      <c r="O143" s="168">
        <v>0</v>
      </c>
      <c r="P143" s="168">
        <v>0</v>
      </c>
      <c r="Q143" s="168">
        <v>0</v>
      </c>
      <c r="R143" s="168">
        <v>0</v>
      </c>
      <c r="S143" s="168">
        <v>0</v>
      </c>
      <c r="T143" s="168">
        <v>0</v>
      </c>
      <c r="U143" s="168">
        <v>0</v>
      </c>
      <c r="V143" s="168">
        <f>'13'!AN148</f>
        <v>0</v>
      </c>
      <c r="W143" s="168">
        <v>0</v>
      </c>
      <c r="X143" s="168">
        <v>0</v>
      </c>
      <c r="Y143" s="168">
        <v>0</v>
      </c>
      <c r="Z143" s="168">
        <v>0</v>
      </c>
      <c r="AA143" s="168">
        <v>0</v>
      </c>
      <c r="AB143" s="168">
        <v>0</v>
      </c>
      <c r="AC143" s="168">
        <v>0</v>
      </c>
      <c r="AD143" s="125">
        <f t="shared" si="5"/>
        <v>0</v>
      </c>
      <c r="AE143" s="125">
        <f t="shared" si="6"/>
        <v>0</v>
      </c>
      <c r="AF143" s="125">
        <f t="shared" si="7"/>
        <v>0</v>
      </c>
      <c r="AG143" s="125">
        <f t="shared" si="8"/>
        <v>0</v>
      </c>
      <c r="AH143" s="125">
        <f t="shared" si="9"/>
        <v>0</v>
      </c>
      <c r="AI143" s="168">
        <v>0</v>
      </c>
      <c r="AJ143" s="168">
        <v>0</v>
      </c>
      <c r="AK143" s="168">
        <v>0</v>
      </c>
      <c r="AL143" s="168">
        <v>0</v>
      </c>
      <c r="AM143" s="168">
        <v>0</v>
      </c>
      <c r="AN143" s="168">
        <v>0</v>
      </c>
      <c r="AO143" s="168">
        <v>0</v>
      </c>
      <c r="AP143" s="168">
        <v>0</v>
      </c>
      <c r="AQ143" s="168">
        <v>0</v>
      </c>
      <c r="AR143" s="168">
        <v>0</v>
      </c>
      <c r="AS143" s="168">
        <v>0</v>
      </c>
      <c r="AT143" s="168">
        <v>0</v>
      </c>
      <c r="AU143" s="168">
        <f>'13'!BM148</f>
        <v>0</v>
      </c>
      <c r="AV143" s="168">
        <v>0</v>
      </c>
      <c r="AW143" s="168">
        <v>0</v>
      </c>
      <c r="AX143" s="168">
        <v>0</v>
      </c>
      <c r="AY143" s="168">
        <v>0</v>
      </c>
      <c r="AZ143" s="168">
        <v>0</v>
      </c>
      <c r="BA143" s="168">
        <v>0</v>
      </c>
      <c r="BB143" s="168">
        <v>0</v>
      </c>
    </row>
    <row r="144" spans="1:54" s="100" customFormat="1" ht="47.25">
      <c r="A144" s="111" t="s">
        <v>443</v>
      </c>
      <c r="B144" s="163" t="s">
        <v>903</v>
      </c>
      <c r="C144" s="187" t="s">
        <v>856</v>
      </c>
      <c r="D144" s="131" t="s">
        <v>856</v>
      </c>
      <c r="E144" s="165">
        <v>0</v>
      </c>
      <c r="F144" s="165">
        <v>0</v>
      </c>
      <c r="G144" s="165">
        <v>0</v>
      </c>
      <c r="H144" s="165">
        <v>0</v>
      </c>
      <c r="I144" s="165">
        <v>0</v>
      </c>
      <c r="J144" s="168">
        <v>0</v>
      </c>
      <c r="K144" s="168">
        <v>0</v>
      </c>
      <c r="L144" s="168">
        <v>0</v>
      </c>
      <c r="M144" s="168">
        <v>0</v>
      </c>
      <c r="N144" s="168">
        <v>0</v>
      </c>
      <c r="O144" s="168">
        <v>0</v>
      </c>
      <c r="P144" s="168">
        <v>0</v>
      </c>
      <c r="Q144" s="168">
        <v>0</v>
      </c>
      <c r="R144" s="168">
        <v>0</v>
      </c>
      <c r="S144" s="168">
        <v>0</v>
      </c>
      <c r="T144" s="168">
        <v>0</v>
      </c>
      <c r="U144" s="168">
        <v>0</v>
      </c>
      <c r="V144" s="168">
        <f>'13'!AN149</f>
        <v>0</v>
      </c>
      <c r="W144" s="168">
        <v>0</v>
      </c>
      <c r="X144" s="168">
        <v>0</v>
      </c>
      <c r="Y144" s="168">
        <v>0</v>
      </c>
      <c r="Z144" s="168">
        <v>0</v>
      </c>
      <c r="AA144" s="168">
        <v>0</v>
      </c>
      <c r="AB144" s="168">
        <v>0</v>
      </c>
      <c r="AC144" s="168">
        <v>0</v>
      </c>
      <c r="AD144" s="125">
        <f t="shared" si="5"/>
        <v>0</v>
      </c>
      <c r="AE144" s="125">
        <f t="shared" si="6"/>
        <v>0</v>
      </c>
      <c r="AF144" s="125">
        <f t="shared" si="7"/>
        <v>0</v>
      </c>
      <c r="AG144" s="125">
        <f t="shared" si="8"/>
        <v>0</v>
      </c>
      <c r="AH144" s="125">
        <f t="shared" si="9"/>
        <v>0</v>
      </c>
      <c r="AI144" s="168">
        <v>0</v>
      </c>
      <c r="AJ144" s="168">
        <v>0</v>
      </c>
      <c r="AK144" s="168">
        <v>0</v>
      </c>
      <c r="AL144" s="168">
        <v>0</v>
      </c>
      <c r="AM144" s="168">
        <v>0</v>
      </c>
      <c r="AN144" s="168">
        <v>0</v>
      </c>
      <c r="AO144" s="168">
        <v>0</v>
      </c>
      <c r="AP144" s="168">
        <v>0</v>
      </c>
      <c r="AQ144" s="168">
        <v>0</v>
      </c>
      <c r="AR144" s="168">
        <v>0</v>
      </c>
      <c r="AS144" s="168">
        <v>0</v>
      </c>
      <c r="AT144" s="168">
        <v>0</v>
      </c>
      <c r="AU144" s="168">
        <f>'13'!BM149</f>
        <v>0</v>
      </c>
      <c r="AV144" s="168">
        <v>0</v>
      </c>
      <c r="AW144" s="168">
        <v>0</v>
      </c>
      <c r="AX144" s="168">
        <v>0</v>
      </c>
      <c r="AY144" s="168">
        <v>0</v>
      </c>
      <c r="AZ144" s="168">
        <v>0</v>
      </c>
      <c r="BA144" s="168">
        <v>0</v>
      </c>
      <c r="BB144" s="168">
        <v>0</v>
      </c>
    </row>
    <row r="145" spans="1:54" s="100" customFormat="1" ht="47.25">
      <c r="A145" s="111" t="s">
        <v>444</v>
      </c>
      <c r="B145" s="163" t="s">
        <v>904</v>
      </c>
      <c r="C145" s="187" t="s">
        <v>856</v>
      </c>
      <c r="D145" s="131" t="s">
        <v>856</v>
      </c>
      <c r="E145" s="165">
        <v>0</v>
      </c>
      <c r="F145" s="165">
        <v>0</v>
      </c>
      <c r="G145" s="165">
        <v>0</v>
      </c>
      <c r="H145" s="165">
        <v>0</v>
      </c>
      <c r="I145" s="165">
        <v>0</v>
      </c>
      <c r="J145" s="168">
        <v>0</v>
      </c>
      <c r="K145" s="168">
        <v>0</v>
      </c>
      <c r="L145" s="168">
        <v>0</v>
      </c>
      <c r="M145" s="168">
        <v>0</v>
      </c>
      <c r="N145" s="168">
        <v>0</v>
      </c>
      <c r="O145" s="168">
        <v>0</v>
      </c>
      <c r="P145" s="168">
        <v>0</v>
      </c>
      <c r="Q145" s="168">
        <v>0</v>
      </c>
      <c r="R145" s="168">
        <v>0</v>
      </c>
      <c r="S145" s="168">
        <v>0</v>
      </c>
      <c r="T145" s="168">
        <v>0</v>
      </c>
      <c r="U145" s="168">
        <v>0</v>
      </c>
      <c r="V145" s="168">
        <f>'13'!AN150</f>
        <v>0</v>
      </c>
      <c r="W145" s="168">
        <v>0</v>
      </c>
      <c r="X145" s="168">
        <v>0</v>
      </c>
      <c r="Y145" s="168">
        <v>0</v>
      </c>
      <c r="Z145" s="168">
        <v>0</v>
      </c>
      <c r="AA145" s="168">
        <v>0</v>
      </c>
      <c r="AB145" s="168">
        <v>0</v>
      </c>
      <c r="AC145" s="168">
        <v>0</v>
      </c>
      <c r="AD145" s="125">
        <f t="shared" si="5"/>
        <v>0</v>
      </c>
      <c r="AE145" s="125">
        <f t="shared" si="6"/>
        <v>0</v>
      </c>
      <c r="AF145" s="125">
        <f t="shared" si="7"/>
        <v>0</v>
      </c>
      <c r="AG145" s="125">
        <f t="shared" si="8"/>
        <v>0</v>
      </c>
      <c r="AH145" s="125">
        <f t="shared" si="9"/>
        <v>0</v>
      </c>
      <c r="AI145" s="168">
        <v>0</v>
      </c>
      <c r="AJ145" s="168">
        <v>0</v>
      </c>
      <c r="AK145" s="168">
        <v>0</v>
      </c>
      <c r="AL145" s="168">
        <v>0</v>
      </c>
      <c r="AM145" s="168">
        <v>0</v>
      </c>
      <c r="AN145" s="168">
        <v>0</v>
      </c>
      <c r="AO145" s="168">
        <v>0</v>
      </c>
      <c r="AP145" s="168">
        <v>0</v>
      </c>
      <c r="AQ145" s="168">
        <v>0</v>
      </c>
      <c r="AR145" s="168">
        <v>0</v>
      </c>
      <c r="AS145" s="168">
        <v>0</v>
      </c>
      <c r="AT145" s="168">
        <v>0</v>
      </c>
      <c r="AU145" s="168">
        <f>'13'!BM150</f>
        <v>0</v>
      </c>
      <c r="AV145" s="168">
        <v>0</v>
      </c>
      <c r="AW145" s="168">
        <v>0</v>
      </c>
      <c r="AX145" s="168">
        <v>0</v>
      </c>
      <c r="AY145" s="168">
        <v>0</v>
      </c>
      <c r="AZ145" s="168">
        <v>0</v>
      </c>
      <c r="BA145" s="168">
        <v>0</v>
      </c>
      <c r="BB145" s="168">
        <v>0</v>
      </c>
    </row>
    <row r="146" spans="1:54" s="100" customFormat="1" ht="47.25">
      <c r="A146" s="111" t="s">
        <v>445</v>
      </c>
      <c r="B146" s="163" t="s">
        <v>905</v>
      </c>
      <c r="C146" s="187" t="s">
        <v>856</v>
      </c>
      <c r="D146" s="131" t="s">
        <v>856</v>
      </c>
      <c r="E146" s="165">
        <v>0</v>
      </c>
      <c r="F146" s="165">
        <v>0</v>
      </c>
      <c r="G146" s="165">
        <v>0</v>
      </c>
      <c r="H146" s="165">
        <v>0</v>
      </c>
      <c r="I146" s="165">
        <v>0</v>
      </c>
      <c r="J146" s="168">
        <v>0</v>
      </c>
      <c r="K146" s="168">
        <v>0</v>
      </c>
      <c r="L146" s="168">
        <v>0</v>
      </c>
      <c r="M146" s="168">
        <v>0</v>
      </c>
      <c r="N146" s="168">
        <v>0</v>
      </c>
      <c r="O146" s="168">
        <v>0</v>
      </c>
      <c r="P146" s="168">
        <v>0</v>
      </c>
      <c r="Q146" s="168">
        <v>0</v>
      </c>
      <c r="R146" s="168">
        <v>0</v>
      </c>
      <c r="S146" s="168">
        <v>0</v>
      </c>
      <c r="T146" s="168">
        <v>0</v>
      </c>
      <c r="U146" s="168">
        <v>0</v>
      </c>
      <c r="V146" s="168">
        <f>'13'!AN151</f>
        <v>0</v>
      </c>
      <c r="W146" s="168">
        <v>0</v>
      </c>
      <c r="X146" s="168">
        <v>0</v>
      </c>
      <c r="Y146" s="168">
        <v>0</v>
      </c>
      <c r="Z146" s="168">
        <v>0</v>
      </c>
      <c r="AA146" s="168">
        <v>0</v>
      </c>
      <c r="AB146" s="168">
        <v>0</v>
      </c>
      <c r="AC146" s="168">
        <v>0</v>
      </c>
      <c r="AD146" s="125">
        <f t="shared" si="5"/>
        <v>0</v>
      </c>
      <c r="AE146" s="125">
        <f t="shared" si="6"/>
        <v>0</v>
      </c>
      <c r="AF146" s="125">
        <f t="shared" si="7"/>
        <v>0</v>
      </c>
      <c r="AG146" s="125">
        <f t="shared" si="8"/>
        <v>0</v>
      </c>
      <c r="AH146" s="125">
        <f t="shared" si="9"/>
        <v>0</v>
      </c>
      <c r="AI146" s="168">
        <v>0</v>
      </c>
      <c r="AJ146" s="168">
        <v>0</v>
      </c>
      <c r="AK146" s="168">
        <v>0</v>
      </c>
      <c r="AL146" s="168">
        <v>0</v>
      </c>
      <c r="AM146" s="168">
        <v>0</v>
      </c>
      <c r="AN146" s="168">
        <v>0</v>
      </c>
      <c r="AO146" s="168">
        <v>0</v>
      </c>
      <c r="AP146" s="168">
        <v>0</v>
      </c>
      <c r="AQ146" s="168">
        <v>0</v>
      </c>
      <c r="AR146" s="168">
        <v>0</v>
      </c>
      <c r="AS146" s="168">
        <v>0</v>
      </c>
      <c r="AT146" s="168">
        <v>0</v>
      </c>
      <c r="AU146" s="168">
        <f>'13'!BM151</f>
        <v>0</v>
      </c>
      <c r="AV146" s="168">
        <v>0</v>
      </c>
      <c r="AW146" s="168">
        <v>0</v>
      </c>
      <c r="AX146" s="168">
        <v>0</v>
      </c>
      <c r="AY146" s="168">
        <v>0</v>
      </c>
      <c r="AZ146" s="168">
        <v>0</v>
      </c>
      <c r="BA146" s="168">
        <v>0</v>
      </c>
      <c r="BB146" s="168">
        <v>0</v>
      </c>
    </row>
    <row r="147" spans="1:54" s="100" customFormat="1" ht="47.25">
      <c r="A147" s="111" t="s">
        <v>906</v>
      </c>
      <c r="B147" s="163" t="s">
        <v>907</v>
      </c>
      <c r="C147" s="187" t="s">
        <v>856</v>
      </c>
      <c r="D147" s="131" t="s">
        <v>856</v>
      </c>
      <c r="E147" s="165">
        <v>0</v>
      </c>
      <c r="F147" s="165">
        <v>0</v>
      </c>
      <c r="G147" s="165">
        <v>0</v>
      </c>
      <c r="H147" s="165">
        <v>0</v>
      </c>
      <c r="I147" s="165">
        <v>0</v>
      </c>
      <c r="J147" s="168">
        <v>0</v>
      </c>
      <c r="K147" s="168">
        <v>0</v>
      </c>
      <c r="L147" s="168">
        <v>0</v>
      </c>
      <c r="M147" s="168">
        <v>0</v>
      </c>
      <c r="N147" s="168">
        <v>0</v>
      </c>
      <c r="O147" s="168">
        <v>0</v>
      </c>
      <c r="P147" s="168">
        <v>0</v>
      </c>
      <c r="Q147" s="168">
        <v>0</v>
      </c>
      <c r="R147" s="168">
        <v>0</v>
      </c>
      <c r="S147" s="168">
        <v>0</v>
      </c>
      <c r="T147" s="168">
        <v>0</v>
      </c>
      <c r="U147" s="168">
        <v>0</v>
      </c>
      <c r="V147" s="168">
        <f>'13'!AN152</f>
        <v>0</v>
      </c>
      <c r="W147" s="168">
        <v>0</v>
      </c>
      <c r="X147" s="168">
        <v>0</v>
      </c>
      <c r="Y147" s="168">
        <v>0</v>
      </c>
      <c r="Z147" s="168">
        <v>0</v>
      </c>
      <c r="AA147" s="168">
        <v>0</v>
      </c>
      <c r="AB147" s="168">
        <v>0</v>
      </c>
      <c r="AC147" s="168">
        <v>0</v>
      </c>
      <c r="AD147" s="125">
        <f t="shared" si="5"/>
        <v>0</v>
      </c>
      <c r="AE147" s="125">
        <f t="shared" si="6"/>
        <v>0</v>
      </c>
      <c r="AF147" s="125">
        <f t="shared" si="7"/>
        <v>0</v>
      </c>
      <c r="AG147" s="125">
        <f t="shared" si="8"/>
        <v>0</v>
      </c>
      <c r="AH147" s="125">
        <f t="shared" si="9"/>
        <v>0</v>
      </c>
      <c r="AI147" s="168">
        <v>0</v>
      </c>
      <c r="AJ147" s="168">
        <v>0</v>
      </c>
      <c r="AK147" s="168">
        <v>0</v>
      </c>
      <c r="AL147" s="168">
        <v>0</v>
      </c>
      <c r="AM147" s="168">
        <v>0</v>
      </c>
      <c r="AN147" s="168">
        <v>0</v>
      </c>
      <c r="AO147" s="168">
        <v>0</v>
      </c>
      <c r="AP147" s="168">
        <v>0</v>
      </c>
      <c r="AQ147" s="168">
        <v>0</v>
      </c>
      <c r="AR147" s="168">
        <v>0</v>
      </c>
      <c r="AS147" s="168">
        <v>0</v>
      </c>
      <c r="AT147" s="168">
        <v>0</v>
      </c>
      <c r="AU147" s="168">
        <f>'13'!BM152</f>
        <v>0</v>
      </c>
      <c r="AV147" s="168">
        <v>0</v>
      </c>
      <c r="AW147" s="168">
        <v>0</v>
      </c>
      <c r="AX147" s="168">
        <v>0</v>
      </c>
      <c r="AY147" s="168">
        <v>0</v>
      </c>
      <c r="AZ147" s="168">
        <v>0</v>
      </c>
      <c r="BA147" s="168">
        <v>0</v>
      </c>
      <c r="BB147" s="168">
        <v>0</v>
      </c>
    </row>
    <row r="148" spans="1:54" s="100" customFormat="1" ht="47.25">
      <c r="A148" s="112" t="s">
        <v>908</v>
      </c>
      <c r="B148" s="163" t="s">
        <v>909</v>
      </c>
      <c r="C148" s="187" t="s">
        <v>856</v>
      </c>
      <c r="D148" s="131" t="s">
        <v>856</v>
      </c>
      <c r="E148" s="125">
        <v>0</v>
      </c>
      <c r="F148" s="125">
        <v>0</v>
      </c>
      <c r="G148" s="125">
        <v>0</v>
      </c>
      <c r="H148" s="125">
        <v>0</v>
      </c>
      <c r="I148" s="125">
        <v>0</v>
      </c>
      <c r="J148" s="168">
        <f t="shared" ref="J148:U148" si="81">J149+J150</f>
        <v>0</v>
      </c>
      <c r="K148" s="168">
        <f t="shared" si="81"/>
        <v>0</v>
      </c>
      <c r="L148" s="168">
        <f t="shared" si="81"/>
        <v>0</v>
      </c>
      <c r="M148" s="168">
        <f t="shared" si="81"/>
        <v>0</v>
      </c>
      <c r="N148" s="168">
        <f t="shared" si="81"/>
        <v>0</v>
      </c>
      <c r="O148" s="168">
        <f t="shared" si="81"/>
        <v>0</v>
      </c>
      <c r="P148" s="168">
        <f t="shared" si="81"/>
        <v>0</v>
      </c>
      <c r="Q148" s="168">
        <f t="shared" si="81"/>
        <v>0</v>
      </c>
      <c r="R148" s="168">
        <f t="shared" si="81"/>
        <v>0</v>
      </c>
      <c r="S148" s="168">
        <f t="shared" si="81"/>
        <v>0</v>
      </c>
      <c r="T148" s="168">
        <f t="shared" si="81"/>
        <v>0</v>
      </c>
      <c r="U148" s="168">
        <f t="shared" si="81"/>
        <v>0</v>
      </c>
      <c r="V148" s="168">
        <f>'13'!AN153</f>
        <v>0</v>
      </c>
      <c r="W148" s="168">
        <f t="shared" ref="W148:AC148" si="82">W149+W150</f>
        <v>0</v>
      </c>
      <c r="X148" s="168">
        <f t="shared" si="82"/>
        <v>0</v>
      </c>
      <c r="Y148" s="168">
        <f t="shared" si="82"/>
        <v>0</v>
      </c>
      <c r="Z148" s="168">
        <f t="shared" si="82"/>
        <v>0</v>
      </c>
      <c r="AA148" s="168">
        <f t="shared" si="82"/>
        <v>0</v>
      </c>
      <c r="AB148" s="168">
        <f t="shared" si="82"/>
        <v>0</v>
      </c>
      <c r="AC148" s="168">
        <f t="shared" si="82"/>
        <v>0</v>
      </c>
      <c r="AD148" s="125">
        <f t="shared" si="5"/>
        <v>0</v>
      </c>
      <c r="AE148" s="125">
        <f t="shared" si="6"/>
        <v>0</v>
      </c>
      <c r="AF148" s="125">
        <f t="shared" si="7"/>
        <v>0</v>
      </c>
      <c r="AG148" s="125">
        <f t="shared" si="8"/>
        <v>0</v>
      </c>
      <c r="AH148" s="125">
        <f t="shared" si="9"/>
        <v>0</v>
      </c>
      <c r="AI148" s="168">
        <f t="shared" ref="AI148:BB148" si="83">AI149+AI150</f>
        <v>0</v>
      </c>
      <c r="AJ148" s="168">
        <f t="shared" si="83"/>
        <v>0</v>
      </c>
      <c r="AK148" s="168">
        <f t="shared" si="83"/>
        <v>0</v>
      </c>
      <c r="AL148" s="168">
        <f t="shared" si="83"/>
        <v>0</v>
      </c>
      <c r="AM148" s="168">
        <f t="shared" si="83"/>
        <v>0</v>
      </c>
      <c r="AN148" s="168">
        <f t="shared" si="83"/>
        <v>0</v>
      </c>
      <c r="AO148" s="168">
        <f t="shared" si="83"/>
        <v>0</v>
      </c>
      <c r="AP148" s="168">
        <f t="shared" si="83"/>
        <v>0</v>
      </c>
      <c r="AQ148" s="168">
        <f t="shared" si="83"/>
        <v>0</v>
      </c>
      <c r="AR148" s="168">
        <f t="shared" si="83"/>
        <v>0</v>
      </c>
      <c r="AS148" s="168">
        <f t="shared" si="83"/>
        <v>0</v>
      </c>
      <c r="AT148" s="168">
        <f t="shared" si="83"/>
        <v>0</v>
      </c>
      <c r="AU148" s="168">
        <f>'13'!BM153</f>
        <v>0</v>
      </c>
      <c r="AV148" s="168">
        <f t="shared" si="83"/>
        <v>0</v>
      </c>
      <c r="AW148" s="168">
        <f t="shared" si="83"/>
        <v>0</v>
      </c>
      <c r="AX148" s="168">
        <f t="shared" si="83"/>
        <v>0</v>
      </c>
      <c r="AY148" s="168">
        <f t="shared" si="83"/>
        <v>0</v>
      </c>
      <c r="AZ148" s="168">
        <f t="shared" si="83"/>
        <v>0</v>
      </c>
      <c r="BA148" s="168">
        <f t="shared" si="83"/>
        <v>0</v>
      </c>
      <c r="BB148" s="168">
        <f t="shared" si="83"/>
        <v>0</v>
      </c>
    </row>
    <row r="149" spans="1:54" s="100" customFormat="1" ht="31.5">
      <c r="A149" s="111" t="s">
        <v>910</v>
      </c>
      <c r="B149" s="163" t="s">
        <v>911</v>
      </c>
      <c r="C149" s="184" t="s">
        <v>856</v>
      </c>
      <c r="D149" s="131" t="s">
        <v>856</v>
      </c>
      <c r="E149" s="125">
        <v>0</v>
      </c>
      <c r="F149" s="125">
        <v>0</v>
      </c>
      <c r="G149" s="125">
        <v>0</v>
      </c>
      <c r="H149" s="125">
        <v>0</v>
      </c>
      <c r="I149" s="125">
        <v>0</v>
      </c>
      <c r="J149" s="168">
        <v>0</v>
      </c>
      <c r="K149" s="168">
        <v>0</v>
      </c>
      <c r="L149" s="168">
        <v>0</v>
      </c>
      <c r="M149" s="168">
        <v>0</v>
      </c>
      <c r="N149" s="168">
        <v>0</v>
      </c>
      <c r="O149" s="168">
        <v>0</v>
      </c>
      <c r="P149" s="168">
        <v>0</v>
      </c>
      <c r="Q149" s="168">
        <v>0</v>
      </c>
      <c r="R149" s="168">
        <v>0</v>
      </c>
      <c r="S149" s="168">
        <v>0</v>
      </c>
      <c r="T149" s="168">
        <v>0</v>
      </c>
      <c r="U149" s="168">
        <v>0</v>
      </c>
      <c r="V149" s="168">
        <f>'13'!AN154</f>
        <v>0</v>
      </c>
      <c r="W149" s="168">
        <v>0</v>
      </c>
      <c r="X149" s="168">
        <v>0</v>
      </c>
      <c r="Y149" s="168">
        <v>0</v>
      </c>
      <c r="Z149" s="168">
        <v>0</v>
      </c>
      <c r="AA149" s="168">
        <v>0</v>
      </c>
      <c r="AB149" s="168">
        <v>0</v>
      </c>
      <c r="AC149" s="168">
        <v>0</v>
      </c>
      <c r="AD149" s="125">
        <f t="shared" si="5"/>
        <v>0</v>
      </c>
      <c r="AE149" s="125">
        <f t="shared" si="6"/>
        <v>0</v>
      </c>
      <c r="AF149" s="125">
        <f t="shared" si="7"/>
        <v>0</v>
      </c>
      <c r="AG149" s="125">
        <f t="shared" si="8"/>
        <v>0</v>
      </c>
      <c r="AH149" s="125">
        <f t="shared" si="9"/>
        <v>0</v>
      </c>
      <c r="AI149" s="168">
        <v>0</v>
      </c>
      <c r="AJ149" s="168">
        <v>0</v>
      </c>
      <c r="AK149" s="168">
        <v>0</v>
      </c>
      <c r="AL149" s="168">
        <v>0</v>
      </c>
      <c r="AM149" s="168">
        <v>0</v>
      </c>
      <c r="AN149" s="168">
        <v>0</v>
      </c>
      <c r="AO149" s="168">
        <v>0</v>
      </c>
      <c r="AP149" s="168">
        <v>0</v>
      </c>
      <c r="AQ149" s="168">
        <v>0</v>
      </c>
      <c r="AR149" s="168">
        <v>0</v>
      </c>
      <c r="AS149" s="168">
        <v>0</v>
      </c>
      <c r="AT149" s="168">
        <v>0</v>
      </c>
      <c r="AU149" s="168">
        <f>'13'!BM154</f>
        <v>0</v>
      </c>
      <c r="AV149" s="168">
        <v>0</v>
      </c>
      <c r="AW149" s="168">
        <v>0</v>
      </c>
      <c r="AX149" s="168">
        <v>0</v>
      </c>
      <c r="AY149" s="168">
        <v>0</v>
      </c>
      <c r="AZ149" s="168">
        <v>0</v>
      </c>
      <c r="BA149" s="168">
        <v>0</v>
      </c>
      <c r="BB149" s="168">
        <v>0</v>
      </c>
    </row>
    <row r="150" spans="1:54" s="100" customFormat="1" ht="47.25">
      <c r="A150" s="111" t="s">
        <v>912</v>
      </c>
      <c r="B150" s="163" t="s">
        <v>913</v>
      </c>
      <c r="C150" s="184" t="s">
        <v>856</v>
      </c>
      <c r="D150" s="523" t="s">
        <v>856</v>
      </c>
      <c r="E150" s="106">
        <v>0</v>
      </c>
      <c r="F150" s="106">
        <v>0</v>
      </c>
      <c r="G150" s="106">
        <v>0</v>
      </c>
      <c r="H150" s="106">
        <v>0</v>
      </c>
      <c r="I150" s="106">
        <v>0</v>
      </c>
      <c r="J150" s="166">
        <v>0</v>
      </c>
      <c r="K150" s="166">
        <v>0</v>
      </c>
      <c r="L150" s="166">
        <v>0</v>
      </c>
      <c r="M150" s="166">
        <v>0</v>
      </c>
      <c r="N150" s="166">
        <v>0</v>
      </c>
      <c r="O150" s="166">
        <v>0</v>
      </c>
      <c r="P150" s="166">
        <v>0</v>
      </c>
      <c r="Q150" s="166">
        <v>0</v>
      </c>
      <c r="R150" s="166">
        <v>0</v>
      </c>
      <c r="S150" s="166">
        <v>0</v>
      </c>
      <c r="T150" s="166">
        <v>0</v>
      </c>
      <c r="U150" s="166">
        <v>0</v>
      </c>
      <c r="V150" s="166">
        <f>'13'!AN155</f>
        <v>0</v>
      </c>
      <c r="W150" s="166">
        <v>0</v>
      </c>
      <c r="X150" s="166">
        <v>0</v>
      </c>
      <c r="Y150" s="166">
        <v>0</v>
      </c>
      <c r="Z150" s="166">
        <v>0</v>
      </c>
      <c r="AA150" s="166">
        <v>0</v>
      </c>
      <c r="AB150" s="166">
        <v>0</v>
      </c>
      <c r="AC150" s="166">
        <v>0</v>
      </c>
      <c r="AD150" s="125">
        <f t="shared" si="5"/>
        <v>0</v>
      </c>
      <c r="AE150" s="125">
        <f t="shared" si="6"/>
        <v>0</v>
      </c>
      <c r="AF150" s="125">
        <f t="shared" si="7"/>
        <v>0</v>
      </c>
      <c r="AG150" s="125">
        <f t="shared" si="8"/>
        <v>0</v>
      </c>
      <c r="AH150" s="125">
        <f t="shared" si="9"/>
        <v>0</v>
      </c>
      <c r="AI150" s="166">
        <v>0</v>
      </c>
      <c r="AJ150" s="166">
        <v>0</v>
      </c>
      <c r="AK150" s="166">
        <v>0</v>
      </c>
      <c r="AL150" s="166">
        <v>0</v>
      </c>
      <c r="AM150" s="166">
        <v>0</v>
      </c>
      <c r="AN150" s="166">
        <v>0</v>
      </c>
      <c r="AO150" s="166">
        <v>0</v>
      </c>
      <c r="AP150" s="166">
        <v>0</v>
      </c>
      <c r="AQ150" s="166">
        <v>0</v>
      </c>
      <c r="AR150" s="166">
        <v>0</v>
      </c>
      <c r="AS150" s="166">
        <v>0</v>
      </c>
      <c r="AT150" s="166">
        <v>0</v>
      </c>
      <c r="AU150" s="166">
        <f>'13'!BM155</f>
        <v>0</v>
      </c>
      <c r="AV150" s="166">
        <v>0</v>
      </c>
      <c r="AW150" s="166">
        <v>0</v>
      </c>
      <c r="AX150" s="166">
        <v>0</v>
      </c>
      <c r="AY150" s="166">
        <v>0</v>
      </c>
      <c r="AZ150" s="166">
        <v>0</v>
      </c>
      <c r="BA150" s="166">
        <v>0</v>
      </c>
      <c r="BB150" s="166">
        <v>0</v>
      </c>
    </row>
    <row r="151" spans="1:54" s="100" customFormat="1" ht="94.5">
      <c r="A151" s="112" t="s">
        <v>914</v>
      </c>
      <c r="B151" s="163" t="s">
        <v>915</v>
      </c>
      <c r="C151" s="184" t="s">
        <v>856</v>
      </c>
      <c r="D151" s="523" t="s">
        <v>856</v>
      </c>
      <c r="E151" s="132">
        <v>0</v>
      </c>
      <c r="F151" s="132">
        <v>0</v>
      </c>
      <c r="G151" s="132">
        <v>0</v>
      </c>
      <c r="H151" s="132">
        <v>0</v>
      </c>
      <c r="I151" s="132">
        <v>0</v>
      </c>
      <c r="J151" s="166">
        <f t="shared" ref="J151:U151" si="84">J152+J153</f>
        <v>0</v>
      </c>
      <c r="K151" s="166">
        <f t="shared" si="84"/>
        <v>0</v>
      </c>
      <c r="L151" s="166">
        <f t="shared" si="84"/>
        <v>0</v>
      </c>
      <c r="M151" s="166">
        <f t="shared" si="84"/>
        <v>0</v>
      </c>
      <c r="N151" s="166">
        <f t="shared" si="84"/>
        <v>0</v>
      </c>
      <c r="O151" s="166">
        <f t="shared" si="84"/>
        <v>0</v>
      </c>
      <c r="P151" s="166">
        <f t="shared" si="84"/>
        <v>0</v>
      </c>
      <c r="Q151" s="166">
        <f t="shared" si="84"/>
        <v>0</v>
      </c>
      <c r="R151" s="166">
        <f t="shared" si="84"/>
        <v>0</v>
      </c>
      <c r="S151" s="166">
        <f t="shared" si="84"/>
        <v>0</v>
      </c>
      <c r="T151" s="166">
        <f t="shared" si="84"/>
        <v>0</v>
      </c>
      <c r="U151" s="166">
        <f t="shared" si="84"/>
        <v>0</v>
      </c>
      <c r="V151" s="166">
        <f>'13'!AN156</f>
        <v>0</v>
      </c>
      <c r="W151" s="166">
        <f t="shared" ref="W151:AC151" si="85">W152+W153</f>
        <v>0</v>
      </c>
      <c r="X151" s="166">
        <f t="shared" si="85"/>
        <v>0</v>
      </c>
      <c r="Y151" s="166">
        <f t="shared" si="85"/>
        <v>0</v>
      </c>
      <c r="Z151" s="166">
        <f t="shared" si="85"/>
        <v>0</v>
      </c>
      <c r="AA151" s="166">
        <f t="shared" si="85"/>
        <v>0</v>
      </c>
      <c r="AB151" s="166">
        <f t="shared" si="85"/>
        <v>0</v>
      </c>
      <c r="AC151" s="166">
        <f t="shared" si="85"/>
        <v>0</v>
      </c>
      <c r="AD151" s="125">
        <f t="shared" ref="AD151:AD155" si="86">AI151+AN151+AS151+AX151</f>
        <v>0</v>
      </c>
      <c r="AE151" s="125">
        <f t="shared" ref="AE151:AE155" si="87">AJ151+AO151+AT151+AY151</f>
        <v>0</v>
      </c>
      <c r="AF151" s="125">
        <f t="shared" ref="AF151:AF155" si="88">AK151+AP151+AU151+AZ151</f>
        <v>0</v>
      </c>
      <c r="AG151" s="125">
        <f t="shared" ref="AG151:AG155" si="89">AL151+AQ151+AV151+BA151</f>
        <v>0</v>
      </c>
      <c r="AH151" s="125">
        <f t="shared" ref="AH151:AH155" si="90">AM151+AR151+AW151+BB151</f>
        <v>0</v>
      </c>
      <c r="AI151" s="166">
        <f t="shared" ref="AI151:BB151" si="91">AI152+AI153</f>
        <v>0</v>
      </c>
      <c r="AJ151" s="166">
        <f t="shared" si="91"/>
        <v>0</v>
      </c>
      <c r="AK151" s="166">
        <f t="shared" si="91"/>
        <v>0</v>
      </c>
      <c r="AL151" s="166">
        <f t="shared" si="91"/>
        <v>0</v>
      </c>
      <c r="AM151" s="166">
        <f t="shared" si="91"/>
        <v>0</v>
      </c>
      <c r="AN151" s="166">
        <f t="shared" si="91"/>
        <v>0</v>
      </c>
      <c r="AO151" s="166">
        <f t="shared" si="91"/>
        <v>0</v>
      </c>
      <c r="AP151" s="166">
        <f t="shared" si="91"/>
        <v>0</v>
      </c>
      <c r="AQ151" s="166">
        <f t="shared" si="91"/>
        <v>0</v>
      </c>
      <c r="AR151" s="166">
        <f t="shared" si="91"/>
        <v>0</v>
      </c>
      <c r="AS151" s="166">
        <f t="shared" si="91"/>
        <v>0</v>
      </c>
      <c r="AT151" s="166">
        <f t="shared" si="91"/>
        <v>0</v>
      </c>
      <c r="AU151" s="166">
        <f>'13'!BM156</f>
        <v>0</v>
      </c>
      <c r="AV151" s="166">
        <f t="shared" si="91"/>
        <v>0</v>
      </c>
      <c r="AW151" s="166">
        <f t="shared" si="91"/>
        <v>0</v>
      </c>
      <c r="AX151" s="166">
        <f t="shared" si="91"/>
        <v>0</v>
      </c>
      <c r="AY151" s="166">
        <f t="shared" si="91"/>
        <v>0</v>
      </c>
      <c r="AZ151" s="166">
        <f t="shared" si="91"/>
        <v>0</v>
      </c>
      <c r="BA151" s="166">
        <f t="shared" si="91"/>
        <v>0</v>
      </c>
      <c r="BB151" s="166">
        <f t="shared" si="91"/>
        <v>0</v>
      </c>
    </row>
    <row r="152" spans="1:54" s="100" customFormat="1" ht="63">
      <c r="A152" s="112" t="s">
        <v>916</v>
      </c>
      <c r="B152" s="163" t="s">
        <v>917</v>
      </c>
      <c r="C152" s="184" t="s">
        <v>856</v>
      </c>
      <c r="D152" s="523" t="s">
        <v>856</v>
      </c>
      <c r="E152" s="132">
        <v>0</v>
      </c>
      <c r="F152" s="132">
        <v>0</v>
      </c>
      <c r="G152" s="132">
        <v>0</v>
      </c>
      <c r="H152" s="132">
        <v>0</v>
      </c>
      <c r="I152" s="132">
        <v>0</v>
      </c>
      <c r="J152" s="166">
        <v>0</v>
      </c>
      <c r="K152" s="166">
        <v>0</v>
      </c>
      <c r="L152" s="166">
        <v>0</v>
      </c>
      <c r="M152" s="166">
        <v>0</v>
      </c>
      <c r="N152" s="166">
        <v>0</v>
      </c>
      <c r="O152" s="166">
        <v>0</v>
      </c>
      <c r="P152" s="166">
        <v>0</v>
      </c>
      <c r="Q152" s="166">
        <v>0</v>
      </c>
      <c r="R152" s="166">
        <v>0</v>
      </c>
      <c r="S152" s="166">
        <v>0</v>
      </c>
      <c r="T152" s="166">
        <v>0</v>
      </c>
      <c r="U152" s="166">
        <v>0</v>
      </c>
      <c r="V152" s="166">
        <f>'13'!AN157</f>
        <v>0</v>
      </c>
      <c r="W152" s="166">
        <v>0</v>
      </c>
      <c r="X152" s="166">
        <v>0</v>
      </c>
      <c r="Y152" s="166">
        <v>0</v>
      </c>
      <c r="Z152" s="166">
        <v>0</v>
      </c>
      <c r="AA152" s="166">
        <v>0</v>
      </c>
      <c r="AB152" s="166">
        <v>0</v>
      </c>
      <c r="AC152" s="166">
        <v>0</v>
      </c>
      <c r="AD152" s="125">
        <f t="shared" si="86"/>
        <v>0</v>
      </c>
      <c r="AE152" s="125">
        <f t="shared" si="87"/>
        <v>0</v>
      </c>
      <c r="AF152" s="125">
        <f t="shared" si="88"/>
        <v>0</v>
      </c>
      <c r="AG152" s="125">
        <f t="shared" si="89"/>
        <v>0</v>
      </c>
      <c r="AH152" s="125">
        <f t="shared" si="90"/>
        <v>0</v>
      </c>
      <c r="AI152" s="166">
        <v>0</v>
      </c>
      <c r="AJ152" s="166">
        <v>0</v>
      </c>
      <c r="AK152" s="166">
        <v>0</v>
      </c>
      <c r="AL152" s="166">
        <v>0</v>
      </c>
      <c r="AM152" s="166">
        <v>0</v>
      </c>
      <c r="AN152" s="166">
        <v>0</v>
      </c>
      <c r="AO152" s="166">
        <v>0</v>
      </c>
      <c r="AP152" s="166">
        <v>0</v>
      </c>
      <c r="AQ152" s="166">
        <v>0</v>
      </c>
      <c r="AR152" s="166">
        <v>0</v>
      </c>
      <c r="AS152" s="166">
        <v>0</v>
      </c>
      <c r="AT152" s="166">
        <v>0</v>
      </c>
      <c r="AU152" s="166">
        <f>'13'!BM157</f>
        <v>0</v>
      </c>
      <c r="AV152" s="166">
        <v>0</v>
      </c>
      <c r="AW152" s="166">
        <v>0</v>
      </c>
      <c r="AX152" s="166">
        <v>0</v>
      </c>
      <c r="AY152" s="166">
        <v>0</v>
      </c>
      <c r="AZ152" s="166">
        <v>0</v>
      </c>
      <c r="BA152" s="166">
        <v>0</v>
      </c>
      <c r="BB152" s="166">
        <v>0</v>
      </c>
    </row>
    <row r="153" spans="1:54" s="100" customFormat="1" ht="47.25">
      <c r="A153" s="112" t="s">
        <v>918</v>
      </c>
      <c r="B153" s="163" t="s">
        <v>919</v>
      </c>
      <c r="C153" s="184" t="s">
        <v>856</v>
      </c>
      <c r="D153" s="523" t="s">
        <v>856</v>
      </c>
      <c r="E153" s="132">
        <v>0</v>
      </c>
      <c r="F153" s="132">
        <v>0</v>
      </c>
      <c r="G153" s="132">
        <v>0</v>
      </c>
      <c r="H153" s="132">
        <v>0</v>
      </c>
      <c r="I153" s="132">
        <v>0</v>
      </c>
      <c r="J153" s="166">
        <v>0</v>
      </c>
      <c r="K153" s="166">
        <v>0</v>
      </c>
      <c r="L153" s="166">
        <v>0</v>
      </c>
      <c r="M153" s="166">
        <v>0</v>
      </c>
      <c r="N153" s="166">
        <v>0</v>
      </c>
      <c r="O153" s="166">
        <v>0</v>
      </c>
      <c r="P153" s="166">
        <v>0</v>
      </c>
      <c r="Q153" s="166">
        <v>0</v>
      </c>
      <c r="R153" s="166">
        <v>0</v>
      </c>
      <c r="S153" s="166">
        <v>0</v>
      </c>
      <c r="T153" s="166">
        <v>0</v>
      </c>
      <c r="U153" s="166">
        <v>0</v>
      </c>
      <c r="V153" s="166">
        <f>'13'!AN158</f>
        <v>0</v>
      </c>
      <c r="W153" s="166">
        <v>0</v>
      </c>
      <c r="X153" s="166">
        <v>0</v>
      </c>
      <c r="Y153" s="166">
        <v>0</v>
      </c>
      <c r="Z153" s="166">
        <v>0</v>
      </c>
      <c r="AA153" s="166">
        <v>0</v>
      </c>
      <c r="AB153" s="166">
        <v>0</v>
      </c>
      <c r="AC153" s="166">
        <v>0</v>
      </c>
      <c r="AD153" s="125">
        <f t="shared" si="86"/>
        <v>0</v>
      </c>
      <c r="AE153" s="125">
        <f t="shared" si="87"/>
        <v>0</v>
      </c>
      <c r="AF153" s="125">
        <f t="shared" si="88"/>
        <v>0</v>
      </c>
      <c r="AG153" s="125">
        <f t="shared" si="89"/>
        <v>0</v>
      </c>
      <c r="AH153" s="125">
        <f t="shared" si="90"/>
        <v>0</v>
      </c>
      <c r="AI153" s="166">
        <v>0</v>
      </c>
      <c r="AJ153" s="166">
        <v>0</v>
      </c>
      <c r="AK153" s="166">
        <v>0</v>
      </c>
      <c r="AL153" s="166">
        <v>0</v>
      </c>
      <c r="AM153" s="166">
        <v>0</v>
      </c>
      <c r="AN153" s="166">
        <v>0</v>
      </c>
      <c r="AO153" s="166">
        <v>0</v>
      </c>
      <c r="AP153" s="166">
        <v>0</v>
      </c>
      <c r="AQ153" s="166">
        <v>0</v>
      </c>
      <c r="AR153" s="166">
        <v>0</v>
      </c>
      <c r="AS153" s="166">
        <v>0</v>
      </c>
      <c r="AT153" s="166">
        <v>0</v>
      </c>
      <c r="AU153" s="166">
        <f>'13'!BM158</f>
        <v>0</v>
      </c>
      <c r="AV153" s="166">
        <v>0</v>
      </c>
      <c r="AW153" s="166">
        <v>0</v>
      </c>
      <c r="AX153" s="166">
        <v>0</v>
      </c>
      <c r="AY153" s="166">
        <v>0</v>
      </c>
      <c r="AZ153" s="166">
        <v>0</v>
      </c>
      <c r="BA153" s="166">
        <v>0</v>
      </c>
      <c r="BB153" s="166">
        <v>0</v>
      </c>
    </row>
    <row r="154" spans="1:54" s="100" customFormat="1" ht="31.5">
      <c r="A154" s="112" t="s">
        <v>920</v>
      </c>
      <c r="B154" s="163" t="s">
        <v>864</v>
      </c>
      <c r="C154" s="184" t="s">
        <v>856</v>
      </c>
      <c r="D154" s="523" t="s">
        <v>856</v>
      </c>
      <c r="E154" s="125">
        <v>0</v>
      </c>
      <c r="F154" s="125">
        <v>0</v>
      </c>
      <c r="G154" s="125">
        <v>0</v>
      </c>
      <c r="H154" s="125">
        <v>0</v>
      </c>
      <c r="I154" s="125">
        <v>0</v>
      </c>
      <c r="J154" s="166">
        <v>0</v>
      </c>
      <c r="K154" s="166">
        <v>0</v>
      </c>
      <c r="L154" s="166">
        <v>0</v>
      </c>
      <c r="M154" s="166">
        <v>0</v>
      </c>
      <c r="N154" s="166">
        <v>0</v>
      </c>
      <c r="O154" s="166">
        <v>0</v>
      </c>
      <c r="P154" s="166">
        <v>0</v>
      </c>
      <c r="Q154" s="166">
        <v>0</v>
      </c>
      <c r="R154" s="166">
        <v>0</v>
      </c>
      <c r="S154" s="166">
        <v>0</v>
      </c>
      <c r="T154" s="166">
        <v>0</v>
      </c>
      <c r="U154" s="166">
        <v>0</v>
      </c>
      <c r="V154" s="166">
        <f>'13'!AN159</f>
        <v>0</v>
      </c>
      <c r="W154" s="166">
        <v>0</v>
      </c>
      <c r="X154" s="166">
        <v>0</v>
      </c>
      <c r="Y154" s="166">
        <v>0</v>
      </c>
      <c r="Z154" s="166">
        <v>0</v>
      </c>
      <c r="AA154" s="166">
        <v>0</v>
      </c>
      <c r="AB154" s="166">
        <v>0</v>
      </c>
      <c r="AC154" s="166">
        <v>0</v>
      </c>
      <c r="AD154" s="125">
        <f t="shared" si="86"/>
        <v>0</v>
      </c>
      <c r="AE154" s="125">
        <f t="shared" si="87"/>
        <v>0</v>
      </c>
      <c r="AF154" s="125">
        <f t="shared" si="88"/>
        <v>0</v>
      </c>
      <c r="AG154" s="125">
        <f t="shared" si="89"/>
        <v>0</v>
      </c>
      <c r="AH154" s="125">
        <f t="shared" si="90"/>
        <v>0</v>
      </c>
      <c r="AI154" s="166">
        <v>0</v>
      </c>
      <c r="AJ154" s="166">
        <v>0</v>
      </c>
      <c r="AK154" s="166">
        <v>0</v>
      </c>
      <c r="AL154" s="166">
        <v>0</v>
      </c>
      <c r="AM154" s="166">
        <v>0</v>
      </c>
      <c r="AN154" s="166">
        <v>0</v>
      </c>
      <c r="AO154" s="166">
        <v>0</v>
      </c>
      <c r="AP154" s="166">
        <v>0</v>
      </c>
      <c r="AQ154" s="166">
        <v>0</v>
      </c>
      <c r="AR154" s="166">
        <v>0</v>
      </c>
      <c r="AS154" s="166">
        <v>0</v>
      </c>
      <c r="AT154" s="166">
        <v>0</v>
      </c>
      <c r="AU154" s="166">
        <f>'13'!BM159</f>
        <v>0</v>
      </c>
      <c r="AV154" s="166">
        <v>0</v>
      </c>
      <c r="AW154" s="166">
        <v>0</v>
      </c>
      <c r="AX154" s="166">
        <v>0</v>
      </c>
      <c r="AY154" s="166">
        <v>0</v>
      </c>
      <c r="AZ154" s="166">
        <v>0</v>
      </c>
      <c r="BA154" s="166">
        <v>0</v>
      </c>
      <c r="BB154" s="166">
        <v>0</v>
      </c>
    </row>
    <row r="155" spans="1:54" s="100" customFormat="1" ht="47.25">
      <c r="A155" s="112" t="s">
        <v>921</v>
      </c>
      <c r="B155" s="163" t="s">
        <v>922</v>
      </c>
      <c r="C155" s="184" t="s">
        <v>856</v>
      </c>
      <c r="D155" s="523" t="s">
        <v>856</v>
      </c>
      <c r="E155" s="132">
        <v>0</v>
      </c>
      <c r="F155" s="132">
        <v>0</v>
      </c>
      <c r="G155" s="132">
        <v>0</v>
      </c>
      <c r="H155" s="132">
        <v>0</v>
      </c>
      <c r="I155" s="132">
        <v>0</v>
      </c>
      <c r="J155" s="166">
        <v>0</v>
      </c>
      <c r="K155" s="166">
        <v>0</v>
      </c>
      <c r="L155" s="166">
        <v>0</v>
      </c>
      <c r="M155" s="166">
        <v>0</v>
      </c>
      <c r="N155" s="166">
        <v>0</v>
      </c>
      <c r="O155" s="166">
        <v>0</v>
      </c>
      <c r="P155" s="166">
        <v>0</v>
      </c>
      <c r="Q155" s="166">
        <v>0</v>
      </c>
      <c r="R155" s="166">
        <v>0</v>
      </c>
      <c r="S155" s="166">
        <v>0</v>
      </c>
      <c r="T155" s="166">
        <v>0</v>
      </c>
      <c r="U155" s="166">
        <v>0</v>
      </c>
      <c r="V155" s="166">
        <v>0</v>
      </c>
      <c r="W155" s="166">
        <v>0</v>
      </c>
      <c r="X155" s="166">
        <v>0</v>
      </c>
      <c r="Y155" s="166">
        <v>0</v>
      </c>
      <c r="Z155" s="166">
        <v>0</v>
      </c>
      <c r="AA155" s="166">
        <v>0</v>
      </c>
      <c r="AB155" s="166">
        <v>0</v>
      </c>
      <c r="AC155" s="166">
        <v>0</v>
      </c>
      <c r="AD155" s="125">
        <f t="shared" si="86"/>
        <v>0</v>
      </c>
      <c r="AE155" s="125">
        <f t="shared" si="87"/>
        <v>0</v>
      </c>
      <c r="AF155" s="125">
        <f t="shared" si="88"/>
        <v>0</v>
      </c>
      <c r="AG155" s="125">
        <f t="shared" si="89"/>
        <v>0</v>
      </c>
      <c r="AH155" s="125">
        <f t="shared" si="90"/>
        <v>0</v>
      </c>
      <c r="AI155" s="166">
        <v>0</v>
      </c>
      <c r="AJ155" s="166">
        <v>0</v>
      </c>
      <c r="AK155" s="166">
        <v>0</v>
      </c>
      <c r="AL155" s="166">
        <v>0</v>
      </c>
      <c r="AM155" s="166">
        <v>0</v>
      </c>
      <c r="AN155" s="166">
        <v>0</v>
      </c>
      <c r="AO155" s="166">
        <v>0</v>
      </c>
      <c r="AP155" s="166">
        <v>0</v>
      </c>
      <c r="AQ155" s="166">
        <v>0</v>
      </c>
      <c r="AR155" s="166">
        <v>0</v>
      </c>
      <c r="AS155" s="166">
        <v>0</v>
      </c>
      <c r="AT155" s="166">
        <v>0</v>
      </c>
      <c r="AU155" s="166">
        <v>0</v>
      </c>
      <c r="AV155" s="166">
        <v>0</v>
      </c>
      <c r="AW155" s="166">
        <v>0</v>
      </c>
      <c r="AX155" s="166">
        <v>0</v>
      </c>
      <c r="AY155" s="166">
        <v>0</v>
      </c>
      <c r="AZ155" s="166">
        <v>0</v>
      </c>
      <c r="BA155" s="166">
        <v>0</v>
      </c>
      <c r="BB155" s="166">
        <v>0</v>
      </c>
    </row>
    <row r="156" spans="1:54" s="100" customFormat="1" ht="31.5">
      <c r="A156" s="112" t="s">
        <v>923</v>
      </c>
      <c r="B156" s="163" t="s">
        <v>924</v>
      </c>
      <c r="C156" s="187" t="s">
        <v>856</v>
      </c>
      <c r="D156" s="523" t="s">
        <v>856</v>
      </c>
      <c r="E156" s="106">
        <f t="shared" ref="E156:AJ156" si="92">SUM(E157:E158)</f>
        <v>0</v>
      </c>
      <c r="F156" s="106">
        <f t="shared" si="92"/>
        <v>0</v>
      </c>
      <c r="G156" s="106">
        <f t="shared" si="92"/>
        <v>0</v>
      </c>
      <c r="H156" s="106">
        <f t="shared" si="92"/>
        <v>0</v>
      </c>
      <c r="I156" s="106">
        <f t="shared" si="92"/>
        <v>1</v>
      </c>
      <c r="J156" s="106">
        <f t="shared" si="92"/>
        <v>0</v>
      </c>
      <c r="K156" s="106">
        <f t="shared" si="92"/>
        <v>0</v>
      </c>
      <c r="L156" s="106">
        <f t="shared" si="92"/>
        <v>0</v>
      </c>
      <c r="M156" s="106">
        <f t="shared" si="92"/>
        <v>0</v>
      </c>
      <c r="N156" s="106">
        <f t="shared" si="92"/>
        <v>0</v>
      </c>
      <c r="O156" s="106">
        <f t="shared" si="92"/>
        <v>0</v>
      </c>
      <c r="P156" s="106">
        <f t="shared" si="92"/>
        <v>0</v>
      </c>
      <c r="Q156" s="106">
        <f t="shared" si="92"/>
        <v>0</v>
      </c>
      <c r="R156" s="106">
        <f t="shared" si="92"/>
        <v>0</v>
      </c>
      <c r="S156" s="106">
        <f t="shared" si="92"/>
        <v>0</v>
      </c>
      <c r="T156" s="106">
        <f t="shared" si="92"/>
        <v>0</v>
      </c>
      <c r="U156" s="106">
        <f t="shared" si="92"/>
        <v>0</v>
      </c>
      <c r="V156" s="106">
        <f t="shared" si="92"/>
        <v>0</v>
      </c>
      <c r="W156" s="106">
        <f t="shared" si="92"/>
        <v>0</v>
      </c>
      <c r="X156" s="106">
        <f t="shared" si="92"/>
        <v>0</v>
      </c>
      <c r="Y156" s="106">
        <f t="shared" si="92"/>
        <v>0</v>
      </c>
      <c r="Z156" s="106">
        <f t="shared" si="92"/>
        <v>0</v>
      </c>
      <c r="AA156" s="106">
        <f t="shared" si="92"/>
        <v>0</v>
      </c>
      <c r="AB156" s="106">
        <f t="shared" si="92"/>
        <v>0</v>
      </c>
      <c r="AC156" s="106">
        <f t="shared" si="92"/>
        <v>1</v>
      </c>
      <c r="AD156" s="106">
        <f t="shared" si="92"/>
        <v>0</v>
      </c>
      <c r="AE156" s="106">
        <f t="shared" si="92"/>
        <v>0</v>
      </c>
      <c r="AF156" s="106">
        <f t="shared" si="92"/>
        <v>0</v>
      </c>
      <c r="AG156" s="106">
        <f t="shared" si="92"/>
        <v>0</v>
      </c>
      <c r="AH156" s="106">
        <f t="shared" si="92"/>
        <v>0</v>
      </c>
      <c r="AI156" s="106">
        <f t="shared" si="92"/>
        <v>0</v>
      </c>
      <c r="AJ156" s="106">
        <f t="shared" si="92"/>
        <v>0</v>
      </c>
      <c r="AK156" s="106">
        <f t="shared" ref="AK156:BB156" si="93">SUM(AK157:AK158)</f>
        <v>0</v>
      </c>
      <c r="AL156" s="106">
        <f t="shared" si="93"/>
        <v>0</v>
      </c>
      <c r="AM156" s="106">
        <f t="shared" si="93"/>
        <v>0</v>
      </c>
      <c r="AN156" s="106">
        <f t="shared" si="93"/>
        <v>0</v>
      </c>
      <c r="AO156" s="106">
        <f t="shared" si="93"/>
        <v>0</v>
      </c>
      <c r="AP156" s="106">
        <f t="shared" si="93"/>
        <v>0</v>
      </c>
      <c r="AQ156" s="106">
        <f t="shared" si="93"/>
        <v>0</v>
      </c>
      <c r="AR156" s="106">
        <f t="shared" si="93"/>
        <v>0</v>
      </c>
      <c r="AS156" s="106">
        <f t="shared" si="93"/>
        <v>0</v>
      </c>
      <c r="AT156" s="106">
        <f t="shared" si="93"/>
        <v>0</v>
      </c>
      <c r="AU156" s="106">
        <f t="shared" si="93"/>
        <v>0</v>
      </c>
      <c r="AV156" s="106">
        <f t="shared" si="93"/>
        <v>0</v>
      </c>
      <c r="AW156" s="106">
        <f t="shared" si="93"/>
        <v>0</v>
      </c>
      <c r="AX156" s="106">
        <f t="shared" si="93"/>
        <v>0</v>
      </c>
      <c r="AY156" s="106">
        <f t="shared" si="93"/>
        <v>0</v>
      </c>
      <c r="AZ156" s="106">
        <f t="shared" si="93"/>
        <v>0</v>
      </c>
      <c r="BA156" s="106">
        <f t="shared" si="93"/>
        <v>0</v>
      </c>
      <c r="BB156" s="106">
        <f t="shared" si="93"/>
        <v>0</v>
      </c>
    </row>
    <row r="157" spans="1:54" s="100" customFormat="1" ht="69.75" customHeight="1">
      <c r="A157" s="313" t="str">
        <f>'10'!A144</f>
        <v>1.6.1</v>
      </c>
      <c r="B157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57" s="313" t="str">
        <f>'10'!C144</f>
        <v>J_ets_037</v>
      </c>
      <c r="D157" s="131" t="s">
        <v>856</v>
      </c>
      <c r="E157" s="165">
        <v>0</v>
      </c>
      <c r="F157" s="165">
        <v>0</v>
      </c>
      <c r="G157" s="165">
        <v>0</v>
      </c>
      <c r="H157" s="165">
        <v>0</v>
      </c>
      <c r="I157" s="165">
        <f t="shared" ref="I157:I158" si="94">AC157</f>
        <v>0</v>
      </c>
      <c r="J157" s="168">
        <v>0</v>
      </c>
      <c r="K157" s="168">
        <v>0</v>
      </c>
      <c r="L157" s="168">
        <v>0</v>
      </c>
      <c r="M157" s="168">
        <v>0</v>
      </c>
      <c r="N157" s="168">
        <v>0</v>
      </c>
      <c r="O157" s="168">
        <v>0</v>
      </c>
      <c r="P157" s="168">
        <v>0</v>
      </c>
      <c r="Q157" s="168">
        <v>0</v>
      </c>
      <c r="R157" s="168">
        <v>0</v>
      </c>
      <c r="S157" s="168">
        <v>0</v>
      </c>
      <c r="T157" s="168">
        <v>0</v>
      </c>
      <c r="U157" s="168">
        <v>0</v>
      </c>
      <c r="V157" s="168">
        <v>0</v>
      </c>
      <c r="W157" s="168">
        <v>0</v>
      </c>
      <c r="X157" s="168">
        <v>0</v>
      </c>
      <c r="Y157" s="168">
        <v>0</v>
      </c>
      <c r="Z157" s="168">
        <v>0</v>
      </c>
      <c r="AA157" s="168">
        <v>0</v>
      </c>
      <c r="AB157" s="168">
        <v>0</v>
      </c>
      <c r="AC157" s="168">
        <f>'13'!AM163</f>
        <v>0</v>
      </c>
      <c r="AD157" s="125">
        <f t="shared" ref="AD157:AD158" si="95">AI157+AN157+AS157+AX157</f>
        <v>0</v>
      </c>
      <c r="AE157" s="125">
        <f t="shared" ref="AE157:AE158" si="96">AJ157+AO157+AT157+AY157</f>
        <v>0</v>
      </c>
      <c r="AF157" s="125">
        <f t="shared" ref="AF157:AF158" si="97">AK157+AP157+AU157+AZ157</f>
        <v>0</v>
      </c>
      <c r="AG157" s="125">
        <f t="shared" ref="AG157:AG158" si="98">AL157+AQ157+AV157+BA157</f>
        <v>0</v>
      </c>
      <c r="AH157" s="125">
        <f t="shared" ref="AH157:AH158" si="99">AM157+AR157+AW157+BB157</f>
        <v>0</v>
      </c>
      <c r="AI157" s="168">
        <v>0</v>
      </c>
      <c r="AJ157" s="168">
        <v>0</v>
      </c>
      <c r="AK157" s="168">
        <v>0</v>
      </c>
      <c r="AL157" s="168">
        <v>0</v>
      </c>
      <c r="AM157" s="168">
        <v>0</v>
      </c>
      <c r="AN157" s="168">
        <v>0</v>
      </c>
      <c r="AO157" s="168">
        <v>0</v>
      </c>
      <c r="AP157" s="168">
        <v>0</v>
      </c>
      <c r="AQ157" s="168">
        <v>0</v>
      </c>
      <c r="AR157" s="168">
        <v>0</v>
      </c>
      <c r="AS157" s="168">
        <v>0</v>
      </c>
      <c r="AT157" s="168">
        <v>0</v>
      </c>
      <c r="AU157" s="168">
        <v>0</v>
      </c>
      <c r="AV157" s="168">
        <v>0</v>
      </c>
      <c r="AW157" s="168">
        <v>0</v>
      </c>
      <c r="AX157" s="168">
        <v>0</v>
      </c>
      <c r="AY157" s="168">
        <v>0</v>
      </c>
      <c r="AZ157" s="168">
        <v>0</v>
      </c>
      <c r="BA157" s="168">
        <v>0</v>
      </c>
      <c r="BB157" s="168">
        <v>0</v>
      </c>
    </row>
    <row r="158" spans="1:54" s="100" customFormat="1" ht="36.75" customHeight="1">
      <c r="A158" s="313" t="str">
        <f>'10'!A145</f>
        <v>1.6.2</v>
      </c>
      <c r="B158" s="314" t="str">
        <f>'10'!B145</f>
        <v>Внедрение системы телемеханики на ПС 110/10 кВ Ударный</v>
      </c>
      <c r="C158" s="313" t="str">
        <f>'10'!C145</f>
        <v>J_ets_039</v>
      </c>
      <c r="D158" s="131" t="s">
        <v>856</v>
      </c>
      <c r="E158" s="165">
        <v>0</v>
      </c>
      <c r="F158" s="165">
        <v>0</v>
      </c>
      <c r="G158" s="165">
        <v>0</v>
      </c>
      <c r="H158" s="165">
        <v>0</v>
      </c>
      <c r="I158" s="165">
        <f t="shared" si="94"/>
        <v>1</v>
      </c>
      <c r="J158" s="168">
        <v>0</v>
      </c>
      <c r="K158" s="168">
        <v>0</v>
      </c>
      <c r="L158" s="168">
        <v>0</v>
      </c>
      <c r="M158" s="168">
        <v>0</v>
      </c>
      <c r="N158" s="168">
        <v>0</v>
      </c>
      <c r="O158" s="168">
        <v>0</v>
      </c>
      <c r="P158" s="168">
        <v>0</v>
      </c>
      <c r="Q158" s="168">
        <v>0</v>
      </c>
      <c r="R158" s="168">
        <v>0</v>
      </c>
      <c r="S158" s="168">
        <v>0</v>
      </c>
      <c r="T158" s="168">
        <v>0</v>
      </c>
      <c r="U158" s="168">
        <v>0</v>
      </c>
      <c r="V158" s="168">
        <f>'13'!AN163</f>
        <v>0</v>
      </c>
      <c r="W158" s="168">
        <v>0</v>
      </c>
      <c r="X158" s="168">
        <v>0</v>
      </c>
      <c r="Y158" s="168">
        <v>0</v>
      </c>
      <c r="Z158" s="168">
        <v>0</v>
      </c>
      <c r="AA158" s="168">
        <v>0</v>
      </c>
      <c r="AB158" s="168">
        <v>0</v>
      </c>
      <c r="AC158" s="168">
        <f>'13'!AM164</f>
        <v>1</v>
      </c>
      <c r="AD158" s="125">
        <f t="shared" si="95"/>
        <v>0</v>
      </c>
      <c r="AE158" s="125">
        <f t="shared" si="96"/>
        <v>0</v>
      </c>
      <c r="AF158" s="125">
        <f t="shared" si="97"/>
        <v>0</v>
      </c>
      <c r="AG158" s="125">
        <f t="shared" si="98"/>
        <v>0</v>
      </c>
      <c r="AH158" s="125">
        <f t="shared" si="99"/>
        <v>0</v>
      </c>
      <c r="AI158" s="168">
        <v>0</v>
      </c>
      <c r="AJ158" s="168">
        <v>0</v>
      </c>
      <c r="AK158" s="168">
        <v>0</v>
      </c>
      <c r="AL158" s="168">
        <v>0</v>
      </c>
      <c r="AM158" s="168">
        <v>0</v>
      </c>
      <c r="AN158" s="168">
        <v>0</v>
      </c>
      <c r="AO158" s="168">
        <v>0</v>
      </c>
      <c r="AP158" s="168">
        <v>0</v>
      </c>
      <c r="AQ158" s="168">
        <v>0</v>
      </c>
      <c r="AR158" s="168">
        <v>0</v>
      </c>
      <c r="AS158" s="168">
        <v>0</v>
      </c>
      <c r="AT158" s="168">
        <v>0</v>
      </c>
      <c r="AU158" s="168">
        <f>'13'!BM163</f>
        <v>0</v>
      </c>
      <c r="AV158" s="168">
        <v>0</v>
      </c>
      <c r="AW158" s="168">
        <v>0</v>
      </c>
      <c r="AX158" s="168">
        <v>0</v>
      </c>
      <c r="AY158" s="168">
        <v>0</v>
      </c>
      <c r="AZ158" s="168">
        <v>0</v>
      </c>
      <c r="BA158" s="168">
        <v>0</v>
      </c>
      <c r="BB158" s="168">
        <f>'13'!BV164</f>
        <v>0</v>
      </c>
    </row>
    <row r="159" spans="1:54" s="100" customFormat="1" ht="41.25" customHeight="1">
      <c r="A159" s="726" t="s">
        <v>21</v>
      </c>
      <c r="B159" s="726"/>
      <c r="C159" s="726"/>
      <c r="D159" s="526"/>
      <c r="E159" s="168">
        <f t="shared" ref="E159:AH159" si="100">E18</f>
        <v>0</v>
      </c>
      <c r="F159" s="168">
        <f t="shared" si="100"/>
        <v>0</v>
      </c>
      <c r="G159" s="168">
        <f t="shared" si="100"/>
        <v>34.730000000000004</v>
      </c>
      <c r="H159" s="168">
        <f t="shared" si="100"/>
        <v>2.5000000000000001E-2</v>
      </c>
      <c r="I159" s="168">
        <f t="shared" si="100"/>
        <v>9</v>
      </c>
      <c r="J159" s="168">
        <f>J18</f>
        <v>0</v>
      </c>
      <c r="K159" s="168">
        <f t="shared" ref="K159:AC159" si="101">K18</f>
        <v>0</v>
      </c>
      <c r="L159" s="168">
        <f t="shared" si="101"/>
        <v>0</v>
      </c>
      <c r="M159" s="168">
        <f t="shared" si="101"/>
        <v>0</v>
      </c>
      <c r="N159" s="168">
        <f t="shared" si="101"/>
        <v>0</v>
      </c>
      <c r="O159" s="168">
        <f t="shared" si="101"/>
        <v>0</v>
      </c>
      <c r="P159" s="168">
        <f t="shared" si="101"/>
        <v>0</v>
      </c>
      <c r="Q159" s="168">
        <f t="shared" si="101"/>
        <v>0</v>
      </c>
      <c r="R159" s="168">
        <f t="shared" si="101"/>
        <v>0</v>
      </c>
      <c r="S159" s="168">
        <f t="shared" si="101"/>
        <v>0</v>
      </c>
      <c r="T159" s="168">
        <f t="shared" si="101"/>
        <v>0</v>
      </c>
      <c r="U159" s="168">
        <f t="shared" si="101"/>
        <v>0</v>
      </c>
      <c r="V159" s="168">
        <f t="shared" si="101"/>
        <v>0</v>
      </c>
      <c r="W159" s="168">
        <f t="shared" si="101"/>
        <v>0</v>
      </c>
      <c r="X159" s="168">
        <f t="shared" si="101"/>
        <v>0</v>
      </c>
      <c r="Y159" s="168">
        <f t="shared" si="101"/>
        <v>0</v>
      </c>
      <c r="Z159" s="168">
        <f t="shared" si="101"/>
        <v>0</v>
      </c>
      <c r="AA159" s="168">
        <f t="shared" si="101"/>
        <v>34.730000000000004</v>
      </c>
      <c r="AB159" s="168">
        <f t="shared" si="101"/>
        <v>2.5000000000000001E-2</v>
      </c>
      <c r="AC159" s="168">
        <f t="shared" si="101"/>
        <v>44</v>
      </c>
      <c r="AD159" s="168">
        <f t="shared" si="100"/>
        <v>0</v>
      </c>
      <c r="AE159" s="168">
        <f t="shared" si="100"/>
        <v>0</v>
      </c>
      <c r="AF159" s="168">
        <f t="shared" si="100"/>
        <v>7.5817000000000005</v>
      </c>
      <c r="AG159" s="168">
        <f t="shared" si="100"/>
        <v>0.57000000000000006</v>
      </c>
      <c r="AH159" s="168">
        <f t="shared" si="100"/>
        <v>0</v>
      </c>
      <c r="AI159" s="168">
        <f>AI18</f>
        <v>0</v>
      </c>
      <c r="AJ159" s="168">
        <f t="shared" ref="AJ159:BB159" si="102">AJ18</f>
        <v>0</v>
      </c>
      <c r="AK159" s="168">
        <f t="shared" si="102"/>
        <v>3.2457000000000003</v>
      </c>
      <c r="AL159" s="168">
        <f t="shared" si="102"/>
        <v>0</v>
      </c>
      <c r="AM159" s="168">
        <f t="shared" si="102"/>
        <v>0</v>
      </c>
      <c r="AN159" s="168">
        <f t="shared" si="102"/>
        <v>0</v>
      </c>
      <c r="AO159" s="168">
        <f t="shared" si="102"/>
        <v>0</v>
      </c>
      <c r="AP159" s="168">
        <f t="shared" si="102"/>
        <v>1.3693</v>
      </c>
      <c r="AQ159" s="168">
        <f t="shared" si="102"/>
        <v>0</v>
      </c>
      <c r="AR159" s="168">
        <f t="shared" si="102"/>
        <v>0</v>
      </c>
      <c r="AS159" s="168">
        <f t="shared" si="102"/>
        <v>0</v>
      </c>
      <c r="AT159" s="168">
        <f t="shared" si="102"/>
        <v>0</v>
      </c>
      <c r="AU159" s="168">
        <f t="shared" si="102"/>
        <v>0.95760000000000012</v>
      </c>
      <c r="AV159" s="168">
        <f t="shared" si="102"/>
        <v>0.25</v>
      </c>
      <c r="AW159" s="168">
        <f t="shared" si="102"/>
        <v>0</v>
      </c>
      <c r="AX159" s="168">
        <f t="shared" si="102"/>
        <v>0</v>
      </c>
      <c r="AY159" s="168">
        <f t="shared" si="102"/>
        <v>0</v>
      </c>
      <c r="AZ159" s="168">
        <f t="shared" si="102"/>
        <v>2.0091000000000001</v>
      </c>
      <c r="BA159" s="168">
        <f t="shared" si="102"/>
        <v>0.32</v>
      </c>
      <c r="BB159" s="168">
        <f t="shared" si="102"/>
        <v>0</v>
      </c>
    </row>
    <row r="160" spans="1:54" s="100" customFormat="1">
      <c r="A160" s="146"/>
      <c r="B160" s="144"/>
      <c r="C160" s="144"/>
      <c r="D160" s="144"/>
      <c r="E160" s="144"/>
      <c r="F160" s="144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4"/>
      <c r="Z160" s="144"/>
      <c r="AA160" s="144"/>
      <c r="AB160" s="144"/>
      <c r="AC160" s="144"/>
      <c r="AD160" s="144"/>
      <c r="AE160" s="144"/>
      <c r="AF160" s="144"/>
      <c r="AG160" s="144"/>
      <c r="AH160" s="144"/>
      <c r="AI160" s="144"/>
      <c r="AJ160" s="144"/>
      <c r="AK160" s="144"/>
      <c r="AL160" s="144"/>
      <c r="AM160" s="144"/>
      <c r="AN160" s="144"/>
      <c r="AO160" s="144"/>
      <c r="AP160" s="144"/>
      <c r="AQ160" s="144"/>
      <c r="AR160" s="144"/>
      <c r="AS160" s="144"/>
      <c r="AT160" s="144"/>
      <c r="AU160" s="144"/>
      <c r="AV160" s="144"/>
      <c r="AW160" s="144"/>
      <c r="AX160" s="144"/>
      <c r="AY160" s="144"/>
      <c r="AZ160" s="144"/>
      <c r="BA160" s="144"/>
      <c r="BB160" s="144"/>
    </row>
    <row r="161" spans="1:54" s="100" customFormat="1">
      <c r="A161" s="146"/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4"/>
      <c r="Q161" s="144"/>
      <c r="R161" s="144"/>
      <c r="S161" s="144"/>
      <c r="T161" s="144"/>
      <c r="U161" s="144"/>
      <c r="V161" s="144"/>
      <c r="W161" s="144"/>
      <c r="X161" s="144"/>
      <c r="Y161" s="144"/>
      <c r="Z161" s="144"/>
      <c r="AA161" s="144"/>
      <c r="AB161" s="144"/>
      <c r="AC161" s="144"/>
      <c r="AD161" s="144"/>
      <c r="AE161" s="144"/>
      <c r="AF161" s="144"/>
      <c r="AG161" s="144"/>
      <c r="AH161" s="144"/>
      <c r="AI161" s="144"/>
      <c r="AJ161" s="144"/>
      <c r="AK161" s="144"/>
      <c r="AL161" s="144"/>
      <c r="AM161" s="144"/>
      <c r="AN161" s="144"/>
      <c r="AO161" s="144"/>
      <c r="AP161" s="144"/>
      <c r="AQ161" s="144"/>
      <c r="AR161" s="144"/>
      <c r="AS161" s="144"/>
      <c r="AT161" s="144"/>
      <c r="AU161" s="144"/>
      <c r="AV161" s="144"/>
      <c r="AW161" s="144"/>
      <c r="AX161" s="144"/>
      <c r="AY161" s="144"/>
      <c r="AZ161" s="144"/>
      <c r="BA161" s="144"/>
      <c r="BB161" s="144"/>
    </row>
    <row r="162" spans="1:54" s="100" customFormat="1">
      <c r="A162" s="146" t="s">
        <v>82</v>
      </c>
      <c r="B162" s="144"/>
      <c r="C162" s="144"/>
      <c r="D162" s="144"/>
      <c r="E162" s="144"/>
      <c r="F162" s="144"/>
      <c r="G162" s="144"/>
      <c r="H162" s="144"/>
      <c r="I162" s="144"/>
      <c r="J162" s="144"/>
      <c r="K162" s="144"/>
      <c r="L162" s="144"/>
      <c r="M162" s="144"/>
      <c r="N162" s="144"/>
      <c r="O162" s="144"/>
      <c r="P162" s="144"/>
      <c r="Q162" s="144"/>
      <c r="R162" s="144"/>
      <c r="S162" s="144"/>
      <c r="T162" s="144"/>
      <c r="U162" s="144"/>
      <c r="V162" s="144"/>
      <c r="W162" s="144"/>
      <c r="X162" s="144"/>
      <c r="Y162" s="144"/>
      <c r="Z162" s="144"/>
      <c r="AA162" s="144"/>
      <c r="AB162" s="144"/>
      <c r="AC162" s="144"/>
      <c r="AD162" s="144"/>
      <c r="AE162" s="144"/>
      <c r="AF162" s="144"/>
      <c r="AG162" s="144"/>
      <c r="AH162" s="144"/>
      <c r="AI162" s="144"/>
      <c r="AJ162" s="144"/>
      <c r="AK162" s="144"/>
      <c r="AL162" s="144"/>
      <c r="AM162" s="144"/>
      <c r="AN162" s="144"/>
      <c r="AO162" s="144"/>
      <c r="AP162" s="144"/>
      <c r="AQ162" s="144"/>
      <c r="AR162" s="144"/>
      <c r="AS162" s="144"/>
      <c r="AT162" s="144"/>
      <c r="AU162" s="144"/>
      <c r="AV162" s="144"/>
      <c r="AW162" s="144"/>
      <c r="AX162" s="144"/>
      <c r="AY162" s="144"/>
      <c r="AZ162" s="144"/>
      <c r="BA162" s="144"/>
      <c r="BB162" s="144"/>
    </row>
    <row r="163" spans="1:54" s="100" customFormat="1">
      <c r="A163" s="146"/>
      <c r="B163" s="144"/>
      <c r="C163" s="144"/>
      <c r="D163" s="144"/>
      <c r="E163" s="144"/>
      <c r="F163" s="144"/>
      <c r="G163" s="144"/>
      <c r="H163" s="144"/>
      <c r="I163" s="144"/>
      <c r="J163" s="144"/>
      <c r="K163" s="144"/>
      <c r="L163" s="144"/>
      <c r="M163" s="144"/>
      <c r="N163" s="144"/>
      <c r="O163" s="144"/>
      <c r="P163" s="144"/>
      <c r="Q163" s="144"/>
      <c r="R163" s="144"/>
      <c r="S163" s="144"/>
      <c r="T163" s="144"/>
      <c r="U163" s="144"/>
      <c r="V163" s="144"/>
      <c r="W163" s="144"/>
      <c r="X163" s="144"/>
      <c r="Y163" s="144"/>
      <c r="Z163" s="144"/>
      <c r="AA163" s="144"/>
      <c r="AB163" s="144"/>
      <c r="AC163" s="144"/>
      <c r="AD163" s="144"/>
      <c r="AE163" s="144"/>
      <c r="AF163" s="144"/>
      <c r="AG163" s="144"/>
      <c r="AH163" s="144"/>
      <c r="AI163" s="144"/>
      <c r="AJ163" s="144"/>
      <c r="AK163" s="144"/>
      <c r="AL163" s="144"/>
      <c r="AM163" s="144"/>
      <c r="AN163" s="144"/>
      <c r="AO163" s="144"/>
      <c r="AP163" s="144"/>
      <c r="AQ163" s="144"/>
      <c r="AR163" s="144"/>
      <c r="AS163" s="144"/>
      <c r="AT163" s="144"/>
      <c r="AU163" s="144"/>
      <c r="AV163" s="144"/>
      <c r="AW163" s="144"/>
      <c r="AX163" s="144"/>
      <c r="AY163" s="144"/>
      <c r="AZ163" s="144"/>
      <c r="BA163" s="144"/>
      <c r="BB163" s="144"/>
    </row>
    <row r="164" spans="1:54" s="100" customFormat="1">
      <c r="A164" s="146"/>
      <c r="B164" s="144"/>
      <c r="C164" s="144"/>
      <c r="D164" s="144"/>
      <c r="E164" s="144"/>
      <c r="F164" s="144"/>
      <c r="G164" s="144"/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  <c r="T164" s="144"/>
      <c r="U164" s="144"/>
      <c r="V164" s="144"/>
      <c r="W164" s="144"/>
      <c r="X164" s="144"/>
      <c r="Y164" s="144"/>
      <c r="Z164" s="144"/>
      <c r="AA164" s="144"/>
      <c r="AB164" s="144"/>
      <c r="AC164" s="144"/>
      <c r="AD164" s="144"/>
      <c r="AE164" s="144"/>
      <c r="AF164" s="144"/>
      <c r="AG164" s="144"/>
      <c r="AH164" s="144"/>
      <c r="AI164" s="144"/>
      <c r="AJ164" s="144"/>
      <c r="AK164" s="144"/>
      <c r="AL164" s="144"/>
      <c r="AM164" s="144"/>
      <c r="AN164" s="144"/>
      <c r="AO164" s="144"/>
      <c r="AP164" s="144"/>
      <c r="AQ164" s="144"/>
      <c r="AR164" s="144"/>
      <c r="AS164" s="144"/>
      <c r="AT164" s="144"/>
      <c r="AU164" s="144"/>
      <c r="AV164" s="144"/>
      <c r="AW164" s="144"/>
      <c r="AX164" s="144"/>
      <c r="AY164" s="144"/>
      <c r="AZ164" s="144"/>
      <c r="BA164" s="144"/>
      <c r="BB164" s="144"/>
    </row>
    <row r="165" spans="1:54" s="100" customFormat="1">
      <c r="A165" s="146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</row>
    <row r="166" spans="1:54" s="100" customFormat="1">
      <c r="A166" s="146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4"/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</row>
    <row r="167" spans="1:54" s="100" customFormat="1">
      <c r="A167" s="146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4"/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</row>
    <row r="168" spans="1:54" s="100" customFormat="1">
      <c r="A168" s="146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4"/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</row>
  </sheetData>
  <autoFilter ref="A17:BB17"/>
  <mergeCells count="25"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  <mergeCell ref="A159:C159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</mergeCells>
  <pageMargins left="0.70866141732283472" right="0.70866141732283472" top="0.74803149606299213" bottom="0.74803149606299213" header="0.31496062992125984" footer="0.31496062992125984"/>
  <pageSetup paperSize="9" scale="13" fitToHeight="4" orientation="portrait" r:id="rId1"/>
  <ignoredErrors>
    <ignoredError sqref="V111 V114 V123 AF133 AU132 AU148 AU151 AD156:AH156 V151 V148" formula="1"/>
    <ignoredError sqref="E133:G133 H133:L133 M133:AC133 AI133:AR133 AS133:BB133 AI128:BB128 AI139:BB139 R139:AC139 E139:P139 E128:F128 J128:K128 M128:P128 R128:X128 H128" formulaRange="1"/>
    <ignoredError sqref="A138 A132 A127 A123 A114 A111 A25 A152:A153 A148" twoDigitTextYear="1"/>
    <ignoredError sqref="V18" evalError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G172"/>
  <sheetViews>
    <sheetView view="pageBreakPreview" zoomScale="60" zoomScaleNormal="50" workbookViewId="0">
      <selection activeCell="A164" sqref="A164:XFD164"/>
    </sheetView>
  </sheetViews>
  <sheetFormatPr defaultRowHeight="15.75" outlineLevelCol="1"/>
  <cols>
    <col min="1" max="1" width="14.42578125" style="146" customWidth="1"/>
    <col min="2" max="2" width="48.5703125" style="144" customWidth="1"/>
    <col min="3" max="3" width="14.85546875" style="144" customWidth="1"/>
    <col min="4" max="4" width="27.28515625" style="144" customWidth="1"/>
    <col min="5" max="6" width="9.140625" style="144"/>
    <col min="7" max="7" width="11" style="144" customWidth="1"/>
    <col min="8" max="11" width="9.140625" style="144"/>
    <col min="12" max="12" width="13" style="144" customWidth="1" outlineLevel="1"/>
    <col min="13" max="39" width="9.140625" style="144" customWidth="1" outlineLevel="1"/>
    <col min="40" max="40" width="9.7109375" style="144" bestFit="1" customWidth="1"/>
    <col min="41" max="43" width="9.140625" style="144"/>
    <col min="44" max="44" width="8.85546875" style="144" customWidth="1"/>
    <col min="45" max="46" width="9.140625" style="144"/>
    <col min="47" max="47" width="7.7109375" style="144" customWidth="1" outlineLevel="1"/>
    <col min="48" max="74" width="9.140625" style="144" customWidth="1" outlineLevel="1"/>
    <col min="75" max="75" width="9.7109375" style="144" customWidth="1"/>
    <col min="76" max="76" width="9.140625" style="144"/>
    <col min="77" max="77" width="11.5703125" style="144" customWidth="1"/>
    <col min="78" max="81" width="9.140625" style="144"/>
    <col min="82" max="82" width="103.85546875" style="144" customWidth="1"/>
    <col min="83" max="85" width="9.140625" style="100"/>
  </cols>
  <sheetData>
    <row r="1" spans="1:82">
      <c r="BY1" s="146" t="s">
        <v>590</v>
      </c>
    </row>
    <row r="2" spans="1:82">
      <c r="BY2" s="146" t="s">
        <v>23</v>
      </c>
    </row>
    <row r="3" spans="1:82" s="100" customFormat="1">
      <c r="A3" s="146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6" t="s">
        <v>24</v>
      </c>
      <c r="BZ3" s="144"/>
      <c r="CA3" s="144"/>
      <c r="CB3" s="144"/>
      <c r="CC3" s="144"/>
      <c r="CD3" s="144"/>
    </row>
    <row r="4" spans="1:82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</row>
    <row r="5" spans="1:82" s="100" customFormat="1">
      <c r="A5" s="146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L5" s="144"/>
      <c r="AM5" s="144"/>
      <c r="AN5" s="144"/>
      <c r="AO5" s="144"/>
      <c r="AP5" s="144"/>
      <c r="AQ5" s="144"/>
      <c r="AR5" s="144"/>
      <c r="AS5" s="144"/>
      <c r="AT5" s="144"/>
      <c r="AU5" s="144"/>
      <c r="AV5" s="144"/>
      <c r="AW5" s="144"/>
      <c r="AX5" s="144"/>
      <c r="AY5" s="144"/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C5" s="144"/>
      <c r="CD5" s="144"/>
    </row>
    <row r="6" spans="1:82" s="100" customFormat="1">
      <c r="A6" s="709" t="s">
        <v>591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09"/>
      <c r="Z6" s="709"/>
      <c r="AA6" s="709"/>
      <c r="AB6" s="709"/>
      <c r="AC6" s="709"/>
      <c r="AD6" s="709"/>
      <c r="AE6" s="709"/>
      <c r="AF6" s="709"/>
      <c r="AG6" s="709"/>
      <c r="AH6" s="709"/>
      <c r="AI6" s="709"/>
      <c r="AJ6" s="709"/>
      <c r="AK6" s="709"/>
      <c r="AL6" s="709"/>
      <c r="AM6" s="709"/>
      <c r="AN6" s="709"/>
      <c r="AO6" s="709"/>
      <c r="AP6" s="709"/>
      <c r="AQ6" s="709"/>
      <c r="AR6" s="709"/>
      <c r="AS6" s="709"/>
      <c r="AT6" s="709"/>
      <c r="AU6" s="709"/>
      <c r="AV6" s="709"/>
      <c r="AW6" s="709"/>
      <c r="AX6" s="709"/>
      <c r="AY6" s="709"/>
      <c r="AZ6" s="709"/>
      <c r="BA6" s="709"/>
      <c r="BB6" s="709"/>
      <c r="BC6" s="709"/>
      <c r="BD6" s="709"/>
      <c r="BE6" s="709"/>
      <c r="BF6" s="709"/>
      <c r="BG6" s="709"/>
      <c r="BH6" s="709"/>
      <c r="BI6" s="709"/>
      <c r="BJ6" s="709"/>
      <c r="BK6" s="709"/>
      <c r="BL6" s="709"/>
      <c r="BM6" s="709"/>
      <c r="BN6" s="709"/>
      <c r="BO6" s="709"/>
      <c r="BP6" s="709"/>
      <c r="BQ6" s="709"/>
      <c r="BR6" s="709"/>
      <c r="BS6" s="709"/>
      <c r="BT6" s="709"/>
      <c r="BU6" s="709"/>
      <c r="BV6" s="709"/>
      <c r="BW6" s="709"/>
      <c r="BX6" s="709"/>
      <c r="BY6" s="709"/>
      <c r="BZ6" s="709"/>
      <c r="CA6" s="709"/>
      <c r="CB6" s="709"/>
      <c r="CC6" s="709"/>
      <c r="CD6" s="709"/>
    </row>
    <row r="7" spans="1:82" s="100" customFormat="1">
      <c r="A7" s="709" t="s">
        <v>1181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09"/>
      <c r="Z7" s="709"/>
      <c r="AA7" s="709"/>
      <c r="AB7" s="709"/>
      <c r="AC7" s="709"/>
      <c r="AD7" s="709"/>
      <c r="AE7" s="709"/>
      <c r="AF7" s="709"/>
      <c r="AG7" s="709"/>
      <c r="AH7" s="709"/>
      <c r="AI7" s="709"/>
      <c r="AJ7" s="709"/>
      <c r="AK7" s="709"/>
      <c r="AL7" s="709"/>
      <c r="AM7" s="709"/>
      <c r="AN7" s="709"/>
      <c r="AO7" s="709"/>
      <c r="AP7" s="709"/>
      <c r="AQ7" s="709"/>
      <c r="AR7" s="709"/>
      <c r="AS7" s="709"/>
      <c r="AT7" s="709"/>
      <c r="AU7" s="709"/>
      <c r="AV7" s="709"/>
      <c r="AW7" s="709"/>
      <c r="AX7" s="709"/>
      <c r="AY7" s="709"/>
      <c r="AZ7" s="709"/>
      <c r="BA7" s="709"/>
      <c r="BB7" s="709"/>
      <c r="BC7" s="709"/>
      <c r="BD7" s="709"/>
      <c r="BE7" s="709"/>
      <c r="BF7" s="709"/>
      <c r="BG7" s="709"/>
      <c r="BH7" s="709"/>
      <c r="BI7" s="709"/>
      <c r="BJ7" s="709"/>
      <c r="BK7" s="709"/>
      <c r="BL7" s="709"/>
      <c r="BM7" s="709"/>
      <c r="BN7" s="709"/>
      <c r="BO7" s="709"/>
      <c r="BP7" s="709"/>
      <c r="BQ7" s="709"/>
      <c r="BR7" s="709"/>
      <c r="BS7" s="709"/>
      <c r="BT7" s="709"/>
      <c r="BU7" s="709"/>
      <c r="BV7" s="709"/>
      <c r="BW7" s="709"/>
      <c r="BX7" s="709"/>
      <c r="BY7" s="709"/>
      <c r="BZ7" s="709"/>
      <c r="CA7" s="709"/>
      <c r="CB7" s="709"/>
      <c r="CC7" s="709"/>
      <c r="CD7" s="709"/>
    </row>
    <row r="8" spans="1:82" s="100" customFormat="1" ht="21" customHeight="1">
      <c r="A8" s="709" t="str">
        <f>'10'!A8:T8</f>
        <v>за 4 квартал 2021 год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 s="709"/>
      <c r="AB8" s="709"/>
      <c r="AC8" s="709"/>
      <c r="AD8" s="709"/>
      <c r="AE8" s="709"/>
      <c r="AF8" s="709"/>
      <c r="AG8" s="709"/>
      <c r="AH8" s="709"/>
      <c r="AI8" s="709"/>
      <c r="AJ8" s="709"/>
      <c r="AK8" s="709"/>
      <c r="AL8" s="709"/>
      <c r="AM8" s="709"/>
      <c r="AN8" s="709"/>
      <c r="AO8" s="709"/>
      <c r="AP8" s="709"/>
      <c r="AQ8" s="709"/>
      <c r="AR8" s="709"/>
      <c r="AS8" s="709"/>
      <c r="AT8" s="709"/>
      <c r="AU8" s="709"/>
      <c r="AV8" s="709"/>
      <c r="AW8" s="709"/>
      <c r="AX8" s="709"/>
      <c r="AY8" s="709"/>
      <c r="AZ8" s="709"/>
      <c r="BA8" s="709"/>
      <c r="BB8" s="709"/>
      <c r="BC8" s="709"/>
      <c r="BD8" s="709"/>
      <c r="BE8" s="709"/>
      <c r="BF8" s="709"/>
      <c r="BG8" s="709"/>
      <c r="BH8" s="709"/>
      <c r="BI8" s="709"/>
      <c r="BJ8" s="709"/>
      <c r="BK8" s="709"/>
      <c r="BL8" s="709"/>
      <c r="BM8" s="709"/>
      <c r="BN8" s="709"/>
      <c r="BO8" s="709"/>
      <c r="BP8" s="709"/>
      <c r="BQ8" s="709"/>
      <c r="BR8" s="709"/>
      <c r="BS8" s="709"/>
      <c r="BT8" s="709"/>
      <c r="BU8" s="709"/>
      <c r="BV8" s="709"/>
      <c r="BW8" s="709"/>
      <c r="BX8" s="709"/>
      <c r="BY8" s="709"/>
      <c r="BZ8" s="709"/>
      <c r="CA8" s="709"/>
      <c r="CB8" s="709"/>
      <c r="CC8" s="709"/>
      <c r="CD8" s="709"/>
    </row>
    <row r="9" spans="1:82" s="100" customFormat="1">
      <c r="A9" s="146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  <c r="AQ9" s="144"/>
      <c r="AR9" s="144"/>
      <c r="AS9" s="144"/>
      <c r="AT9" s="144"/>
      <c r="AU9" s="144"/>
      <c r="AV9" s="144"/>
      <c r="AW9" s="144"/>
      <c r="AX9" s="144"/>
      <c r="AY9" s="144"/>
      <c r="AZ9" s="144"/>
      <c r="BA9" s="144"/>
      <c r="BB9" s="144"/>
      <c r="BC9" s="144"/>
      <c r="BD9" s="144"/>
      <c r="BE9" s="144"/>
      <c r="BF9" s="144"/>
      <c r="BG9" s="144"/>
      <c r="BH9" s="144"/>
      <c r="BI9" s="144"/>
      <c r="BJ9" s="144"/>
      <c r="BK9" s="144"/>
      <c r="BL9" s="144"/>
      <c r="BM9" s="144"/>
      <c r="BN9" s="144"/>
      <c r="BO9" s="144"/>
      <c r="BP9" s="144"/>
      <c r="BQ9" s="144"/>
      <c r="BR9" s="144"/>
      <c r="BS9" s="144"/>
      <c r="BT9" s="144"/>
      <c r="BU9" s="144"/>
      <c r="BV9" s="144"/>
      <c r="BW9" s="144"/>
      <c r="BX9" s="144"/>
      <c r="BY9" s="144"/>
      <c r="BZ9" s="144"/>
      <c r="CA9" s="144"/>
      <c r="CB9" s="144"/>
      <c r="CC9" s="144"/>
      <c r="CD9" s="144"/>
    </row>
    <row r="10" spans="1:82" s="100" customFormat="1">
      <c r="A10" s="716" t="s">
        <v>1171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716"/>
      <c r="AG10" s="716"/>
      <c r="AH10" s="716"/>
      <c r="AI10" s="716"/>
      <c r="AJ10" s="716"/>
      <c r="AK10" s="716"/>
      <c r="AL10" s="716"/>
      <c r="AM10" s="716"/>
      <c r="AN10" s="716"/>
      <c r="AO10" s="716"/>
      <c r="AP10" s="716"/>
      <c r="AQ10" s="716"/>
      <c r="AR10" s="716"/>
      <c r="AS10" s="716"/>
      <c r="AT10" s="716"/>
      <c r="AU10" s="716"/>
      <c r="AV10" s="716"/>
      <c r="AW10" s="716"/>
      <c r="AX10" s="716"/>
      <c r="AY10" s="716"/>
      <c r="AZ10" s="716"/>
      <c r="BA10" s="716"/>
      <c r="BB10" s="716"/>
      <c r="BC10" s="716"/>
      <c r="BD10" s="716"/>
      <c r="BE10" s="716"/>
      <c r="BF10" s="716"/>
      <c r="BG10" s="716"/>
      <c r="BH10" s="716"/>
      <c r="BI10" s="716"/>
      <c r="BJ10" s="716"/>
      <c r="BK10" s="716"/>
      <c r="BL10" s="716"/>
      <c r="BM10" s="716"/>
      <c r="BN10" s="716"/>
      <c r="BO10" s="716"/>
      <c r="BP10" s="716"/>
      <c r="BQ10" s="716"/>
      <c r="BR10" s="716"/>
      <c r="BS10" s="716"/>
      <c r="BT10" s="716"/>
      <c r="BU10" s="716"/>
      <c r="BV10" s="716"/>
      <c r="BW10" s="716"/>
      <c r="BX10" s="716"/>
      <c r="BY10" s="716"/>
      <c r="BZ10" s="716"/>
      <c r="CA10" s="716"/>
      <c r="CB10" s="716"/>
      <c r="CC10" s="716"/>
      <c r="CD10" s="716"/>
    </row>
    <row r="11" spans="1:82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</row>
    <row r="12" spans="1:82" s="100" customFormat="1">
      <c r="A12" s="714" t="str">
        <f>'10'!A12:T12</f>
        <v xml:space="preserve">                    Год раскрытия информации: 2020 год</v>
      </c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  <c r="R12" s="714"/>
      <c r="S12" s="714"/>
      <c r="T12" s="714"/>
      <c r="U12" s="714"/>
      <c r="V12" s="714"/>
      <c r="W12" s="714"/>
      <c r="X12" s="714"/>
      <c r="Y12" s="714"/>
      <c r="Z12" s="714"/>
      <c r="AA12" s="714"/>
      <c r="AB12" s="714"/>
      <c r="AC12" s="714"/>
      <c r="AD12" s="714"/>
      <c r="AE12" s="714"/>
      <c r="AF12" s="714"/>
      <c r="AG12" s="714"/>
      <c r="AH12" s="714"/>
      <c r="AI12" s="714"/>
      <c r="AJ12" s="714"/>
      <c r="AK12" s="714"/>
      <c r="AL12" s="714"/>
      <c r="AM12" s="714"/>
      <c r="AN12" s="714"/>
      <c r="AO12" s="714"/>
      <c r="AP12" s="714"/>
      <c r="AQ12" s="714"/>
      <c r="AR12" s="714"/>
      <c r="AS12" s="714"/>
      <c r="AT12" s="714"/>
      <c r="AU12" s="714"/>
      <c r="AV12" s="714"/>
      <c r="AW12" s="714"/>
      <c r="AX12" s="714"/>
      <c r="AY12" s="714"/>
      <c r="AZ12" s="714"/>
      <c r="BA12" s="714"/>
      <c r="BB12" s="714"/>
      <c r="BC12" s="714"/>
      <c r="BD12" s="714"/>
      <c r="BE12" s="714"/>
      <c r="BF12" s="714"/>
      <c r="BG12" s="714"/>
      <c r="BH12" s="714"/>
      <c r="BI12" s="714"/>
      <c r="BJ12" s="714"/>
      <c r="BK12" s="714"/>
      <c r="BL12" s="714"/>
      <c r="BM12" s="714"/>
      <c r="BN12" s="714"/>
      <c r="BO12" s="714"/>
      <c r="BP12" s="714"/>
      <c r="BQ12" s="714"/>
      <c r="BR12" s="714"/>
      <c r="BS12" s="714"/>
      <c r="BT12" s="714"/>
      <c r="BU12" s="714"/>
      <c r="BV12" s="714"/>
      <c r="BW12" s="714"/>
      <c r="BX12" s="714"/>
      <c r="BY12" s="714"/>
      <c r="BZ12" s="714"/>
      <c r="CA12" s="714"/>
      <c r="CB12" s="714"/>
      <c r="CC12" s="714"/>
      <c r="CD12" s="714"/>
    </row>
    <row r="13" spans="1:82" s="100" customFormat="1">
      <c r="A13" s="146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</row>
    <row r="14" spans="1:82" s="100" customFormat="1">
      <c r="A14" s="714" t="s">
        <v>34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14"/>
      <c r="R14" s="714"/>
      <c r="S14" s="714"/>
      <c r="T14" s="714"/>
      <c r="U14" s="714"/>
      <c r="V14" s="714"/>
      <c r="W14" s="714"/>
      <c r="X14" s="714"/>
      <c r="Y14" s="714"/>
      <c r="Z14" s="714"/>
      <c r="AA14" s="714"/>
      <c r="AB14" s="714"/>
      <c r="AC14" s="714"/>
      <c r="AD14" s="714"/>
      <c r="AE14" s="714"/>
      <c r="AF14" s="714"/>
      <c r="AG14" s="714"/>
      <c r="AH14" s="714"/>
      <c r="AI14" s="714"/>
      <c r="AJ14" s="714"/>
      <c r="AK14" s="714"/>
      <c r="AL14" s="714"/>
      <c r="AM14" s="714"/>
      <c r="AN14" s="714"/>
      <c r="AO14" s="714"/>
      <c r="AP14" s="714"/>
      <c r="AQ14" s="714"/>
      <c r="AR14" s="714"/>
      <c r="AS14" s="714"/>
      <c r="AT14" s="714"/>
      <c r="AU14" s="714"/>
      <c r="AV14" s="714"/>
      <c r="AW14" s="714"/>
      <c r="AX14" s="714"/>
      <c r="AY14" s="714"/>
      <c r="AZ14" s="714"/>
      <c r="BA14" s="714"/>
      <c r="BB14" s="714"/>
      <c r="BC14" s="714"/>
      <c r="BD14" s="714"/>
      <c r="BE14" s="714"/>
      <c r="BF14" s="714"/>
      <c r="BG14" s="714"/>
      <c r="BH14" s="714"/>
      <c r="BI14" s="714"/>
      <c r="BJ14" s="714"/>
      <c r="BK14" s="714"/>
      <c r="BL14" s="714"/>
      <c r="BM14" s="714"/>
      <c r="BN14" s="714"/>
      <c r="BO14" s="714"/>
      <c r="BP14" s="714"/>
      <c r="BQ14" s="714"/>
      <c r="BR14" s="714"/>
      <c r="BS14" s="714"/>
      <c r="BT14" s="714"/>
      <c r="BU14" s="714"/>
      <c r="BV14" s="714"/>
      <c r="BW14" s="714"/>
      <c r="BX14" s="714"/>
      <c r="BY14" s="714"/>
      <c r="BZ14" s="714"/>
      <c r="CA14" s="714"/>
      <c r="CB14" s="714"/>
      <c r="CC14" s="714"/>
      <c r="CD14" s="714"/>
    </row>
    <row r="15" spans="1:82" s="100" customFormat="1">
      <c r="A15" s="712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2"/>
      <c r="O15" s="712"/>
      <c r="P15" s="712"/>
      <c r="Q15" s="712"/>
      <c r="R15" s="712"/>
      <c r="S15" s="712"/>
      <c r="T15" s="712"/>
      <c r="U15" s="712"/>
      <c r="V15" s="712"/>
      <c r="W15" s="712"/>
      <c r="X15" s="712"/>
      <c r="Y15" s="712"/>
      <c r="Z15" s="712"/>
      <c r="AA15" s="712"/>
      <c r="AB15" s="712"/>
      <c r="AC15" s="712"/>
      <c r="AD15" s="712"/>
      <c r="AE15" s="712"/>
      <c r="AF15" s="712"/>
      <c r="AG15" s="712"/>
      <c r="AH15" s="712"/>
      <c r="AI15" s="712"/>
      <c r="AJ15" s="712"/>
      <c r="AK15" s="712"/>
      <c r="AL15" s="712"/>
      <c r="AM15" s="712"/>
      <c r="AN15" s="712"/>
      <c r="AO15" s="712"/>
      <c r="AP15" s="712"/>
      <c r="AQ15" s="712"/>
      <c r="AR15" s="712"/>
      <c r="AS15" s="712"/>
      <c r="AT15" s="712"/>
      <c r="AU15" s="712"/>
      <c r="AV15" s="712"/>
      <c r="AW15" s="712"/>
      <c r="AX15" s="712"/>
      <c r="AY15" s="712"/>
      <c r="AZ15" s="712"/>
      <c r="BA15" s="712"/>
      <c r="BB15" s="712"/>
      <c r="BC15" s="712"/>
      <c r="BD15" s="712"/>
      <c r="BE15" s="712"/>
      <c r="BF15" s="712"/>
      <c r="BG15" s="712"/>
      <c r="BH15" s="712"/>
      <c r="BI15" s="712"/>
      <c r="BJ15" s="712"/>
      <c r="BK15" s="712"/>
      <c r="BL15" s="712"/>
      <c r="BM15" s="712"/>
      <c r="BN15" s="712"/>
      <c r="BO15" s="712"/>
      <c r="BP15" s="712"/>
      <c r="BQ15" s="712"/>
      <c r="BR15" s="712"/>
      <c r="BS15" s="712"/>
      <c r="BT15" s="712"/>
      <c r="BU15" s="712"/>
      <c r="BV15" s="712"/>
      <c r="BW15" s="712"/>
      <c r="BX15" s="712"/>
      <c r="BY15" s="712"/>
      <c r="BZ15" s="712"/>
      <c r="CA15" s="712"/>
      <c r="CB15" s="712"/>
      <c r="CC15" s="712"/>
      <c r="CD15" s="712"/>
    </row>
    <row r="16" spans="1:82" s="100" customFormat="1">
      <c r="A16" s="146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</row>
    <row r="17" spans="1:82" s="100" customFormat="1">
      <c r="A17" s="146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</row>
    <row r="18" spans="1:82" s="137" customFormat="1" ht="23.25" customHeight="1">
      <c r="A18" s="707" t="s">
        <v>0</v>
      </c>
      <c r="B18" s="707" t="s">
        <v>1</v>
      </c>
      <c r="C18" s="707" t="s">
        <v>2</v>
      </c>
      <c r="D18" s="707" t="s">
        <v>69</v>
      </c>
      <c r="E18" s="723" t="s">
        <v>1248</v>
      </c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  <c r="BD18" s="724"/>
      <c r="BE18" s="724"/>
      <c r="BF18" s="724"/>
      <c r="BG18" s="724"/>
      <c r="BH18" s="724"/>
      <c r="BI18" s="724"/>
      <c r="BJ18" s="724"/>
      <c r="BK18" s="724"/>
      <c r="BL18" s="724"/>
      <c r="BM18" s="724"/>
      <c r="BN18" s="724"/>
      <c r="BO18" s="724"/>
      <c r="BP18" s="724"/>
      <c r="BQ18" s="724"/>
      <c r="BR18" s="724"/>
      <c r="BS18" s="724"/>
      <c r="BT18" s="724"/>
      <c r="BU18" s="724"/>
      <c r="BV18" s="725"/>
      <c r="BW18" s="707" t="s">
        <v>592</v>
      </c>
      <c r="BX18" s="707"/>
      <c r="BY18" s="707"/>
      <c r="BZ18" s="707"/>
      <c r="CA18" s="707"/>
      <c r="CB18" s="707"/>
      <c r="CC18" s="707"/>
      <c r="CD18" s="707" t="s">
        <v>10</v>
      </c>
    </row>
    <row r="19" spans="1:82" s="137" customFormat="1" ht="27.75" customHeight="1">
      <c r="A19" s="707"/>
      <c r="B19" s="707"/>
      <c r="C19" s="707"/>
      <c r="D19" s="707"/>
      <c r="E19" s="723" t="s">
        <v>11</v>
      </c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4"/>
      <c r="T19" s="724"/>
      <c r="U19" s="724"/>
      <c r="V19" s="724"/>
      <c r="W19" s="724"/>
      <c r="X19" s="724"/>
      <c r="Y19" s="724"/>
      <c r="Z19" s="724"/>
      <c r="AA19" s="724"/>
      <c r="AB19" s="724"/>
      <c r="AC19" s="724"/>
      <c r="AD19" s="724"/>
      <c r="AE19" s="724"/>
      <c r="AF19" s="724"/>
      <c r="AG19" s="724"/>
      <c r="AH19" s="724"/>
      <c r="AI19" s="724"/>
      <c r="AJ19" s="724"/>
      <c r="AK19" s="724"/>
      <c r="AL19" s="724"/>
      <c r="AM19" s="725"/>
      <c r="AN19" s="707" t="s">
        <v>12</v>
      </c>
      <c r="AO19" s="707"/>
      <c r="AP19" s="707"/>
      <c r="AQ19" s="707"/>
      <c r="AR19" s="707"/>
      <c r="AS19" s="707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7"/>
      <c r="BH19" s="707"/>
      <c r="BI19" s="707"/>
      <c r="BJ19" s="707"/>
      <c r="BK19" s="707"/>
      <c r="BL19" s="707"/>
      <c r="BM19" s="707"/>
      <c r="BN19" s="707"/>
      <c r="BO19" s="707"/>
      <c r="BP19" s="707"/>
      <c r="BQ19" s="707"/>
      <c r="BR19" s="707"/>
      <c r="BS19" s="707"/>
      <c r="BT19" s="707"/>
      <c r="BU19" s="707"/>
      <c r="BV19" s="707"/>
      <c r="BW19" s="707"/>
      <c r="BX19" s="707"/>
      <c r="BY19" s="707"/>
      <c r="BZ19" s="707"/>
      <c r="CA19" s="707"/>
      <c r="CB19" s="707"/>
      <c r="CC19" s="707"/>
      <c r="CD19" s="707"/>
    </row>
    <row r="20" spans="1:82" s="137" customFormat="1" ht="32.25" customHeight="1">
      <c r="A20" s="707"/>
      <c r="B20" s="707"/>
      <c r="C20" s="707"/>
      <c r="D20" s="707"/>
      <c r="E20" s="707" t="s">
        <v>484</v>
      </c>
      <c r="F20" s="707"/>
      <c r="G20" s="707"/>
      <c r="H20" s="707"/>
      <c r="I20" s="707"/>
      <c r="J20" s="707"/>
      <c r="K20" s="707"/>
      <c r="L20" s="707" t="s">
        <v>485</v>
      </c>
      <c r="M20" s="707"/>
      <c r="N20" s="707"/>
      <c r="O20" s="707"/>
      <c r="P20" s="707"/>
      <c r="Q20" s="707"/>
      <c r="R20" s="707"/>
      <c r="S20" s="707" t="s">
        <v>486</v>
      </c>
      <c r="T20" s="707"/>
      <c r="U20" s="707"/>
      <c r="V20" s="707"/>
      <c r="W20" s="707"/>
      <c r="X20" s="707"/>
      <c r="Y20" s="707"/>
      <c r="Z20" s="707" t="s">
        <v>487</v>
      </c>
      <c r="AA20" s="707"/>
      <c r="AB20" s="707"/>
      <c r="AC20" s="707"/>
      <c r="AD20" s="707"/>
      <c r="AE20" s="707"/>
      <c r="AF20" s="707"/>
      <c r="AG20" s="723" t="s">
        <v>488</v>
      </c>
      <c r="AH20" s="724"/>
      <c r="AI20" s="724"/>
      <c r="AJ20" s="724"/>
      <c r="AK20" s="724"/>
      <c r="AL20" s="724"/>
      <c r="AM20" s="725"/>
      <c r="AN20" s="707" t="s">
        <v>484</v>
      </c>
      <c r="AO20" s="707"/>
      <c r="AP20" s="707"/>
      <c r="AQ20" s="707"/>
      <c r="AR20" s="707"/>
      <c r="AS20" s="707"/>
      <c r="AT20" s="707"/>
      <c r="AU20" s="707" t="s">
        <v>485</v>
      </c>
      <c r="AV20" s="707"/>
      <c r="AW20" s="707"/>
      <c r="AX20" s="707"/>
      <c r="AY20" s="707"/>
      <c r="AZ20" s="707"/>
      <c r="BA20" s="707"/>
      <c r="BB20" s="707" t="s">
        <v>486</v>
      </c>
      <c r="BC20" s="707"/>
      <c r="BD20" s="707"/>
      <c r="BE20" s="707"/>
      <c r="BF20" s="707"/>
      <c r="BG20" s="707"/>
      <c r="BH20" s="707"/>
      <c r="BI20" s="707" t="s">
        <v>487</v>
      </c>
      <c r="BJ20" s="707"/>
      <c r="BK20" s="707"/>
      <c r="BL20" s="707"/>
      <c r="BM20" s="707"/>
      <c r="BN20" s="707"/>
      <c r="BO20" s="707"/>
      <c r="BP20" s="707" t="s">
        <v>488</v>
      </c>
      <c r="BQ20" s="707"/>
      <c r="BR20" s="707"/>
      <c r="BS20" s="707"/>
      <c r="BT20" s="707"/>
      <c r="BU20" s="707"/>
      <c r="BV20" s="707"/>
      <c r="BW20" s="707"/>
      <c r="BX20" s="707"/>
      <c r="BY20" s="707"/>
      <c r="BZ20" s="707"/>
      <c r="CA20" s="707"/>
      <c r="CB20" s="707"/>
      <c r="CC20" s="707"/>
      <c r="CD20" s="707"/>
    </row>
    <row r="21" spans="1:82" s="137" customFormat="1" ht="104.25" customHeight="1">
      <c r="A21" s="707"/>
      <c r="B21" s="707"/>
      <c r="C21" s="707"/>
      <c r="D21" s="707"/>
      <c r="E21" s="322" t="s">
        <v>58</v>
      </c>
      <c r="F21" s="322" t="s">
        <v>59</v>
      </c>
      <c r="G21" s="322" t="s">
        <v>78</v>
      </c>
      <c r="H21" s="322" t="s">
        <v>79</v>
      </c>
      <c r="I21" s="322" t="s">
        <v>80</v>
      </c>
      <c r="J21" s="322" t="s">
        <v>61</v>
      </c>
      <c r="K21" s="322" t="s">
        <v>62</v>
      </c>
      <c r="L21" s="322" t="s">
        <v>58</v>
      </c>
      <c r="M21" s="322" t="s">
        <v>59</v>
      </c>
      <c r="N21" s="322" t="s">
        <v>78</v>
      </c>
      <c r="O21" s="322" t="s">
        <v>79</v>
      </c>
      <c r="P21" s="322" t="s">
        <v>80</v>
      </c>
      <c r="Q21" s="322" t="s">
        <v>61</v>
      </c>
      <c r="R21" s="322" t="s">
        <v>62</v>
      </c>
      <c r="S21" s="322" t="s">
        <v>58</v>
      </c>
      <c r="T21" s="322" t="s">
        <v>59</v>
      </c>
      <c r="U21" s="322" t="s">
        <v>78</v>
      </c>
      <c r="V21" s="322" t="s">
        <v>79</v>
      </c>
      <c r="W21" s="322" t="s">
        <v>80</v>
      </c>
      <c r="X21" s="322" t="s">
        <v>61</v>
      </c>
      <c r="Y21" s="322" t="s">
        <v>62</v>
      </c>
      <c r="Z21" s="322" t="s">
        <v>58</v>
      </c>
      <c r="AA21" s="322" t="s">
        <v>59</v>
      </c>
      <c r="AB21" s="322" t="s">
        <v>78</v>
      </c>
      <c r="AC21" s="322" t="s">
        <v>79</v>
      </c>
      <c r="AD21" s="322" t="s">
        <v>80</v>
      </c>
      <c r="AE21" s="322" t="s">
        <v>61</v>
      </c>
      <c r="AF21" s="322" t="s">
        <v>62</v>
      </c>
      <c r="AG21" s="322" t="s">
        <v>58</v>
      </c>
      <c r="AH21" s="322" t="s">
        <v>59</v>
      </c>
      <c r="AI21" s="322" t="s">
        <v>78</v>
      </c>
      <c r="AJ21" s="322" t="s">
        <v>79</v>
      </c>
      <c r="AK21" s="322" t="s">
        <v>80</v>
      </c>
      <c r="AL21" s="322" t="s">
        <v>61</v>
      </c>
      <c r="AM21" s="322" t="s">
        <v>62</v>
      </c>
      <c r="AN21" s="322" t="s">
        <v>58</v>
      </c>
      <c r="AO21" s="322" t="s">
        <v>59</v>
      </c>
      <c r="AP21" s="322" t="s">
        <v>78</v>
      </c>
      <c r="AQ21" s="322" t="s">
        <v>79</v>
      </c>
      <c r="AR21" s="322" t="s">
        <v>80</v>
      </c>
      <c r="AS21" s="322" t="s">
        <v>61</v>
      </c>
      <c r="AT21" s="322" t="s">
        <v>62</v>
      </c>
      <c r="AU21" s="322" t="s">
        <v>58</v>
      </c>
      <c r="AV21" s="322" t="s">
        <v>59</v>
      </c>
      <c r="AW21" s="322" t="s">
        <v>78</v>
      </c>
      <c r="AX21" s="322" t="s">
        <v>79</v>
      </c>
      <c r="AY21" s="322" t="s">
        <v>80</v>
      </c>
      <c r="AZ21" s="322" t="s">
        <v>61</v>
      </c>
      <c r="BA21" s="322" t="s">
        <v>62</v>
      </c>
      <c r="BB21" s="322" t="s">
        <v>58</v>
      </c>
      <c r="BC21" s="322" t="s">
        <v>59</v>
      </c>
      <c r="BD21" s="322" t="s">
        <v>78</v>
      </c>
      <c r="BE21" s="322" t="s">
        <v>79</v>
      </c>
      <c r="BF21" s="322" t="s">
        <v>80</v>
      </c>
      <c r="BG21" s="322" t="s">
        <v>61</v>
      </c>
      <c r="BH21" s="322" t="s">
        <v>62</v>
      </c>
      <c r="BI21" s="322" t="s">
        <v>58</v>
      </c>
      <c r="BJ21" s="322" t="s">
        <v>59</v>
      </c>
      <c r="BK21" s="322" t="s">
        <v>78</v>
      </c>
      <c r="BL21" s="322" t="s">
        <v>79</v>
      </c>
      <c r="BM21" s="322" t="s">
        <v>80</v>
      </c>
      <c r="BN21" s="322" t="s">
        <v>61</v>
      </c>
      <c r="BO21" s="322" t="s">
        <v>62</v>
      </c>
      <c r="BP21" s="322" t="s">
        <v>58</v>
      </c>
      <c r="BQ21" s="322" t="s">
        <v>59</v>
      </c>
      <c r="BR21" s="322" t="s">
        <v>78</v>
      </c>
      <c r="BS21" s="322" t="s">
        <v>79</v>
      </c>
      <c r="BT21" s="322" t="s">
        <v>80</v>
      </c>
      <c r="BU21" s="322" t="s">
        <v>61</v>
      </c>
      <c r="BV21" s="322" t="s">
        <v>62</v>
      </c>
      <c r="BW21" s="322" t="s">
        <v>58</v>
      </c>
      <c r="BX21" s="322" t="s">
        <v>59</v>
      </c>
      <c r="BY21" s="322" t="s">
        <v>78</v>
      </c>
      <c r="BZ21" s="322" t="s">
        <v>79</v>
      </c>
      <c r="CA21" s="322" t="s">
        <v>80</v>
      </c>
      <c r="CB21" s="322" t="s">
        <v>61</v>
      </c>
      <c r="CC21" s="322" t="s">
        <v>62</v>
      </c>
      <c r="CD21" s="707"/>
    </row>
    <row r="22" spans="1:82" s="137" customFormat="1">
      <c r="A22" s="322">
        <v>1</v>
      </c>
      <c r="B22" s="322">
        <v>2</v>
      </c>
      <c r="C22" s="322">
        <v>3</v>
      </c>
      <c r="D22" s="322">
        <v>4</v>
      </c>
      <c r="E22" s="322" t="s">
        <v>498</v>
      </c>
      <c r="F22" s="322" t="s">
        <v>499</v>
      </c>
      <c r="G22" s="322" t="s">
        <v>500</v>
      </c>
      <c r="H22" s="322" t="s">
        <v>501</v>
      </c>
      <c r="I22" s="322" t="s">
        <v>502</v>
      </c>
      <c r="J22" s="322" t="s">
        <v>503</v>
      </c>
      <c r="K22" s="322" t="s">
        <v>504</v>
      </c>
      <c r="L22" s="322" t="s">
        <v>505</v>
      </c>
      <c r="M22" s="322" t="s">
        <v>506</v>
      </c>
      <c r="N22" s="322" t="s">
        <v>507</v>
      </c>
      <c r="O22" s="322" t="s">
        <v>508</v>
      </c>
      <c r="P22" s="322" t="s">
        <v>509</v>
      </c>
      <c r="Q22" s="322" t="s">
        <v>510</v>
      </c>
      <c r="R22" s="322" t="s">
        <v>511</v>
      </c>
      <c r="S22" s="322" t="s">
        <v>512</v>
      </c>
      <c r="T22" s="322" t="s">
        <v>513</v>
      </c>
      <c r="U22" s="322" t="s">
        <v>514</v>
      </c>
      <c r="V22" s="322" t="s">
        <v>515</v>
      </c>
      <c r="W22" s="322" t="s">
        <v>516</v>
      </c>
      <c r="X22" s="322" t="s">
        <v>517</v>
      </c>
      <c r="Y22" s="322" t="s">
        <v>518</v>
      </c>
      <c r="Z22" s="322" t="s">
        <v>519</v>
      </c>
      <c r="AA22" s="322" t="s">
        <v>520</v>
      </c>
      <c r="AB22" s="322" t="s">
        <v>521</v>
      </c>
      <c r="AC22" s="322" t="s">
        <v>522</v>
      </c>
      <c r="AD22" s="322" t="s">
        <v>523</v>
      </c>
      <c r="AE22" s="322" t="s">
        <v>524</v>
      </c>
      <c r="AF22" s="322" t="s">
        <v>525</v>
      </c>
      <c r="AG22" s="322" t="s">
        <v>526</v>
      </c>
      <c r="AH22" s="322" t="s">
        <v>527</v>
      </c>
      <c r="AI22" s="322" t="s">
        <v>528</v>
      </c>
      <c r="AJ22" s="322" t="s">
        <v>529</v>
      </c>
      <c r="AK22" s="322" t="s">
        <v>530</v>
      </c>
      <c r="AL22" s="322" t="s">
        <v>531</v>
      </c>
      <c r="AM22" s="322" t="s">
        <v>532</v>
      </c>
      <c r="AN22" s="322" t="s">
        <v>534</v>
      </c>
      <c r="AO22" s="322" t="s">
        <v>535</v>
      </c>
      <c r="AP22" s="322" t="s">
        <v>536</v>
      </c>
      <c r="AQ22" s="322" t="s">
        <v>537</v>
      </c>
      <c r="AR22" s="322" t="s">
        <v>538</v>
      </c>
      <c r="AS22" s="322" t="s">
        <v>539</v>
      </c>
      <c r="AT22" s="322" t="s">
        <v>540</v>
      </c>
      <c r="AU22" s="322" t="s">
        <v>541</v>
      </c>
      <c r="AV22" s="322" t="s">
        <v>542</v>
      </c>
      <c r="AW22" s="322" t="s">
        <v>543</v>
      </c>
      <c r="AX22" s="322" t="s">
        <v>544</v>
      </c>
      <c r="AY22" s="322" t="s">
        <v>545</v>
      </c>
      <c r="AZ22" s="322" t="s">
        <v>546</v>
      </c>
      <c r="BA22" s="322" t="s">
        <v>547</v>
      </c>
      <c r="BB22" s="322" t="s">
        <v>548</v>
      </c>
      <c r="BC22" s="322" t="s">
        <v>549</v>
      </c>
      <c r="BD22" s="322" t="s">
        <v>550</v>
      </c>
      <c r="BE22" s="322" t="s">
        <v>551</v>
      </c>
      <c r="BF22" s="322" t="s">
        <v>552</v>
      </c>
      <c r="BG22" s="322" t="s">
        <v>553</v>
      </c>
      <c r="BH22" s="322" t="s">
        <v>554</v>
      </c>
      <c r="BI22" s="322" t="s">
        <v>555</v>
      </c>
      <c r="BJ22" s="322" t="s">
        <v>556</v>
      </c>
      <c r="BK22" s="322" t="s">
        <v>557</v>
      </c>
      <c r="BL22" s="322" t="s">
        <v>558</v>
      </c>
      <c r="BM22" s="322" t="s">
        <v>559</v>
      </c>
      <c r="BN22" s="322" t="s">
        <v>560</v>
      </c>
      <c r="BO22" s="322" t="s">
        <v>561</v>
      </c>
      <c r="BP22" s="322" t="s">
        <v>562</v>
      </c>
      <c r="BQ22" s="322" t="s">
        <v>563</v>
      </c>
      <c r="BR22" s="322" t="s">
        <v>564</v>
      </c>
      <c r="BS22" s="322" t="s">
        <v>565</v>
      </c>
      <c r="BT22" s="322" t="s">
        <v>566</v>
      </c>
      <c r="BU22" s="322" t="s">
        <v>567</v>
      </c>
      <c r="BV22" s="322" t="s">
        <v>568</v>
      </c>
      <c r="BW22" s="322" t="s">
        <v>570</v>
      </c>
      <c r="BX22" s="322" t="s">
        <v>571</v>
      </c>
      <c r="BY22" s="322" t="s">
        <v>572</v>
      </c>
      <c r="BZ22" s="322" t="s">
        <v>573</v>
      </c>
      <c r="CA22" s="322" t="s">
        <v>574</v>
      </c>
      <c r="CB22" s="322" t="s">
        <v>593</v>
      </c>
      <c r="CC22" s="322" t="s">
        <v>594</v>
      </c>
      <c r="CD22" s="322">
        <v>8</v>
      </c>
    </row>
    <row r="23" spans="1:82" s="137" customFormat="1" ht="31.5">
      <c r="A23" s="110">
        <v>0</v>
      </c>
      <c r="B23" s="107" t="s">
        <v>21</v>
      </c>
      <c r="C23" s="110" t="s">
        <v>856</v>
      </c>
      <c r="D23" s="322" t="s">
        <v>856</v>
      </c>
      <c r="E23" s="188">
        <v>0</v>
      </c>
      <c r="F23" s="188">
        <v>0</v>
      </c>
      <c r="G23" s="188">
        <f>G24+G25+G26+G28+G29</f>
        <v>34.730000000000004</v>
      </c>
      <c r="H23" s="188">
        <v>0</v>
      </c>
      <c r="I23" s="188">
        <f>AD23</f>
        <v>0</v>
      </c>
      <c r="J23" s="188">
        <f>Q23+X23+AE23+AL23</f>
        <v>2.5000000000000001E-2</v>
      </c>
      <c r="K23" s="188">
        <f>R23+Y23+AF23+AM23</f>
        <v>44</v>
      </c>
      <c r="L23" s="141">
        <f>L24+L25+L26+L27+L28+L29</f>
        <v>0</v>
      </c>
      <c r="M23" s="141">
        <f t="shared" ref="M23:AM23" si="0">M24+M25+M26+M27+M28+M29</f>
        <v>0</v>
      </c>
      <c r="N23" s="141">
        <f t="shared" si="0"/>
        <v>0</v>
      </c>
      <c r="O23" s="141">
        <f t="shared" si="0"/>
        <v>0</v>
      </c>
      <c r="P23" s="141">
        <f t="shared" si="0"/>
        <v>0</v>
      </c>
      <c r="Q23" s="141">
        <f t="shared" si="0"/>
        <v>0</v>
      </c>
      <c r="R23" s="141">
        <f t="shared" si="0"/>
        <v>0</v>
      </c>
      <c r="S23" s="141">
        <f t="shared" si="0"/>
        <v>0</v>
      </c>
      <c r="T23" s="141">
        <f t="shared" si="0"/>
        <v>0</v>
      </c>
      <c r="U23" s="141">
        <f t="shared" si="0"/>
        <v>0</v>
      </c>
      <c r="V23" s="141">
        <f t="shared" si="0"/>
        <v>0</v>
      </c>
      <c r="W23" s="141">
        <f t="shared" si="0"/>
        <v>0</v>
      </c>
      <c r="X23" s="141">
        <f t="shared" si="0"/>
        <v>0</v>
      </c>
      <c r="Y23" s="141">
        <f t="shared" si="0"/>
        <v>0</v>
      </c>
      <c r="Z23" s="141">
        <f t="shared" si="0"/>
        <v>0</v>
      </c>
      <c r="AA23" s="141">
        <f t="shared" si="0"/>
        <v>0</v>
      </c>
      <c r="AB23" s="141">
        <f t="shared" si="0"/>
        <v>0</v>
      </c>
      <c r="AC23" s="141">
        <f t="shared" si="0"/>
        <v>0</v>
      </c>
      <c r="AD23" s="141">
        <f t="shared" si="0"/>
        <v>0</v>
      </c>
      <c r="AE23" s="141">
        <f t="shared" si="0"/>
        <v>0</v>
      </c>
      <c r="AF23" s="141">
        <f t="shared" si="0"/>
        <v>0</v>
      </c>
      <c r="AG23" s="141">
        <f t="shared" si="0"/>
        <v>0</v>
      </c>
      <c r="AH23" s="141">
        <f t="shared" si="0"/>
        <v>0</v>
      </c>
      <c r="AI23" s="141">
        <f t="shared" si="0"/>
        <v>34.730000000000004</v>
      </c>
      <c r="AJ23" s="141">
        <f t="shared" si="0"/>
        <v>0</v>
      </c>
      <c r="AK23" s="141">
        <f t="shared" si="0"/>
        <v>0</v>
      </c>
      <c r="AL23" s="141">
        <f t="shared" si="0"/>
        <v>2.5000000000000001E-2</v>
      </c>
      <c r="AM23" s="141">
        <f t="shared" si="0"/>
        <v>44</v>
      </c>
      <c r="AN23" s="141">
        <f>AU23+BB23+BI23+BP23</f>
        <v>0</v>
      </c>
      <c r="AO23" s="141">
        <f t="shared" ref="AO23:AT23" si="1">AV23+BC23+BJ23+BQ23</f>
        <v>0</v>
      </c>
      <c r="AP23" s="141">
        <f>AW23+BD23+BK23+BR23</f>
        <v>7.5817000000000005</v>
      </c>
      <c r="AQ23" s="141">
        <f t="shared" si="1"/>
        <v>0</v>
      </c>
      <c r="AR23" s="141">
        <f t="shared" si="1"/>
        <v>0</v>
      </c>
      <c r="AS23" s="141">
        <f t="shared" si="1"/>
        <v>0.57000000000000006</v>
      </c>
      <c r="AT23" s="141">
        <f t="shared" si="1"/>
        <v>0</v>
      </c>
      <c r="AU23" s="141">
        <f t="shared" ref="AU23:BV23" si="2">AU24+AU25+AU26+AU27+AU28+AU29</f>
        <v>0</v>
      </c>
      <c r="AV23" s="141">
        <f t="shared" si="2"/>
        <v>0</v>
      </c>
      <c r="AW23" s="141">
        <f t="shared" si="2"/>
        <v>3.2457000000000003</v>
      </c>
      <c r="AX23" s="141">
        <f t="shared" si="2"/>
        <v>0</v>
      </c>
      <c r="AY23" s="141">
        <f t="shared" si="2"/>
        <v>0</v>
      </c>
      <c r="AZ23" s="141">
        <f t="shared" si="2"/>
        <v>0</v>
      </c>
      <c r="BA23" s="141">
        <f t="shared" si="2"/>
        <v>0</v>
      </c>
      <c r="BB23" s="141">
        <f>BB24+BB25+BB26+BB27+BB28+BB29</f>
        <v>0</v>
      </c>
      <c r="BC23" s="141">
        <f t="shared" si="2"/>
        <v>0</v>
      </c>
      <c r="BD23" s="141">
        <f t="shared" si="2"/>
        <v>1.3693</v>
      </c>
      <c r="BE23" s="141">
        <f t="shared" si="2"/>
        <v>0</v>
      </c>
      <c r="BF23" s="141">
        <f t="shared" si="2"/>
        <v>0</v>
      </c>
      <c r="BG23" s="141">
        <f t="shared" si="2"/>
        <v>0</v>
      </c>
      <c r="BH23" s="141">
        <f t="shared" si="2"/>
        <v>0</v>
      </c>
      <c r="BI23" s="141">
        <f t="shared" si="2"/>
        <v>0</v>
      </c>
      <c r="BJ23" s="141">
        <f t="shared" si="2"/>
        <v>0</v>
      </c>
      <c r="BK23" s="141">
        <f t="shared" si="2"/>
        <v>0.95760000000000012</v>
      </c>
      <c r="BL23" s="141">
        <f t="shared" si="2"/>
        <v>0</v>
      </c>
      <c r="BM23" s="141">
        <f t="shared" si="2"/>
        <v>0</v>
      </c>
      <c r="BN23" s="141">
        <f t="shared" si="2"/>
        <v>0.25</v>
      </c>
      <c r="BO23" s="141">
        <f t="shared" si="2"/>
        <v>0</v>
      </c>
      <c r="BP23" s="141">
        <f t="shared" si="2"/>
        <v>0</v>
      </c>
      <c r="BQ23" s="141">
        <f t="shared" si="2"/>
        <v>0</v>
      </c>
      <c r="BR23" s="141">
        <f>BR24+BR25+BR26+BR27+BR28+BR29</f>
        <v>2.0091000000000001</v>
      </c>
      <c r="BS23" s="141">
        <f t="shared" si="2"/>
        <v>0</v>
      </c>
      <c r="BT23" s="141">
        <f t="shared" si="2"/>
        <v>0</v>
      </c>
      <c r="BU23" s="141">
        <f t="shared" si="2"/>
        <v>0.32</v>
      </c>
      <c r="BV23" s="141">
        <f t="shared" si="2"/>
        <v>0</v>
      </c>
      <c r="BW23" s="141">
        <f>E23-AN23</f>
        <v>0</v>
      </c>
      <c r="BX23" s="141">
        <f t="shared" ref="BX23:CC23" si="3">F23-AO23</f>
        <v>0</v>
      </c>
      <c r="BY23" s="141">
        <f t="shared" si="3"/>
        <v>27.148300000000003</v>
      </c>
      <c r="BZ23" s="141">
        <f t="shared" si="3"/>
        <v>0</v>
      </c>
      <c r="CA23" s="141">
        <f t="shared" si="3"/>
        <v>0</v>
      </c>
      <c r="CB23" s="141">
        <f t="shared" si="3"/>
        <v>-0.54500000000000004</v>
      </c>
      <c r="CC23" s="141">
        <f t="shared" si="3"/>
        <v>44</v>
      </c>
      <c r="CD23" s="176">
        <f>'10'!T22</f>
        <v>0</v>
      </c>
    </row>
    <row r="24" spans="1:82" s="137" customFormat="1">
      <c r="A24" s="110" t="s">
        <v>857</v>
      </c>
      <c r="B24" s="107" t="s">
        <v>858</v>
      </c>
      <c r="C24" s="110" t="s">
        <v>856</v>
      </c>
      <c r="D24" s="322" t="s">
        <v>856</v>
      </c>
      <c r="E24" s="188">
        <v>0</v>
      </c>
      <c r="F24" s="188">
        <v>0</v>
      </c>
      <c r="G24" s="188">
        <f>G30</f>
        <v>30.05</v>
      </c>
      <c r="H24" s="188">
        <v>0</v>
      </c>
      <c r="I24" s="188">
        <f>AD24</f>
        <v>0</v>
      </c>
      <c r="J24" s="188">
        <f>Q24+X24+AE24+AL24</f>
        <v>2.5000000000000001E-2</v>
      </c>
      <c r="K24" s="188">
        <v>0</v>
      </c>
      <c r="L24" s="141">
        <f>L30+L116+L119+L128</f>
        <v>0</v>
      </c>
      <c r="M24" s="141">
        <f>M30+M116+M119+M128</f>
        <v>0</v>
      </c>
      <c r="N24" s="141">
        <f>N30+N116+N119+N128</f>
        <v>0</v>
      </c>
      <c r="O24" s="141">
        <f>O30+O116+O119+O128</f>
        <v>0</v>
      </c>
      <c r="P24" s="141">
        <f>P30+P116+P119+P128</f>
        <v>0</v>
      </c>
      <c r="Q24" s="141">
        <f>Q30+Q116+Q119+Q128</f>
        <v>0</v>
      </c>
      <c r="R24" s="141">
        <f>R30+R116+R119+R128</f>
        <v>0</v>
      </c>
      <c r="S24" s="141">
        <f>S30+S116+S119+S128</f>
        <v>0</v>
      </c>
      <c r="T24" s="141">
        <f>T30+T116+T119+T128</f>
        <v>0</v>
      </c>
      <c r="U24" s="141">
        <f>U30+U116+U119+U128</f>
        <v>0</v>
      </c>
      <c r="V24" s="141">
        <f>V30+V116+V119+V128</f>
        <v>0</v>
      </c>
      <c r="W24" s="141">
        <f>W30+W116+W119+W128</f>
        <v>0</v>
      </c>
      <c r="X24" s="141">
        <f>X30+X116+X119+X128</f>
        <v>0</v>
      </c>
      <c r="Y24" s="141">
        <f>Y30+Y116+Y119+Y128</f>
        <v>0</v>
      </c>
      <c r="Z24" s="141">
        <f>Z30+Z116+Z119+Z128</f>
        <v>0</v>
      </c>
      <c r="AA24" s="141">
        <f>AA30+AA116+AA119+AA128</f>
        <v>0</v>
      </c>
      <c r="AB24" s="141">
        <f>AB30+AB116+AB119+AB128</f>
        <v>0</v>
      </c>
      <c r="AC24" s="141">
        <f>AC30+AC116+AC119+AC128</f>
        <v>0</v>
      </c>
      <c r="AD24" s="141">
        <f>AD30+AD116+AD119+AD128</f>
        <v>0</v>
      </c>
      <c r="AE24" s="141">
        <f>AE30+AE116+AE119+AE128</f>
        <v>0</v>
      </c>
      <c r="AF24" s="141">
        <f>AF30+AF116+AF119+AF128</f>
        <v>0</v>
      </c>
      <c r="AG24" s="141">
        <f>AG30+AG116+AG119+AG128</f>
        <v>0</v>
      </c>
      <c r="AH24" s="141">
        <f>AH30+AH116+AH119+AH128</f>
        <v>0</v>
      </c>
      <c r="AI24" s="141">
        <f>AI30+AI116+AI119+AI128</f>
        <v>30.05</v>
      </c>
      <c r="AJ24" s="141">
        <f>AJ30+AJ116+AJ119+AJ128</f>
        <v>0</v>
      </c>
      <c r="AK24" s="141">
        <f>AK30+AK116+AK119+AK128</f>
        <v>0</v>
      </c>
      <c r="AL24" s="141">
        <f>AL30+AL116+AL119+AL128</f>
        <v>2.5000000000000001E-2</v>
      </c>
      <c r="AM24" s="141">
        <f>AM30+AM116+AM119+AM128</f>
        <v>0</v>
      </c>
      <c r="AN24" s="141">
        <f t="shared" ref="AN24:AN155" si="4">AU24+BB24+BI24+BP24</f>
        <v>0</v>
      </c>
      <c r="AO24" s="141">
        <f t="shared" ref="AO24:AO155" si="5">AV24+BC24+BJ24+BQ24</f>
        <v>0</v>
      </c>
      <c r="AP24" s="141">
        <f t="shared" ref="AP24:AP155" si="6">AW24+BD24+BK24+BR24</f>
        <v>7.5817000000000005</v>
      </c>
      <c r="AQ24" s="141">
        <f t="shared" ref="AQ24:AQ155" si="7">AX24+BE24+BL24+BS24</f>
        <v>0</v>
      </c>
      <c r="AR24" s="141">
        <f t="shared" ref="AR24:AR155" si="8">AY24+BF24+BM24+BT24</f>
        <v>0</v>
      </c>
      <c r="AS24" s="141">
        <f t="shared" ref="AS24:AS155" si="9">AZ24+BG24+BN24+BU24</f>
        <v>0.57000000000000006</v>
      </c>
      <c r="AT24" s="141">
        <f t="shared" ref="AT24:AT155" si="10">BA24+BH24+BO24+BV24</f>
        <v>0</v>
      </c>
      <c r="AU24" s="141">
        <f>AU30+AU116+AU119+AU128</f>
        <v>0</v>
      </c>
      <c r="AV24" s="141">
        <f>AV30+AV116+AV119+AV128</f>
        <v>0</v>
      </c>
      <c r="AW24" s="141">
        <f>AW30+AW116+AW119+AW128</f>
        <v>3.2457000000000003</v>
      </c>
      <c r="AX24" s="141">
        <f>AX30+AX116+AX119+AX128</f>
        <v>0</v>
      </c>
      <c r="AY24" s="141">
        <f>AY30+AY116+AY119+AY128</f>
        <v>0</v>
      </c>
      <c r="AZ24" s="141">
        <f>AZ30+AZ116+AZ119+AZ128</f>
        <v>0</v>
      </c>
      <c r="BA24" s="141">
        <f>BA30+BA116+BA119+BA128</f>
        <v>0</v>
      </c>
      <c r="BB24" s="141">
        <f>BB30+BB116+BB119+BB128</f>
        <v>0</v>
      </c>
      <c r="BC24" s="141">
        <f>BC30+BC116+BC119+BC128</f>
        <v>0</v>
      </c>
      <c r="BD24" s="141">
        <f>BD30+BD116+BD119+BD128</f>
        <v>1.3693</v>
      </c>
      <c r="BE24" s="141">
        <f>BE30+BE116+BE119+BE128</f>
        <v>0</v>
      </c>
      <c r="BF24" s="141">
        <f>BF30+BF116+BF119+BF128</f>
        <v>0</v>
      </c>
      <c r="BG24" s="141">
        <f>BG30+BG116+BG119+BG128</f>
        <v>0</v>
      </c>
      <c r="BH24" s="141">
        <f>BH30+BH116+BH119+BH128</f>
        <v>0</v>
      </c>
      <c r="BI24" s="141">
        <f>BI30+BI116+BI119+BI128</f>
        <v>0</v>
      </c>
      <c r="BJ24" s="141">
        <f>BJ30+BJ116+BJ119+BJ128</f>
        <v>0</v>
      </c>
      <c r="BK24" s="141">
        <f>BK30+BK116+BK119+BK128</f>
        <v>0.95760000000000012</v>
      </c>
      <c r="BL24" s="141">
        <f>BL30+BL116+BL119+BL128</f>
        <v>0</v>
      </c>
      <c r="BM24" s="141">
        <f>BM30+BM116+BM119+BM128</f>
        <v>0</v>
      </c>
      <c r="BN24" s="141">
        <f>BN30+BN116+BN119+BN128</f>
        <v>0.25</v>
      </c>
      <c r="BO24" s="141">
        <f>BO30+BO116+BO119+BO128</f>
        <v>0</v>
      </c>
      <c r="BP24" s="141">
        <f>BP30+BP116+BP119+BP128</f>
        <v>0</v>
      </c>
      <c r="BQ24" s="141">
        <f>BQ30+BQ116+BQ119+BQ128</f>
        <v>0</v>
      </c>
      <c r="BR24" s="141">
        <f>BR30+BR116+BR119+BR128</f>
        <v>2.0091000000000001</v>
      </c>
      <c r="BS24" s="141">
        <f>BS30+BS116+BS119+BS128</f>
        <v>0</v>
      </c>
      <c r="BT24" s="141">
        <f>BT30+BT116+BT119+BT128</f>
        <v>0</v>
      </c>
      <c r="BU24" s="141">
        <f>BU30+BU116+BU119+BU128</f>
        <v>0.32</v>
      </c>
      <c r="BV24" s="141">
        <f>BV30+BV116+BV119+BV128</f>
        <v>0</v>
      </c>
      <c r="BW24" s="141">
        <f t="shared" ref="BW24:BW155" si="11">E24-AN24</f>
        <v>0</v>
      </c>
      <c r="BX24" s="141">
        <f t="shared" ref="BX24:BX155" si="12">F24-AO24</f>
        <v>0</v>
      </c>
      <c r="BY24" s="141">
        <f t="shared" ref="BY24:BY155" si="13">G24-AP24</f>
        <v>22.468299999999999</v>
      </c>
      <c r="BZ24" s="141">
        <f t="shared" ref="BZ24:BZ155" si="14">H24-AQ24</f>
        <v>0</v>
      </c>
      <c r="CA24" s="141">
        <f t="shared" ref="CA24:CA155" si="15">I24-AR24</f>
        <v>0</v>
      </c>
      <c r="CB24" s="141">
        <f t="shared" ref="CB24:CB155" si="16">J24-AS24</f>
        <v>-0.54500000000000004</v>
      </c>
      <c r="CC24" s="141">
        <f t="shared" ref="CC24:CC155" si="17">K24-AT24</f>
        <v>0</v>
      </c>
      <c r="CD24" s="176">
        <f>'10'!T23</f>
        <v>0</v>
      </c>
    </row>
    <row r="25" spans="1:82" s="137" customFormat="1" ht="31.5">
      <c r="A25" s="110" t="s">
        <v>859</v>
      </c>
      <c r="B25" s="107" t="s">
        <v>860</v>
      </c>
      <c r="C25" s="110" t="s">
        <v>856</v>
      </c>
      <c r="D25" s="322" t="s">
        <v>856</v>
      </c>
      <c r="E25" s="188">
        <v>0</v>
      </c>
      <c r="F25" s="188">
        <v>0</v>
      </c>
      <c r="G25" s="188">
        <f>G137</f>
        <v>4.68</v>
      </c>
      <c r="H25" s="188">
        <v>0</v>
      </c>
      <c r="I25" s="188">
        <v>0</v>
      </c>
      <c r="J25" s="188">
        <f>Q25+X25+AE25+AL25</f>
        <v>0</v>
      </c>
      <c r="K25" s="188">
        <v>0</v>
      </c>
      <c r="L25" s="141">
        <f t="shared" ref="L25:AK25" si="18">L131</f>
        <v>0</v>
      </c>
      <c r="M25" s="141">
        <f t="shared" si="18"/>
        <v>0</v>
      </c>
      <c r="N25" s="141">
        <f t="shared" si="18"/>
        <v>0</v>
      </c>
      <c r="O25" s="141">
        <f t="shared" si="18"/>
        <v>0</v>
      </c>
      <c r="P25" s="141">
        <f t="shared" si="18"/>
        <v>0</v>
      </c>
      <c r="Q25" s="141">
        <f t="shared" si="18"/>
        <v>0</v>
      </c>
      <c r="R25" s="141">
        <f t="shared" si="18"/>
        <v>0</v>
      </c>
      <c r="S25" s="141">
        <f t="shared" si="18"/>
        <v>0</v>
      </c>
      <c r="T25" s="141">
        <f t="shared" si="18"/>
        <v>0</v>
      </c>
      <c r="U25" s="141">
        <f t="shared" si="18"/>
        <v>0</v>
      </c>
      <c r="V25" s="141">
        <f t="shared" si="18"/>
        <v>0</v>
      </c>
      <c r="W25" s="141">
        <f t="shared" si="18"/>
        <v>0</v>
      </c>
      <c r="X25" s="141">
        <f t="shared" si="18"/>
        <v>0</v>
      </c>
      <c r="Y25" s="141">
        <f t="shared" si="18"/>
        <v>0</v>
      </c>
      <c r="Z25" s="141">
        <f t="shared" si="18"/>
        <v>0</v>
      </c>
      <c r="AA25" s="141">
        <f t="shared" si="18"/>
        <v>0</v>
      </c>
      <c r="AB25" s="141">
        <f t="shared" si="18"/>
        <v>0</v>
      </c>
      <c r="AC25" s="141">
        <f t="shared" si="18"/>
        <v>0</v>
      </c>
      <c r="AD25" s="141">
        <f t="shared" si="18"/>
        <v>0</v>
      </c>
      <c r="AE25" s="141">
        <f t="shared" si="18"/>
        <v>0</v>
      </c>
      <c r="AF25" s="141">
        <f t="shared" si="18"/>
        <v>0</v>
      </c>
      <c r="AG25" s="141">
        <f t="shared" si="18"/>
        <v>0</v>
      </c>
      <c r="AH25" s="141">
        <f t="shared" si="18"/>
        <v>0</v>
      </c>
      <c r="AI25" s="141">
        <f t="shared" si="18"/>
        <v>4.68</v>
      </c>
      <c r="AJ25" s="141">
        <f t="shared" si="18"/>
        <v>0</v>
      </c>
      <c r="AK25" s="141">
        <f t="shared" si="18"/>
        <v>0</v>
      </c>
      <c r="AL25" s="141">
        <f>AL131</f>
        <v>0</v>
      </c>
      <c r="AM25" s="141">
        <f>AM131</f>
        <v>43</v>
      </c>
      <c r="AN25" s="141">
        <f t="shared" si="4"/>
        <v>0</v>
      </c>
      <c r="AO25" s="141">
        <f t="shared" si="5"/>
        <v>0</v>
      </c>
      <c r="AP25" s="141">
        <f t="shared" si="6"/>
        <v>0</v>
      </c>
      <c r="AQ25" s="141">
        <f t="shared" si="7"/>
        <v>0</v>
      </c>
      <c r="AR25" s="141">
        <f t="shared" si="8"/>
        <v>0</v>
      </c>
      <c r="AS25" s="141">
        <f t="shared" si="9"/>
        <v>0</v>
      </c>
      <c r="AT25" s="141">
        <f t="shared" si="10"/>
        <v>0</v>
      </c>
      <c r="AU25" s="141">
        <f t="shared" ref="AU25:BV25" si="19">AU131</f>
        <v>0</v>
      </c>
      <c r="AV25" s="141">
        <f t="shared" si="19"/>
        <v>0</v>
      </c>
      <c r="AW25" s="141">
        <f t="shared" si="19"/>
        <v>0</v>
      </c>
      <c r="AX25" s="141">
        <f t="shared" si="19"/>
        <v>0</v>
      </c>
      <c r="AY25" s="141">
        <f t="shared" si="19"/>
        <v>0</v>
      </c>
      <c r="AZ25" s="141">
        <f t="shared" si="19"/>
        <v>0</v>
      </c>
      <c r="BA25" s="141">
        <f t="shared" si="19"/>
        <v>0</v>
      </c>
      <c r="BB25" s="141">
        <f t="shared" si="19"/>
        <v>0</v>
      </c>
      <c r="BC25" s="141">
        <f t="shared" si="19"/>
        <v>0</v>
      </c>
      <c r="BD25" s="141">
        <f t="shared" si="19"/>
        <v>0</v>
      </c>
      <c r="BE25" s="141">
        <f t="shared" si="19"/>
        <v>0</v>
      </c>
      <c r="BF25" s="141">
        <f t="shared" si="19"/>
        <v>0</v>
      </c>
      <c r="BG25" s="141">
        <f t="shared" si="19"/>
        <v>0</v>
      </c>
      <c r="BH25" s="141">
        <f t="shared" si="19"/>
        <v>0</v>
      </c>
      <c r="BI25" s="141">
        <f t="shared" si="19"/>
        <v>0</v>
      </c>
      <c r="BJ25" s="141">
        <f t="shared" si="19"/>
        <v>0</v>
      </c>
      <c r="BK25" s="141">
        <f t="shared" si="19"/>
        <v>0</v>
      </c>
      <c r="BL25" s="141">
        <f t="shared" si="19"/>
        <v>0</v>
      </c>
      <c r="BM25" s="141">
        <f t="shared" si="19"/>
        <v>0</v>
      </c>
      <c r="BN25" s="141">
        <f t="shared" si="19"/>
        <v>0</v>
      </c>
      <c r="BO25" s="141">
        <f t="shared" si="19"/>
        <v>0</v>
      </c>
      <c r="BP25" s="141">
        <f t="shared" si="19"/>
        <v>0</v>
      </c>
      <c r="BQ25" s="141">
        <f t="shared" si="19"/>
        <v>0</v>
      </c>
      <c r="BR25" s="141">
        <f t="shared" si="19"/>
        <v>0</v>
      </c>
      <c r="BS25" s="141">
        <f t="shared" si="19"/>
        <v>0</v>
      </c>
      <c r="BT25" s="141">
        <f t="shared" si="19"/>
        <v>0</v>
      </c>
      <c r="BU25" s="141">
        <f t="shared" si="19"/>
        <v>0</v>
      </c>
      <c r="BV25" s="141">
        <f t="shared" si="19"/>
        <v>0</v>
      </c>
      <c r="BW25" s="141">
        <f t="shared" si="11"/>
        <v>0</v>
      </c>
      <c r="BX25" s="141">
        <f t="shared" si="12"/>
        <v>0</v>
      </c>
      <c r="BY25" s="141">
        <f t="shared" si="13"/>
        <v>4.68</v>
      </c>
      <c r="BZ25" s="141">
        <f t="shared" si="14"/>
        <v>0</v>
      </c>
      <c r="CA25" s="141">
        <f t="shared" si="15"/>
        <v>0</v>
      </c>
      <c r="CB25" s="141">
        <f t="shared" si="16"/>
        <v>0</v>
      </c>
      <c r="CC25" s="141">
        <f t="shared" si="17"/>
        <v>0</v>
      </c>
      <c r="CD25" s="176">
        <f>'10'!T24</f>
        <v>0</v>
      </c>
    </row>
    <row r="26" spans="1:82" s="137" customFormat="1" ht="110.25">
      <c r="A26" s="110" t="s">
        <v>861</v>
      </c>
      <c r="B26" s="107" t="s">
        <v>862</v>
      </c>
      <c r="C26" s="110" t="s">
        <v>856</v>
      </c>
      <c r="D26" s="523" t="s">
        <v>856</v>
      </c>
      <c r="E26" s="188">
        <v>0</v>
      </c>
      <c r="F26" s="188">
        <v>0</v>
      </c>
      <c r="G26" s="188">
        <v>0</v>
      </c>
      <c r="H26" s="188">
        <v>0</v>
      </c>
      <c r="I26" s="188">
        <v>0</v>
      </c>
      <c r="J26" s="188">
        <v>0</v>
      </c>
      <c r="K26" s="188">
        <v>0</v>
      </c>
      <c r="L26" s="141">
        <f t="shared" ref="L26:AK26" si="20">L156</f>
        <v>0</v>
      </c>
      <c r="M26" s="141">
        <f t="shared" si="20"/>
        <v>0</v>
      </c>
      <c r="N26" s="141">
        <f t="shared" si="20"/>
        <v>0</v>
      </c>
      <c r="O26" s="141">
        <f t="shared" si="20"/>
        <v>0</v>
      </c>
      <c r="P26" s="141">
        <f t="shared" si="20"/>
        <v>0</v>
      </c>
      <c r="Q26" s="141">
        <f t="shared" si="20"/>
        <v>0</v>
      </c>
      <c r="R26" s="141">
        <f t="shared" si="20"/>
        <v>0</v>
      </c>
      <c r="S26" s="141">
        <f t="shared" si="20"/>
        <v>0</v>
      </c>
      <c r="T26" s="141">
        <f t="shared" si="20"/>
        <v>0</v>
      </c>
      <c r="U26" s="141">
        <f t="shared" si="20"/>
        <v>0</v>
      </c>
      <c r="V26" s="141">
        <f t="shared" si="20"/>
        <v>0</v>
      </c>
      <c r="W26" s="141">
        <f t="shared" si="20"/>
        <v>0</v>
      </c>
      <c r="X26" s="141">
        <f t="shared" si="20"/>
        <v>0</v>
      </c>
      <c r="Y26" s="141">
        <f t="shared" si="20"/>
        <v>0</v>
      </c>
      <c r="Z26" s="141">
        <f t="shared" si="20"/>
        <v>0</v>
      </c>
      <c r="AA26" s="141">
        <f t="shared" si="20"/>
        <v>0</v>
      </c>
      <c r="AB26" s="141">
        <f t="shared" si="20"/>
        <v>0</v>
      </c>
      <c r="AC26" s="141">
        <f t="shared" si="20"/>
        <v>0</v>
      </c>
      <c r="AD26" s="141">
        <f t="shared" si="20"/>
        <v>0</v>
      </c>
      <c r="AE26" s="141">
        <f t="shared" si="20"/>
        <v>0</v>
      </c>
      <c r="AF26" s="141">
        <f t="shared" si="20"/>
        <v>0</v>
      </c>
      <c r="AG26" s="141">
        <f t="shared" si="20"/>
        <v>0</v>
      </c>
      <c r="AH26" s="141">
        <f t="shared" si="20"/>
        <v>0</v>
      </c>
      <c r="AI26" s="141">
        <f t="shared" si="20"/>
        <v>0</v>
      </c>
      <c r="AJ26" s="141">
        <f t="shared" si="20"/>
        <v>0</v>
      </c>
      <c r="AK26" s="141">
        <f t="shared" si="20"/>
        <v>0</v>
      </c>
      <c r="AL26" s="141">
        <f>AL156</f>
        <v>0</v>
      </c>
      <c r="AM26" s="141">
        <f>AM156</f>
        <v>0</v>
      </c>
      <c r="AN26" s="141">
        <f t="shared" si="4"/>
        <v>0</v>
      </c>
      <c r="AO26" s="141">
        <f t="shared" si="5"/>
        <v>0</v>
      </c>
      <c r="AP26" s="141">
        <f t="shared" si="6"/>
        <v>0</v>
      </c>
      <c r="AQ26" s="141">
        <f t="shared" si="7"/>
        <v>0</v>
      </c>
      <c r="AR26" s="141">
        <f t="shared" si="8"/>
        <v>0</v>
      </c>
      <c r="AS26" s="141">
        <f t="shared" si="9"/>
        <v>0</v>
      </c>
      <c r="AT26" s="141">
        <f t="shared" si="10"/>
        <v>0</v>
      </c>
      <c r="AU26" s="141">
        <f t="shared" ref="AU26:BV26" si="21">AU156</f>
        <v>0</v>
      </c>
      <c r="AV26" s="141">
        <f t="shared" si="21"/>
        <v>0</v>
      </c>
      <c r="AW26" s="141">
        <f t="shared" si="21"/>
        <v>0</v>
      </c>
      <c r="AX26" s="141">
        <f t="shared" si="21"/>
        <v>0</v>
      </c>
      <c r="AY26" s="141">
        <f t="shared" si="21"/>
        <v>0</v>
      </c>
      <c r="AZ26" s="141">
        <f t="shared" si="21"/>
        <v>0</v>
      </c>
      <c r="BA26" s="141">
        <f t="shared" si="21"/>
        <v>0</v>
      </c>
      <c r="BB26" s="141">
        <f t="shared" si="21"/>
        <v>0</v>
      </c>
      <c r="BC26" s="141">
        <f t="shared" si="21"/>
        <v>0</v>
      </c>
      <c r="BD26" s="141">
        <f t="shared" si="21"/>
        <v>0</v>
      </c>
      <c r="BE26" s="141">
        <f t="shared" si="21"/>
        <v>0</v>
      </c>
      <c r="BF26" s="141">
        <f t="shared" si="21"/>
        <v>0</v>
      </c>
      <c r="BG26" s="141">
        <f t="shared" si="21"/>
        <v>0</v>
      </c>
      <c r="BH26" s="141">
        <f t="shared" si="21"/>
        <v>0</v>
      </c>
      <c r="BI26" s="141">
        <f t="shared" si="21"/>
        <v>0</v>
      </c>
      <c r="BJ26" s="141">
        <f t="shared" si="21"/>
        <v>0</v>
      </c>
      <c r="BK26" s="141">
        <f t="shared" si="21"/>
        <v>0</v>
      </c>
      <c r="BL26" s="141">
        <f t="shared" si="21"/>
        <v>0</v>
      </c>
      <c r="BM26" s="141">
        <f t="shared" si="21"/>
        <v>0</v>
      </c>
      <c r="BN26" s="141">
        <f t="shared" si="21"/>
        <v>0</v>
      </c>
      <c r="BO26" s="141">
        <f t="shared" si="21"/>
        <v>0</v>
      </c>
      <c r="BP26" s="141">
        <f t="shared" si="21"/>
        <v>0</v>
      </c>
      <c r="BQ26" s="141">
        <f t="shared" si="21"/>
        <v>0</v>
      </c>
      <c r="BR26" s="141">
        <f t="shared" si="21"/>
        <v>0</v>
      </c>
      <c r="BS26" s="141">
        <f t="shared" si="21"/>
        <v>0</v>
      </c>
      <c r="BT26" s="141">
        <f t="shared" si="21"/>
        <v>0</v>
      </c>
      <c r="BU26" s="141">
        <f t="shared" si="21"/>
        <v>0</v>
      </c>
      <c r="BV26" s="141">
        <f t="shared" si="21"/>
        <v>0</v>
      </c>
      <c r="BW26" s="141">
        <f t="shared" si="11"/>
        <v>0</v>
      </c>
      <c r="BX26" s="141">
        <f t="shared" si="12"/>
        <v>0</v>
      </c>
      <c r="BY26" s="141">
        <f t="shared" si="13"/>
        <v>0</v>
      </c>
      <c r="BZ26" s="141">
        <f t="shared" si="14"/>
        <v>0</v>
      </c>
      <c r="CA26" s="141">
        <f t="shared" si="15"/>
        <v>0</v>
      </c>
      <c r="CB26" s="141">
        <f t="shared" si="16"/>
        <v>0</v>
      </c>
      <c r="CC26" s="141">
        <f t="shared" si="17"/>
        <v>0</v>
      </c>
      <c r="CD26" s="176">
        <f>'10'!T25</f>
        <v>0</v>
      </c>
    </row>
    <row r="27" spans="1:82" s="137" customFormat="1" ht="31.5">
      <c r="A27" s="111" t="s">
        <v>863</v>
      </c>
      <c r="B27" s="163" t="s">
        <v>864</v>
      </c>
      <c r="C27" s="110" t="s">
        <v>856</v>
      </c>
      <c r="D27" s="523" t="s">
        <v>856</v>
      </c>
      <c r="E27" s="188">
        <v>0</v>
      </c>
      <c r="F27" s="188">
        <v>0</v>
      </c>
      <c r="G27" s="188">
        <v>0</v>
      </c>
      <c r="H27" s="188">
        <v>0</v>
      </c>
      <c r="I27" s="188">
        <v>0</v>
      </c>
      <c r="J27" s="188">
        <v>0</v>
      </c>
      <c r="K27" s="188">
        <v>0</v>
      </c>
      <c r="L27" s="141">
        <f t="shared" ref="L27:AA27" si="22">L159</f>
        <v>0</v>
      </c>
      <c r="M27" s="141">
        <f t="shared" si="22"/>
        <v>0</v>
      </c>
      <c r="N27" s="141">
        <f t="shared" si="22"/>
        <v>0</v>
      </c>
      <c r="O27" s="141">
        <f t="shared" si="22"/>
        <v>0</v>
      </c>
      <c r="P27" s="141">
        <f t="shared" si="22"/>
        <v>0</v>
      </c>
      <c r="Q27" s="141">
        <f t="shared" si="22"/>
        <v>0</v>
      </c>
      <c r="R27" s="141">
        <f t="shared" si="22"/>
        <v>0</v>
      </c>
      <c r="S27" s="141">
        <f t="shared" si="22"/>
        <v>0</v>
      </c>
      <c r="T27" s="141">
        <f t="shared" si="22"/>
        <v>0</v>
      </c>
      <c r="U27" s="141">
        <f t="shared" si="22"/>
        <v>0</v>
      </c>
      <c r="V27" s="141">
        <f t="shared" si="22"/>
        <v>0</v>
      </c>
      <c r="W27" s="141">
        <f t="shared" si="22"/>
        <v>0</v>
      </c>
      <c r="X27" s="141">
        <f t="shared" si="22"/>
        <v>0</v>
      </c>
      <c r="Y27" s="141">
        <f t="shared" si="22"/>
        <v>0</v>
      </c>
      <c r="Z27" s="141">
        <f t="shared" si="22"/>
        <v>0</v>
      </c>
      <c r="AA27" s="141">
        <f t="shared" si="22"/>
        <v>0</v>
      </c>
      <c r="AB27" s="141">
        <f t="shared" ref="AB27:AK27" si="23">AB159</f>
        <v>0</v>
      </c>
      <c r="AC27" s="141">
        <f t="shared" si="23"/>
        <v>0</v>
      </c>
      <c r="AD27" s="141">
        <f t="shared" si="23"/>
        <v>0</v>
      </c>
      <c r="AE27" s="141">
        <f t="shared" si="23"/>
        <v>0</v>
      </c>
      <c r="AF27" s="141">
        <f t="shared" si="23"/>
        <v>0</v>
      </c>
      <c r="AG27" s="141">
        <f t="shared" si="23"/>
        <v>0</v>
      </c>
      <c r="AH27" s="141">
        <f t="shared" si="23"/>
        <v>0</v>
      </c>
      <c r="AI27" s="141">
        <f t="shared" si="23"/>
        <v>0</v>
      </c>
      <c r="AJ27" s="141">
        <f t="shared" si="23"/>
        <v>0</v>
      </c>
      <c r="AK27" s="141">
        <f t="shared" si="23"/>
        <v>0</v>
      </c>
      <c r="AL27" s="141">
        <f t="shared" ref="AL27:AM29" si="24">AL159</f>
        <v>0</v>
      </c>
      <c r="AM27" s="141">
        <f t="shared" si="24"/>
        <v>0</v>
      </c>
      <c r="AN27" s="141">
        <f t="shared" si="4"/>
        <v>0</v>
      </c>
      <c r="AO27" s="141">
        <f t="shared" si="5"/>
        <v>0</v>
      </c>
      <c r="AP27" s="141">
        <f t="shared" si="6"/>
        <v>0</v>
      </c>
      <c r="AQ27" s="141">
        <f t="shared" si="7"/>
        <v>0</v>
      </c>
      <c r="AR27" s="141">
        <f t="shared" si="8"/>
        <v>0</v>
      </c>
      <c r="AS27" s="141">
        <f t="shared" si="9"/>
        <v>0</v>
      </c>
      <c r="AT27" s="141">
        <f t="shared" si="10"/>
        <v>0</v>
      </c>
      <c r="AU27" s="141">
        <f t="shared" ref="AU27:BV27" si="25">AU159</f>
        <v>0</v>
      </c>
      <c r="AV27" s="141">
        <f t="shared" si="25"/>
        <v>0</v>
      </c>
      <c r="AW27" s="141">
        <f t="shared" si="25"/>
        <v>0</v>
      </c>
      <c r="AX27" s="141">
        <f t="shared" si="25"/>
        <v>0</v>
      </c>
      <c r="AY27" s="141">
        <f t="shared" si="25"/>
        <v>0</v>
      </c>
      <c r="AZ27" s="141">
        <f t="shared" si="25"/>
        <v>0</v>
      </c>
      <c r="BA27" s="141">
        <f t="shared" si="25"/>
        <v>0</v>
      </c>
      <c r="BB27" s="141">
        <f t="shared" si="25"/>
        <v>0</v>
      </c>
      <c r="BC27" s="141">
        <f t="shared" si="25"/>
        <v>0</v>
      </c>
      <c r="BD27" s="141">
        <f t="shared" si="25"/>
        <v>0</v>
      </c>
      <c r="BE27" s="141">
        <f t="shared" si="25"/>
        <v>0</v>
      </c>
      <c r="BF27" s="141">
        <f t="shared" si="25"/>
        <v>0</v>
      </c>
      <c r="BG27" s="141">
        <f t="shared" si="25"/>
        <v>0</v>
      </c>
      <c r="BH27" s="141">
        <f t="shared" si="25"/>
        <v>0</v>
      </c>
      <c r="BI27" s="141">
        <f t="shared" si="25"/>
        <v>0</v>
      </c>
      <c r="BJ27" s="141">
        <f t="shared" si="25"/>
        <v>0</v>
      </c>
      <c r="BK27" s="141">
        <f t="shared" si="25"/>
        <v>0</v>
      </c>
      <c r="BL27" s="141">
        <f t="shared" si="25"/>
        <v>0</v>
      </c>
      <c r="BM27" s="141">
        <f t="shared" si="25"/>
        <v>0</v>
      </c>
      <c r="BN27" s="141">
        <f t="shared" si="25"/>
        <v>0</v>
      </c>
      <c r="BO27" s="141">
        <f t="shared" si="25"/>
        <v>0</v>
      </c>
      <c r="BP27" s="141">
        <f t="shared" si="25"/>
        <v>0</v>
      </c>
      <c r="BQ27" s="141">
        <f t="shared" si="25"/>
        <v>0</v>
      </c>
      <c r="BR27" s="141">
        <f t="shared" si="25"/>
        <v>0</v>
      </c>
      <c r="BS27" s="141">
        <f t="shared" si="25"/>
        <v>0</v>
      </c>
      <c r="BT27" s="141">
        <f t="shared" si="25"/>
        <v>0</v>
      </c>
      <c r="BU27" s="141">
        <f t="shared" si="25"/>
        <v>0</v>
      </c>
      <c r="BV27" s="141">
        <f t="shared" si="25"/>
        <v>0</v>
      </c>
      <c r="BW27" s="141">
        <f t="shared" si="11"/>
        <v>0</v>
      </c>
      <c r="BX27" s="141">
        <f t="shared" si="12"/>
        <v>0</v>
      </c>
      <c r="BY27" s="141">
        <f t="shared" si="13"/>
        <v>0</v>
      </c>
      <c r="BZ27" s="141">
        <f t="shared" si="14"/>
        <v>0</v>
      </c>
      <c r="CA27" s="141">
        <f t="shared" si="15"/>
        <v>0</v>
      </c>
      <c r="CB27" s="141">
        <f t="shared" si="16"/>
        <v>0</v>
      </c>
      <c r="CC27" s="141">
        <f t="shared" si="17"/>
        <v>0</v>
      </c>
      <c r="CD27" s="176">
        <f>'10'!T26</f>
        <v>0</v>
      </c>
    </row>
    <row r="28" spans="1:82" s="137" customFormat="1" ht="47.25">
      <c r="A28" s="111" t="s">
        <v>865</v>
      </c>
      <c r="B28" s="163" t="s">
        <v>866</v>
      </c>
      <c r="C28" s="110" t="s">
        <v>856</v>
      </c>
      <c r="D28" s="523" t="s">
        <v>856</v>
      </c>
      <c r="E28" s="188">
        <v>0</v>
      </c>
      <c r="F28" s="188">
        <v>0</v>
      </c>
      <c r="G28" s="188">
        <v>0</v>
      </c>
      <c r="H28" s="188">
        <v>0</v>
      </c>
      <c r="I28" s="188">
        <v>0</v>
      </c>
      <c r="J28" s="188">
        <v>0</v>
      </c>
      <c r="K28" s="188">
        <v>0</v>
      </c>
      <c r="L28" s="141">
        <f t="shared" ref="L28:AK28" si="26">L160</f>
        <v>0</v>
      </c>
      <c r="M28" s="141">
        <f t="shared" si="26"/>
        <v>0</v>
      </c>
      <c r="N28" s="141">
        <f t="shared" si="26"/>
        <v>0</v>
      </c>
      <c r="O28" s="141">
        <f t="shared" si="26"/>
        <v>0</v>
      </c>
      <c r="P28" s="141">
        <f t="shared" si="26"/>
        <v>0</v>
      </c>
      <c r="Q28" s="141">
        <f t="shared" si="26"/>
        <v>0</v>
      </c>
      <c r="R28" s="141">
        <f t="shared" si="26"/>
        <v>0</v>
      </c>
      <c r="S28" s="141">
        <f t="shared" si="26"/>
        <v>0</v>
      </c>
      <c r="T28" s="141">
        <f t="shared" si="26"/>
        <v>0</v>
      </c>
      <c r="U28" s="141">
        <f t="shared" si="26"/>
        <v>0</v>
      </c>
      <c r="V28" s="141">
        <f t="shared" si="26"/>
        <v>0</v>
      </c>
      <c r="W28" s="141">
        <f t="shared" si="26"/>
        <v>0</v>
      </c>
      <c r="X28" s="141">
        <f t="shared" si="26"/>
        <v>0</v>
      </c>
      <c r="Y28" s="141">
        <f t="shared" si="26"/>
        <v>0</v>
      </c>
      <c r="Z28" s="141">
        <f t="shared" si="26"/>
        <v>0</v>
      </c>
      <c r="AA28" s="141">
        <f t="shared" si="26"/>
        <v>0</v>
      </c>
      <c r="AB28" s="141">
        <f t="shared" si="26"/>
        <v>0</v>
      </c>
      <c r="AC28" s="141">
        <f t="shared" si="26"/>
        <v>0</v>
      </c>
      <c r="AD28" s="141">
        <f t="shared" si="26"/>
        <v>0</v>
      </c>
      <c r="AE28" s="141">
        <f t="shared" si="26"/>
        <v>0</v>
      </c>
      <c r="AF28" s="141">
        <f t="shared" si="26"/>
        <v>0</v>
      </c>
      <c r="AG28" s="141">
        <f t="shared" si="26"/>
        <v>0</v>
      </c>
      <c r="AH28" s="141">
        <f t="shared" si="26"/>
        <v>0</v>
      </c>
      <c r="AI28" s="141">
        <f t="shared" si="26"/>
        <v>0</v>
      </c>
      <c r="AJ28" s="141">
        <f t="shared" si="26"/>
        <v>0</v>
      </c>
      <c r="AK28" s="141">
        <f t="shared" si="26"/>
        <v>0</v>
      </c>
      <c r="AL28" s="141">
        <f t="shared" si="24"/>
        <v>0</v>
      </c>
      <c r="AM28" s="141">
        <f t="shared" si="24"/>
        <v>0</v>
      </c>
      <c r="AN28" s="141">
        <f t="shared" si="4"/>
        <v>0</v>
      </c>
      <c r="AO28" s="141">
        <f t="shared" si="5"/>
        <v>0</v>
      </c>
      <c r="AP28" s="141">
        <f t="shared" si="6"/>
        <v>0</v>
      </c>
      <c r="AQ28" s="141">
        <f t="shared" si="7"/>
        <v>0</v>
      </c>
      <c r="AR28" s="141">
        <f t="shared" si="8"/>
        <v>0</v>
      </c>
      <c r="AS28" s="141">
        <f t="shared" si="9"/>
        <v>0</v>
      </c>
      <c r="AT28" s="141">
        <f t="shared" si="10"/>
        <v>0</v>
      </c>
      <c r="AU28" s="141">
        <f t="shared" ref="AU28:BV28" si="27">AU160</f>
        <v>0</v>
      </c>
      <c r="AV28" s="141">
        <f t="shared" si="27"/>
        <v>0</v>
      </c>
      <c r="AW28" s="141">
        <f t="shared" si="27"/>
        <v>0</v>
      </c>
      <c r="AX28" s="141">
        <f t="shared" si="27"/>
        <v>0</v>
      </c>
      <c r="AY28" s="141">
        <f t="shared" si="27"/>
        <v>0</v>
      </c>
      <c r="AZ28" s="141">
        <f t="shared" si="27"/>
        <v>0</v>
      </c>
      <c r="BA28" s="141">
        <f t="shared" si="27"/>
        <v>0</v>
      </c>
      <c r="BB28" s="141">
        <f t="shared" si="27"/>
        <v>0</v>
      </c>
      <c r="BC28" s="141">
        <f t="shared" si="27"/>
        <v>0</v>
      </c>
      <c r="BD28" s="141">
        <f t="shared" si="27"/>
        <v>0</v>
      </c>
      <c r="BE28" s="141">
        <f t="shared" si="27"/>
        <v>0</v>
      </c>
      <c r="BF28" s="141">
        <f t="shared" si="27"/>
        <v>0</v>
      </c>
      <c r="BG28" s="141">
        <f t="shared" si="27"/>
        <v>0</v>
      </c>
      <c r="BH28" s="141">
        <f t="shared" si="27"/>
        <v>0</v>
      </c>
      <c r="BI28" s="141">
        <f t="shared" si="27"/>
        <v>0</v>
      </c>
      <c r="BJ28" s="141">
        <f t="shared" si="27"/>
        <v>0</v>
      </c>
      <c r="BK28" s="141">
        <f t="shared" si="27"/>
        <v>0</v>
      </c>
      <c r="BL28" s="141">
        <f t="shared" si="27"/>
        <v>0</v>
      </c>
      <c r="BM28" s="141">
        <f t="shared" si="27"/>
        <v>0</v>
      </c>
      <c r="BN28" s="141">
        <f t="shared" si="27"/>
        <v>0</v>
      </c>
      <c r="BO28" s="141">
        <f t="shared" si="27"/>
        <v>0</v>
      </c>
      <c r="BP28" s="141">
        <f t="shared" si="27"/>
        <v>0</v>
      </c>
      <c r="BQ28" s="141">
        <f t="shared" si="27"/>
        <v>0</v>
      </c>
      <c r="BR28" s="141">
        <f t="shared" si="27"/>
        <v>0</v>
      </c>
      <c r="BS28" s="141">
        <f t="shared" si="27"/>
        <v>0</v>
      </c>
      <c r="BT28" s="141">
        <f t="shared" si="27"/>
        <v>0</v>
      </c>
      <c r="BU28" s="141">
        <f t="shared" si="27"/>
        <v>0</v>
      </c>
      <c r="BV28" s="141">
        <f t="shared" si="27"/>
        <v>0</v>
      </c>
      <c r="BW28" s="141">
        <f t="shared" si="11"/>
        <v>0</v>
      </c>
      <c r="BX28" s="141">
        <f t="shared" si="12"/>
        <v>0</v>
      </c>
      <c r="BY28" s="141">
        <f t="shared" si="13"/>
        <v>0</v>
      </c>
      <c r="BZ28" s="141">
        <f t="shared" si="14"/>
        <v>0</v>
      </c>
      <c r="CA28" s="141">
        <f t="shared" si="15"/>
        <v>0</v>
      </c>
      <c r="CB28" s="141">
        <f t="shared" si="16"/>
        <v>0</v>
      </c>
      <c r="CC28" s="141">
        <f t="shared" si="17"/>
        <v>0</v>
      </c>
      <c r="CD28" s="176">
        <f>'10'!T27</f>
        <v>0</v>
      </c>
    </row>
    <row r="29" spans="1:82" s="137" customFormat="1">
      <c r="A29" s="111" t="s">
        <v>867</v>
      </c>
      <c r="B29" s="163" t="s">
        <v>868</v>
      </c>
      <c r="C29" s="110" t="s">
        <v>856</v>
      </c>
      <c r="D29" s="523" t="s">
        <v>856</v>
      </c>
      <c r="E29" s="188">
        <v>0</v>
      </c>
      <c r="F29" s="188">
        <v>0</v>
      </c>
      <c r="G29" s="188">
        <v>0</v>
      </c>
      <c r="H29" s="188">
        <v>0</v>
      </c>
      <c r="I29" s="188">
        <v>0</v>
      </c>
      <c r="J29" s="188">
        <v>0</v>
      </c>
      <c r="K29" s="188">
        <v>0</v>
      </c>
      <c r="L29" s="141">
        <f t="shared" ref="L29:AK29" si="28">L161</f>
        <v>0</v>
      </c>
      <c r="M29" s="141">
        <f t="shared" si="28"/>
        <v>0</v>
      </c>
      <c r="N29" s="141">
        <f t="shared" si="28"/>
        <v>0</v>
      </c>
      <c r="O29" s="141">
        <f t="shared" si="28"/>
        <v>0</v>
      </c>
      <c r="P29" s="141">
        <f t="shared" si="28"/>
        <v>0</v>
      </c>
      <c r="Q29" s="141">
        <f t="shared" si="28"/>
        <v>0</v>
      </c>
      <c r="R29" s="141">
        <f t="shared" si="28"/>
        <v>0</v>
      </c>
      <c r="S29" s="141">
        <f t="shared" si="28"/>
        <v>0</v>
      </c>
      <c r="T29" s="141">
        <f t="shared" si="28"/>
        <v>0</v>
      </c>
      <c r="U29" s="141">
        <f t="shared" si="28"/>
        <v>0</v>
      </c>
      <c r="V29" s="141">
        <f t="shared" si="28"/>
        <v>0</v>
      </c>
      <c r="W29" s="141">
        <f t="shared" si="28"/>
        <v>0</v>
      </c>
      <c r="X29" s="141">
        <f t="shared" si="28"/>
        <v>0</v>
      </c>
      <c r="Y29" s="141">
        <f t="shared" si="28"/>
        <v>0</v>
      </c>
      <c r="Z29" s="141">
        <f t="shared" si="28"/>
        <v>0</v>
      </c>
      <c r="AA29" s="141">
        <f t="shared" si="28"/>
        <v>0</v>
      </c>
      <c r="AB29" s="141">
        <f t="shared" si="28"/>
        <v>0</v>
      </c>
      <c r="AC29" s="141">
        <f t="shared" si="28"/>
        <v>0</v>
      </c>
      <c r="AD29" s="141">
        <f t="shared" si="28"/>
        <v>0</v>
      </c>
      <c r="AE29" s="141">
        <f t="shared" si="28"/>
        <v>0</v>
      </c>
      <c r="AF29" s="141">
        <f t="shared" si="28"/>
        <v>0</v>
      </c>
      <c r="AG29" s="141">
        <f t="shared" si="28"/>
        <v>0</v>
      </c>
      <c r="AH29" s="141">
        <f t="shared" si="28"/>
        <v>0</v>
      </c>
      <c r="AI29" s="141">
        <f t="shared" si="28"/>
        <v>0</v>
      </c>
      <c r="AJ29" s="141">
        <f t="shared" si="28"/>
        <v>0</v>
      </c>
      <c r="AK29" s="141">
        <f t="shared" si="28"/>
        <v>0</v>
      </c>
      <c r="AL29" s="141">
        <f t="shared" si="24"/>
        <v>0</v>
      </c>
      <c r="AM29" s="141">
        <f t="shared" si="24"/>
        <v>1</v>
      </c>
      <c r="AN29" s="141">
        <f t="shared" si="4"/>
        <v>0</v>
      </c>
      <c r="AO29" s="141">
        <f t="shared" si="5"/>
        <v>0</v>
      </c>
      <c r="AP29" s="141">
        <f t="shared" si="6"/>
        <v>0</v>
      </c>
      <c r="AQ29" s="141">
        <f t="shared" si="7"/>
        <v>0</v>
      </c>
      <c r="AR29" s="141">
        <f t="shared" si="8"/>
        <v>0</v>
      </c>
      <c r="AS29" s="141">
        <f t="shared" si="9"/>
        <v>0</v>
      </c>
      <c r="AT29" s="141">
        <f t="shared" si="10"/>
        <v>0</v>
      </c>
      <c r="AU29" s="141">
        <f t="shared" ref="AU29:BV29" si="29">AU161</f>
        <v>0</v>
      </c>
      <c r="AV29" s="141">
        <f t="shared" si="29"/>
        <v>0</v>
      </c>
      <c r="AW29" s="141">
        <f t="shared" si="29"/>
        <v>0</v>
      </c>
      <c r="AX29" s="141">
        <f t="shared" si="29"/>
        <v>0</v>
      </c>
      <c r="AY29" s="141">
        <f t="shared" si="29"/>
        <v>0</v>
      </c>
      <c r="AZ29" s="141">
        <f t="shared" si="29"/>
        <v>0</v>
      </c>
      <c r="BA29" s="141">
        <f t="shared" si="29"/>
        <v>0</v>
      </c>
      <c r="BB29" s="141">
        <f t="shared" si="29"/>
        <v>0</v>
      </c>
      <c r="BC29" s="141">
        <f t="shared" si="29"/>
        <v>0</v>
      </c>
      <c r="BD29" s="141">
        <f t="shared" si="29"/>
        <v>0</v>
      </c>
      <c r="BE29" s="141">
        <f t="shared" si="29"/>
        <v>0</v>
      </c>
      <c r="BF29" s="141">
        <f t="shared" si="29"/>
        <v>0</v>
      </c>
      <c r="BG29" s="141">
        <f t="shared" si="29"/>
        <v>0</v>
      </c>
      <c r="BH29" s="141">
        <f t="shared" si="29"/>
        <v>0</v>
      </c>
      <c r="BI29" s="141">
        <f t="shared" si="29"/>
        <v>0</v>
      </c>
      <c r="BJ29" s="141">
        <f t="shared" si="29"/>
        <v>0</v>
      </c>
      <c r="BK29" s="141">
        <f t="shared" si="29"/>
        <v>0</v>
      </c>
      <c r="BL29" s="141">
        <f t="shared" si="29"/>
        <v>0</v>
      </c>
      <c r="BM29" s="141">
        <f t="shared" si="29"/>
        <v>0</v>
      </c>
      <c r="BN29" s="141">
        <f t="shared" si="29"/>
        <v>0</v>
      </c>
      <c r="BO29" s="141">
        <f t="shared" si="29"/>
        <v>0</v>
      </c>
      <c r="BP29" s="141">
        <f t="shared" si="29"/>
        <v>0</v>
      </c>
      <c r="BQ29" s="141">
        <f t="shared" si="29"/>
        <v>0</v>
      </c>
      <c r="BR29" s="141">
        <f t="shared" si="29"/>
        <v>0</v>
      </c>
      <c r="BS29" s="141">
        <f t="shared" si="29"/>
        <v>0</v>
      </c>
      <c r="BT29" s="141">
        <f t="shared" si="29"/>
        <v>0</v>
      </c>
      <c r="BU29" s="141">
        <f t="shared" si="29"/>
        <v>0</v>
      </c>
      <c r="BV29" s="141">
        <f t="shared" si="29"/>
        <v>0</v>
      </c>
      <c r="BW29" s="141">
        <f t="shared" si="11"/>
        <v>0</v>
      </c>
      <c r="BX29" s="141">
        <f t="shared" si="12"/>
        <v>0</v>
      </c>
      <c r="BY29" s="141">
        <f t="shared" si="13"/>
        <v>0</v>
      </c>
      <c r="BZ29" s="141">
        <f t="shared" si="14"/>
        <v>0</v>
      </c>
      <c r="CA29" s="141">
        <f t="shared" si="15"/>
        <v>0</v>
      </c>
      <c r="CB29" s="141">
        <f t="shared" si="16"/>
        <v>0</v>
      </c>
      <c r="CC29" s="141">
        <v>0</v>
      </c>
      <c r="CD29" s="176">
        <f>'10'!T28</f>
        <v>0</v>
      </c>
    </row>
    <row r="30" spans="1:82" s="137" customFormat="1" ht="47.25">
      <c r="A30" s="112" t="s">
        <v>723</v>
      </c>
      <c r="B30" s="163" t="s">
        <v>869</v>
      </c>
      <c r="C30" s="110" t="s">
        <v>856</v>
      </c>
      <c r="D30" s="523" t="s">
        <v>856</v>
      </c>
      <c r="E30" s="188">
        <f>E31+E113+E115</f>
        <v>0</v>
      </c>
      <c r="F30" s="188">
        <f>F31+F113+F115</f>
        <v>0</v>
      </c>
      <c r="G30" s="188">
        <f>G31+G113+G115</f>
        <v>30.05</v>
      </c>
      <c r="H30" s="188">
        <f>H31+H113+H115</f>
        <v>0</v>
      </c>
      <c r="I30" s="188">
        <f>I31+I113+I115</f>
        <v>0</v>
      </c>
      <c r="J30" s="188">
        <f>J31+J113+J115</f>
        <v>2.5000000000000001E-2</v>
      </c>
      <c r="K30" s="188">
        <f>K31+K113+K115</f>
        <v>0</v>
      </c>
      <c r="L30" s="188">
        <f>L31+L113+L115</f>
        <v>0</v>
      </c>
      <c r="M30" s="188">
        <f>M31+M113+M115</f>
        <v>0</v>
      </c>
      <c r="N30" s="188">
        <f>N31+N113+N115</f>
        <v>0</v>
      </c>
      <c r="O30" s="188">
        <f>O31+O113+O115</f>
        <v>0</v>
      </c>
      <c r="P30" s="188">
        <f>P31+P113+P115</f>
        <v>0</v>
      </c>
      <c r="Q30" s="188">
        <f>Q31+Q113+Q115</f>
        <v>0</v>
      </c>
      <c r="R30" s="188">
        <f>R31+R113+R115</f>
        <v>0</v>
      </c>
      <c r="S30" s="188">
        <f>S31+S113+S115</f>
        <v>0</v>
      </c>
      <c r="T30" s="188">
        <f>T31+T113+T115</f>
        <v>0</v>
      </c>
      <c r="U30" s="188">
        <f>U31+U113+U115</f>
        <v>0</v>
      </c>
      <c r="V30" s="188">
        <f>V31+V113+V115</f>
        <v>0</v>
      </c>
      <c r="W30" s="188">
        <f>W31+W113+W115</f>
        <v>0</v>
      </c>
      <c r="X30" s="188">
        <f>X31+X113+X115</f>
        <v>0</v>
      </c>
      <c r="Y30" s="188">
        <f>Y31+Y113+Y115</f>
        <v>0</v>
      </c>
      <c r="Z30" s="188">
        <f>Z31+Z113+Z115</f>
        <v>0</v>
      </c>
      <c r="AA30" s="188">
        <f>AA31+AA113+AA115</f>
        <v>0</v>
      </c>
      <c r="AB30" s="188">
        <f>AB31+AB113+AB115</f>
        <v>0</v>
      </c>
      <c r="AC30" s="188">
        <f>AC31+AC113+AC115</f>
        <v>0</v>
      </c>
      <c r="AD30" s="188">
        <f>AD31+AD113+AD115</f>
        <v>0</v>
      </c>
      <c r="AE30" s="188">
        <f>AE31+AE113+AE115</f>
        <v>0</v>
      </c>
      <c r="AF30" s="188">
        <f>AF31+AF113+AF115</f>
        <v>0</v>
      </c>
      <c r="AG30" s="188">
        <f>AG31+AG113+AG115</f>
        <v>0</v>
      </c>
      <c r="AH30" s="188">
        <f>AH31+AH113+AH115</f>
        <v>0</v>
      </c>
      <c r="AI30" s="188">
        <f>AI31+AI113+AI115</f>
        <v>30.05</v>
      </c>
      <c r="AJ30" s="188">
        <f>AJ31+AJ113+AJ115</f>
        <v>0</v>
      </c>
      <c r="AK30" s="188">
        <f>AK31+AK113+AK115</f>
        <v>0</v>
      </c>
      <c r="AL30" s="188">
        <f>AL31+AL113+AL115</f>
        <v>2.5000000000000001E-2</v>
      </c>
      <c r="AM30" s="188">
        <f>AM31+AM113+AM115</f>
        <v>0</v>
      </c>
      <c r="AN30" s="188">
        <f>AN31+AN113+AN115</f>
        <v>0</v>
      </c>
      <c r="AO30" s="188">
        <f>AO31+AO113+AO115</f>
        <v>0</v>
      </c>
      <c r="AP30" s="188">
        <f>AP31+AP113+AP115</f>
        <v>7.5817000000000005</v>
      </c>
      <c r="AQ30" s="188">
        <f>AQ31+AQ113+AQ115</f>
        <v>0</v>
      </c>
      <c r="AR30" s="188">
        <f>AR31+AR113+AR115</f>
        <v>0</v>
      </c>
      <c r="AS30" s="188">
        <f>AS31+AS113+AS115</f>
        <v>0.57000000000000006</v>
      </c>
      <c r="AT30" s="188">
        <f>AT31+AT113+AT115</f>
        <v>0</v>
      </c>
      <c r="AU30" s="188">
        <f>AU31+AU113+AU115</f>
        <v>0</v>
      </c>
      <c r="AV30" s="188">
        <f>AV31+AV113+AV115</f>
        <v>0</v>
      </c>
      <c r="AW30" s="188">
        <f>AW31+AW113+AW115</f>
        <v>3.2457000000000003</v>
      </c>
      <c r="AX30" s="188">
        <f>AX31+AX113+AX115</f>
        <v>0</v>
      </c>
      <c r="AY30" s="188">
        <f>AY31+AY113+AY115</f>
        <v>0</v>
      </c>
      <c r="AZ30" s="188">
        <f>AZ31+AZ113+AZ115</f>
        <v>0</v>
      </c>
      <c r="BA30" s="188">
        <f>BA31+BA113+BA115</f>
        <v>0</v>
      </c>
      <c r="BB30" s="188">
        <f>BB31+BB113+BB115</f>
        <v>0</v>
      </c>
      <c r="BC30" s="188">
        <f>BC31+BC113+BC115</f>
        <v>0</v>
      </c>
      <c r="BD30" s="188">
        <f>BD31+BD113+BD115</f>
        <v>1.3693</v>
      </c>
      <c r="BE30" s="188">
        <f>BE31+BE113+BE115</f>
        <v>0</v>
      </c>
      <c r="BF30" s="188">
        <f>BF31+BF113+BF115</f>
        <v>0</v>
      </c>
      <c r="BG30" s="188">
        <f>BG31+BG113+BG115</f>
        <v>0</v>
      </c>
      <c r="BH30" s="188">
        <f>BH31+BH113+BH115</f>
        <v>0</v>
      </c>
      <c r="BI30" s="188">
        <f>BI31+BI113+BI115</f>
        <v>0</v>
      </c>
      <c r="BJ30" s="188">
        <f>BJ31+BJ113+BJ115</f>
        <v>0</v>
      </c>
      <c r="BK30" s="188">
        <f>BK31+BK113+BK115</f>
        <v>0.95760000000000012</v>
      </c>
      <c r="BL30" s="188">
        <f>BL31+BL113+BL115</f>
        <v>0</v>
      </c>
      <c r="BM30" s="188">
        <f>BM31+BM113+BM115</f>
        <v>0</v>
      </c>
      <c r="BN30" s="188">
        <f>BN31+BN113+BN115</f>
        <v>0.25</v>
      </c>
      <c r="BO30" s="188">
        <f>BO31+BO113+BO115</f>
        <v>0</v>
      </c>
      <c r="BP30" s="188">
        <f>BP31+BP113+BP115</f>
        <v>0</v>
      </c>
      <c r="BQ30" s="188">
        <f>BQ31+BQ113+BQ115</f>
        <v>0</v>
      </c>
      <c r="BR30" s="188">
        <f>BR31+BR113+BR115</f>
        <v>2.0091000000000001</v>
      </c>
      <c r="BS30" s="188">
        <f>BS31+BS113+BS115</f>
        <v>0</v>
      </c>
      <c r="BT30" s="188">
        <f>BT31+BT113+BT115</f>
        <v>0</v>
      </c>
      <c r="BU30" s="188">
        <f>BU31+BU113+BU115</f>
        <v>0.32</v>
      </c>
      <c r="BV30" s="188">
        <f>BV31+BV113+BV115</f>
        <v>0</v>
      </c>
      <c r="BW30" s="141">
        <f t="shared" si="11"/>
        <v>0</v>
      </c>
      <c r="BX30" s="141">
        <f t="shared" si="12"/>
        <v>0</v>
      </c>
      <c r="BY30" s="141">
        <f>G30-AP30</f>
        <v>22.468299999999999</v>
      </c>
      <c r="BZ30" s="141">
        <f t="shared" si="14"/>
        <v>0</v>
      </c>
      <c r="CA30" s="141">
        <f t="shared" si="15"/>
        <v>0</v>
      </c>
      <c r="CB30" s="141">
        <f t="shared" si="16"/>
        <v>-0.54500000000000004</v>
      </c>
      <c r="CC30" s="141">
        <f t="shared" si="17"/>
        <v>0</v>
      </c>
      <c r="CD30" s="176">
        <f>'10'!T29</f>
        <v>0</v>
      </c>
    </row>
    <row r="31" spans="1:82" s="137" customFormat="1" ht="63">
      <c r="A31" s="111" t="s">
        <v>387</v>
      </c>
      <c r="B31" s="163" t="s">
        <v>870</v>
      </c>
      <c r="C31" s="110" t="s">
        <v>856</v>
      </c>
      <c r="D31" s="523" t="s">
        <v>856</v>
      </c>
      <c r="E31" s="189">
        <f>L31+S31+Z31+AG31</f>
        <v>0</v>
      </c>
      <c r="F31" s="189">
        <f t="shared" ref="F31" si="30">M31+T31+AA31+AH31</f>
        <v>0</v>
      </c>
      <c r="G31" s="189">
        <f t="shared" ref="G31" si="31">N31+U31+AB31+AI31</f>
        <v>30.05</v>
      </c>
      <c r="H31" s="189">
        <f t="shared" ref="H31" si="32">O31+V31+AC31+AJ31</f>
        <v>0</v>
      </c>
      <c r="I31" s="189">
        <f t="shared" ref="I31" si="33">P31+W31+AD31+AK31</f>
        <v>0</v>
      </c>
      <c r="J31" s="189">
        <f t="shared" ref="J31" si="34">Q31+X31+AE31+AL31</f>
        <v>2.5000000000000001E-2</v>
      </c>
      <c r="K31" s="189">
        <f t="shared" ref="K31" si="35">R31+Y31+AF31+AM31</f>
        <v>0</v>
      </c>
      <c r="L31" s="141">
        <f>SUM(L32:L112)</f>
        <v>0</v>
      </c>
      <c r="M31" s="141">
        <f>SUM(M32:M112)</f>
        <v>0</v>
      </c>
      <c r="N31" s="141">
        <f>SUM(N32:N112)</f>
        <v>0</v>
      </c>
      <c r="O31" s="141">
        <f>SUM(O32:O112)</f>
        <v>0</v>
      </c>
      <c r="P31" s="141">
        <f>SUM(P32:P112)</f>
        <v>0</v>
      </c>
      <c r="Q31" s="141">
        <f>SUM(Q32:Q112)</f>
        <v>0</v>
      </c>
      <c r="R31" s="141">
        <f>SUM(R32:R112)</f>
        <v>0</v>
      </c>
      <c r="S31" s="141">
        <f>SUM(S32:S112)</f>
        <v>0</v>
      </c>
      <c r="T31" s="141">
        <f>SUM(T32:T112)</f>
        <v>0</v>
      </c>
      <c r="U31" s="141">
        <f>SUM(U32:U112)</f>
        <v>0</v>
      </c>
      <c r="V31" s="141">
        <f>SUM(V32:V112)</f>
        <v>0</v>
      </c>
      <c r="W31" s="141">
        <f>SUM(W32:W112)</f>
        <v>0</v>
      </c>
      <c r="X31" s="141">
        <f>SUM(X32:X112)</f>
        <v>0</v>
      </c>
      <c r="Y31" s="141">
        <f>SUM(Y32:Y112)</f>
        <v>0</v>
      </c>
      <c r="Z31" s="141">
        <f>SUM(Z32:Z112)</f>
        <v>0</v>
      </c>
      <c r="AA31" s="141">
        <f>SUM(AA32:AA112)</f>
        <v>0</v>
      </c>
      <c r="AB31" s="141">
        <f>SUM(AB32:AB112)</f>
        <v>0</v>
      </c>
      <c r="AC31" s="141">
        <f>SUM(AC32:AC112)</f>
        <v>0</v>
      </c>
      <c r="AD31" s="141">
        <f>SUM(AD32:AD112)</f>
        <v>0</v>
      </c>
      <c r="AE31" s="141">
        <f>SUM(AE32:AE112)</f>
        <v>0</v>
      </c>
      <c r="AF31" s="141">
        <f>SUM(AF32:AF112)</f>
        <v>0</v>
      </c>
      <c r="AG31" s="141">
        <f>SUM(AG32:AG112)</f>
        <v>0</v>
      </c>
      <c r="AH31" s="141">
        <f>SUM(AH32:AH112)</f>
        <v>0</v>
      </c>
      <c r="AI31" s="141">
        <f>SUM(AI32:AI112)</f>
        <v>30.05</v>
      </c>
      <c r="AJ31" s="141">
        <v>0</v>
      </c>
      <c r="AK31" s="141">
        <v>0</v>
      </c>
      <c r="AL31" s="141">
        <f>SUM(AL32:AL112)</f>
        <v>2.5000000000000001E-2</v>
      </c>
      <c r="AM31" s="141">
        <v>0</v>
      </c>
      <c r="AN31" s="189">
        <f t="shared" ref="AN31" si="36">AU31+BB31+BI31+BP31</f>
        <v>0</v>
      </c>
      <c r="AO31" s="189">
        <f t="shared" ref="AO31" si="37">AV31+BC31+BJ31+BQ31</f>
        <v>0</v>
      </c>
      <c r="AP31" s="189">
        <f t="shared" ref="AP31" si="38">AW31+BD31+BK31+BR31</f>
        <v>7.5817000000000005</v>
      </c>
      <c r="AQ31" s="189">
        <f t="shared" ref="AQ31" si="39">AX31+BE31+BL31+BS31</f>
        <v>0</v>
      </c>
      <c r="AR31" s="189">
        <f t="shared" ref="AR31" si="40">AY31+BF31+BM31+BT31</f>
        <v>0</v>
      </c>
      <c r="AS31" s="189">
        <f t="shared" ref="AS31" si="41">AZ31+BG31+BN31+BU31</f>
        <v>0.57000000000000006</v>
      </c>
      <c r="AT31" s="189">
        <f t="shared" ref="AT31" si="42">BA31+BH31+BO31+BV31</f>
        <v>0</v>
      </c>
      <c r="AU31" s="141">
        <f>SUM(AU32:AU112)</f>
        <v>0</v>
      </c>
      <c r="AV31" s="141">
        <f>SUM(AV32:AV112)</f>
        <v>0</v>
      </c>
      <c r="AW31" s="141">
        <f>SUM(AW32:AW112)</f>
        <v>3.2457000000000003</v>
      </c>
      <c r="AX31" s="141">
        <f>SUM(AX32:AX112)</f>
        <v>0</v>
      </c>
      <c r="AY31" s="141">
        <f>SUM(AY32:AY112)</f>
        <v>0</v>
      </c>
      <c r="AZ31" s="141">
        <f>SUM(AZ32:AZ112)</f>
        <v>0</v>
      </c>
      <c r="BA31" s="141">
        <f>SUM(BA32:BA112)</f>
        <v>0</v>
      </c>
      <c r="BB31" s="141">
        <f>SUM(BB32:BB112)</f>
        <v>0</v>
      </c>
      <c r="BC31" s="141">
        <f>SUM(BC32:BC112)</f>
        <v>0</v>
      </c>
      <c r="BD31" s="141">
        <f>SUM(BD32:BD112)</f>
        <v>1.3693</v>
      </c>
      <c r="BE31" s="141">
        <f>SUM(BE32:BE112)</f>
        <v>0</v>
      </c>
      <c r="BF31" s="141">
        <f>SUM(BF32:BF112)</f>
        <v>0</v>
      </c>
      <c r="BG31" s="141">
        <f>SUM(BG32:BG112)</f>
        <v>0</v>
      </c>
      <c r="BH31" s="141">
        <f>SUM(BH32:BH112)</f>
        <v>0</v>
      </c>
      <c r="BI31" s="141">
        <f>SUM(BI32:BI112)</f>
        <v>0</v>
      </c>
      <c r="BJ31" s="141">
        <f>SUM(BJ32:BJ112)</f>
        <v>0</v>
      </c>
      <c r="BK31" s="141">
        <f>SUM(BK32:BK112)</f>
        <v>0.95760000000000012</v>
      </c>
      <c r="BL31" s="141">
        <f>SUM(BL32:BL112)</f>
        <v>0</v>
      </c>
      <c r="BM31" s="141">
        <f>SUM(BM32:BM112)</f>
        <v>0</v>
      </c>
      <c r="BN31" s="141">
        <f>SUM(BN32:BN112)</f>
        <v>0.25</v>
      </c>
      <c r="BO31" s="141">
        <f>SUM(BO32:BO112)</f>
        <v>0</v>
      </c>
      <c r="BP31" s="141">
        <f>SUM(BP32:BP112)</f>
        <v>0</v>
      </c>
      <c r="BQ31" s="141">
        <f>SUM(BQ32:BQ112)</f>
        <v>0</v>
      </c>
      <c r="BR31" s="141">
        <f>SUM(BR32:BR112)</f>
        <v>2.0091000000000001</v>
      </c>
      <c r="BS31" s="141">
        <f>SUM(BS32:BS112)</f>
        <v>0</v>
      </c>
      <c r="BT31" s="141">
        <f>SUM(BT32:BT112)</f>
        <v>0</v>
      </c>
      <c r="BU31" s="141">
        <f>SUM(BU32:BU112)</f>
        <v>0.32</v>
      </c>
      <c r="BV31" s="141">
        <f>SUM(BV32:BV112)</f>
        <v>0</v>
      </c>
      <c r="BW31" s="141">
        <f t="shared" ref="BW31" si="43">E31-AN31</f>
        <v>0</v>
      </c>
      <c r="BX31" s="141">
        <f t="shared" ref="BX31" si="44">F31-AO31</f>
        <v>0</v>
      </c>
      <c r="BY31" s="141">
        <f t="shared" ref="BY31" si="45">G31-AP31</f>
        <v>22.468299999999999</v>
      </c>
      <c r="BZ31" s="141">
        <f t="shared" ref="BZ31" si="46">H31-AQ31</f>
        <v>0</v>
      </c>
      <c r="CA31" s="141">
        <f t="shared" ref="CA31" si="47">I31-AR31</f>
        <v>0</v>
      </c>
      <c r="CB31" s="141">
        <f t="shared" ref="CB31" si="48">J31-AS31</f>
        <v>-0.54500000000000004</v>
      </c>
      <c r="CC31" s="141">
        <f t="shared" ref="CC31" si="49">K31-AT31</f>
        <v>0</v>
      </c>
      <c r="CD31" s="179"/>
    </row>
    <row r="32" spans="1:82" s="137" customFormat="1" ht="64.5" customHeight="1">
      <c r="A32" s="313" t="str">
        <f>'10'!A31</f>
        <v>1.1.1.1.1</v>
      </c>
      <c r="B32" s="314" t="str">
        <f>'10'!B31</f>
        <v>Строительство ВЛЗ-10 кВ-30км, ВЛИ-0,4 кВ-0,050км, ТП10/0,4кВ-25 кВА. РМ, Зубово-Полянский район, п. Ширингуши-Выша, РТРС</v>
      </c>
      <c r="C32" s="313" t="str">
        <f>'10'!C31</f>
        <v>J_ets_061</v>
      </c>
      <c r="D32" s="131" t="s">
        <v>856</v>
      </c>
      <c r="E32" s="355">
        <f t="shared" ref="E32:E34" si="50">L32+S32+Z32+AG32</f>
        <v>0</v>
      </c>
      <c r="F32" s="355">
        <f t="shared" ref="F32:F34" si="51">M32+T32+AA32+AH32</f>
        <v>0</v>
      </c>
      <c r="G32" s="355">
        <f t="shared" ref="G32:G34" si="52">N32+U32+AB32+AI32</f>
        <v>30.05</v>
      </c>
      <c r="H32" s="355">
        <f t="shared" ref="H32:H34" si="53">O32+V32+AC32+AJ32</f>
        <v>0</v>
      </c>
      <c r="I32" s="355">
        <f t="shared" ref="I32:I34" si="54">P32+W32+AD32+AK32</f>
        <v>0</v>
      </c>
      <c r="J32" s="355">
        <f t="shared" ref="J32:J34" si="55">Q32+X32+AE32+AL32</f>
        <v>2.5000000000000001E-2</v>
      </c>
      <c r="K32" s="355">
        <f t="shared" ref="K32:K34" si="56">R32+Y32+AF32+AM32</f>
        <v>0</v>
      </c>
      <c r="L32" s="344">
        <v>0</v>
      </c>
      <c r="M32" s="344">
        <v>0</v>
      </c>
      <c r="N32" s="344">
        <v>0</v>
      </c>
      <c r="O32" s="344">
        <v>0</v>
      </c>
      <c r="P32" s="344">
        <v>0</v>
      </c>
      <c r="Q32" s="344">
        <v>0</v>
      </c>
      <c r="R32" s="344">
        <v>0</v>
      </c>
      <c r="S32" s="344">
        <v>0</v>
      </c>
      <c r="T32" s="344">
        <v>0</v>
      </c>
      <c r="U32" s="344">
        <f>'13'!W33</f>
        <v>0</v>
      </c>
      <c r="V32" s="344">
        <v>0</v>
      </c>
      <c r="W32" s="344">
        <v>0</v>
      </c>
      <c r="X32" s="165">
        <f>'13'!X33</f>
        <v>0</v>
      </c>
      <c r="Y32" s="344">
        <v>0</v>
      </c>
      <c r="Z32" s="344">
        <v>0</v>
      </c>
      <c r="AA32" s="344">
        <v>0</v>
      </c>
      <c r="AB32" s="344">
        <f>'13'!AD33</f>
        <v>0</v>
      </c>
      <c r="AC32" s="344">
        <v>0</v>
      </c>
      <c r="AD32" s="344">
        <v>0</v>
      </c>
      <c r="AE32" s="344">
        <f>'13'!AE33</f>
        <v>0</v>
      </c>
      <c r="AF32" s="344">
        <v>0</v>
      </c>
      <c r="AG32" s="344">
        <v>0</v>
      </c>
      <c r="AH32" s="344">
        <v>0</v>
      </c>
      <c r="AI32" s="344">
        <f>'13'!AK33</f>
        <v>30.05</v>
      </c>
      <c r="AJ32" s="344">
        <v>0</v>
      </c>
      <c r="AK32" s="344">
        <v>0</v>
      </c>
      <c r="AL32" s="344">
        <f>'13'!AL33</f>
        <v>2.5000000000000001E-2</v>
      </c>
      <c r="AM32" s="344">
        <v>0</v>
      </c>
      <c r="AN32" s="355">
        <f t="shared" si="4"/>
        <v>0</v>
      </c>
      <c r="AO32" s="355">
        <f t="shared" si="5"/>
        <v>0</v>
      </c>
      <c r="AP32" s="355">
        <f t="shared" si="6"/>
        <v>0</v>
      </c>
      <c r="AQ32" s="355">
        <f t="shared" si="7"/>
        <v>0</v>
      </c>
      <c r="AR32" s="355">
        <f t="shared" si="8"/>
        <v>0</v>
      </c>
      <c r="AS32" s="355">
        <f t="shared" ref="AS32:AS47" si="57">AZ32+BG32+BN32+BU32</f>
        <v>0</v>
      </c>
      <c r="AT32" s="355">
        <f t="shared" si="10"/>
        <v>0</v>
      </c>
      <c r="AU32" s="344">
        <v>0</v>
      </c>
      <c r="AV32" s="344">
        <v>0</v>
      </c>
      <c r="AW32" s="344">
        <f>'14'!AK27</f>
        <v>0</v>
      </c>
      <c r="AX32" s="344">
        <v>0</v>
      </c>
      <c r="AY32" s="344">
        <v>0</v>
      </c>
      <c r="AZ32" s="344">
        <f>'14'!AL27</f>
        <v>0</v>
      </c>
      <c r="BA32" s="344">
        <v>0</v>
      </c>
      <c r="BB32" s="344">
        <v>0</v>
      </c>
      <c r="BC32" s="344">
        <v>0</v>
      </c>
      <c r="BD32" s="344">
        <f>'14'!AP27</f>
        <v>0</v>
      </c>
      <c r="BE32" s="344">
        <v>0</v>
      </c>
      <c r="BF32" s="344">
        <v>0</v>
      </c>
      <c r="BG32" s="165">
        <v>0</v>
      </c>
      <c r="BH32" s="344">
        <v>0</v>
      </c>
      <c r="BI32" s="344">
        <v>0</v>
      </c>
      <c r="BJ32" s="344">
        <v>0</v>
      </c>
      <c r="BK32" s="344">
        <f>'13'!BM33</f>
        <v>0</v>
      </c>
      <c r="BL32" s="344">
        <v>0</v>
      </c>
      <c r="BM32" s="344">
        <v>0</v>
      </c>
      <c r="BN32" s="344">
        <v>0</v>
      </c>
      <c r="BO32" s="344">
        <v>0</v>
      </c>
      <c r="BP32" s="344">
        <v>0</v>
      </c>
      <c r="BQ32" s="344">
        <v>0</v>
      </c>
      <c r="BR32" s="344">
        <f>'13'!BT33</f>
        <v>0</v>
      </c>
      <c r="BS32" s="344">
        <v>0</v>
      </c>
      <c r="BT32" s="344">
        <v>0</v>
      </c>
      <c r="BU32" s="344">
        <v>0</v>
      </c>
      <c r="BV32" s="344">
        <v>0</v>
      </c>
      <c r="BW32" s="141">
        <f t="shared" ref="BW32:BW36" si="58">E32-AN32</f>
        <v>0</v>
      </c>
      <c r="BX32" s="141">
        <f t="shared" ref="BX32:BX36" si="59">F32-AO32</f>
        <v>0</v>
      </c>
      <c r="BY32" s="141">
        <f t="shared" ref="BY32:BY36" si="60">G32-AP32</f>
        <v>30.05</v>
      </c>
      <c r="BZ32" s="141">
        <f t="shared" ref="BZ32:BZ36" si="61">H32-AQ32</f>
        <v>0</v>
      </c>
      <c r="CA32" s="141">
        <f t="shared" ref="CA32:CA36" si="62">I32-AR32</f>
        <v>0</v>
      </c>
      <c r="CB32" s="141">
        <f t="shared" ref="CB32:CB36" si="63">J32-AS32</f>
        <v>2.5000000000000001E-2</v>
      </c>
      <c r="CC32" s="141">
        <f t="shared" ref="CC32:CC36" si="64">K32-AT32</f>
        <v>0</v>
      </c>
      <c r="CD32" s="131" t="str">
        <f>'10'!T31</f>
        <v>Заключен договор на технологическое присоединение</v>
      </c>
    </row>
    <row r="33" spans="1:82" s="137" customFormat="1" ht="51.75" customHeight="1">
      <c r="A33" s="313" t="str">
        <f>'10'!A32</f>
        <v>1.1.1.1.2</v>
      </c>
      <c r="B33" s="314" t="str">
        <f>'10'!B32</f>
        <v>Строительство ВЛИ-0,38 кВ, на ж/б опорах, рп. Зубова Поляна, ул. Электронная (Беляева Т.П)</v>
      </c>
      <c r="C33" s="313" t="str">
        <f>'10'!C32</f>
        <v>J_ets_065</v>
      </c>
      <c r="D33" s="131" t="s">
        <v>856</v>
      </c>
      <c r="E33" s="355">
        <f t="shared" si="50"/>
        <v>0</v>
      </c>
      <c r="F33" s="355">
        <f t="shared" si="51"/>
        <v>0</v>
      </c>
      <c r="G33" s="355">
        <f t="shared" si="52"/>
        <v>0</v>
      </c>
      <c r="H33" s="355">
        <f t="shared" si="53"/>
        <v>0</v>
      </c>
      <c r="I33" s="355">
        <f t="shared" si="54"/>
        <v>0</v>
      </c>
      <c r="J33" s="355">
        <f t="shared" si="55"/>
        <v>0</v>
      </c>
      <c r="K33" s="355">
        <f t="shared" si="56"/>
        <v>0</v>
      </c>
      <c r="L33" s="344">
        <v>0</v>
      </c>
      <c r="M33" s="344">
        <v>0</v>
      </c>
      <c r="N33" s="344">
        <f>'13'!P34</f>
        <v>0</v>
      </c>
      <c r="O33" s="344">
        <v>0</v>
      </c>
      <c r="P33" s="344">
        <v>0</v>
      </c>
      <c r="Q33" s="344">
        <v>0</v>
      </c>
      <c r="R33" s="344">
        <v>0</v>
      </c>
      <c r="S33" s="344">
        <v>0</v>
      </c>
      <c r="T33" s="344">
        <v>0</v>
      </c>
      <c r="U33" s="344">
        <f>'13'!W34</f>
        <v>0</v>
      </c>
      <c r="V33" s="344">
        <v>0</v>
      </c>
      <c r="W33" s="344">
        <v>0</v>
      </c>
      <c r="X33" s="165">
        <f>'13'!X34</f>
        <v>0</v>
      </c>
      <c r="Y33" s="344">
        <v>0</v>
      </c>
      <c r="Z33" s="344">
        <v>0</v>
      </c>
      <c r="AA33" s="344">
        <v>0</v>
      </c>
      <c r="AB33" s="344">
        <f>'13'!AD34</f>
        <v>0</v>
      </c>
      <c r="AC33" s="344">
        <v>0</v>
      </c>
      <c r="AD33" s="344">
        <v>0</v>
      </c>
      <c r="AE33" s="344">
        <f>'13'!AE34</f>
        <v>0</v>
      </c>
      <c r="AF33" s="344">
        <v>0</v>
      </c>
      <c r="AG33" s="344">
        <v>0</v>
      </c>
      <c r="AH33" s="344">
        <v>0</v>
      </c>
      <c r="AI33" s="344">
        <f>'13'!AK34</f>
        <v>0</v>
      </c>
      <c r="AJ33" s="344">
        <v>0</v>
      </c>
      <c r="AK33" s="344">
        <v>0</v>
      </c>
      <c r="AL33" s="344">
        <f>'13'!AL34</f>
        <v>0</v>
      </c>
      <c r="AM33" s="344">
        <v>0</v>
      </c>
      <c r="AN33" s="355">
        <f t="shared" si="4"/>
        <v>0</v>
      </c>
      <c r="AO33" s="355">
        <f t="shared" si="5"/>
        <v>0</v>
      </c>
      <c r="AP33" s="355">
        <f t="shared" si="6"/>
        <v>0.36599999999999999</v>
      </c>
      <c r="AQ33" s="355">
        <f t="shared" si="7"/>
        <v>0</v>
      </c>
      <c r="AR33" s="355">
        <f t="shared" si="8"/>
        <v>0</v>
      </c>
      <c r="AS33" s="355">
        <f t="shared" si="57"/>
        <v>0</v>
      </c>
      <c r="AT33" s="355">
        <f t="shared" si="10"/>
        <v>0</v>
      </c>
      <c r="AU33" s="344">
        <v>0</v>
      </c>
      <c r="AV33" s="344">
        <v>0</v>
      </c>
      <c r="AW33" s="344">
        <f>'14'!AK28</f>
        <v>0.36599999999999999</v>
      </c>
      <c r="AX33" s="344">
        <v>0</v>
      </c>
      <c r="AY33" s="344">
        <v>0</v>
      </c>
      <c r="AZ33" s="344">
        <v>0</v>
      </c>
      <c r="BA33" s="344">
        <v>0</v>
      </c>
      <c r="BB33" s="344">
        <v>0</v>
      </c>
      <c r="BC33" s="344">
        <v>0</v>
      </c>
      <c r="BD33" s="344">
        <f>'14'!AP28</f>
        <v>0</v>
      </c>
      <c r="BE33" s="344">
        <v>0</v>
      </c>
      <c r="BF33" s="344">
        <v>0</v>
      </c>
      <c r="BG33" s="165">
        <v>0</v>
      </c>
      <c r="BH33" s="344">
        <v>0</v>
      </c>
      <c r="BI33" s="344">
        <v>0</v>
      </c>
      <c r="BJ33" s="344">
        <v>0</v>
      </c>
      <c r="BK33" s="344">
        <f>'13'!BM34</f>
        <v>0</v>
      </c>
      <c r="BL33" s="344">
        <v>0</v>
      </c>
      <c r="BM33" s="344">
        <v>0</v>
      </c>
      <c r="BN33" s="344">
        <v>0</v>
      </c>
      <c r="BO33" s="344">
        <v>0</v>
      </c>
      <c r="BP33" s="344">
        <v>0</v>
      </c>
      <c r="BQ33" s="344">
        <v>0</v>
      </c>
      <c r="BR33" s="344">
        <f>'13'!BT34</f>
        <v>0</v>
      </c>
      <c r="BS33" s="344">
        <v>0</v>
      </c>
      <c r="BT33" s="344">
        <v>0</v>
      </c>
      <c r="BU33" s="344">
        <v>0</v>
      </c>
      <c r="BV33" s="344">
        <v>0</v>
      </c>
      <c r="BW33" s="141">
        <f t="shared" si="58"/>
        <v>0</v>
      </c>
      <c r="BX33" s="141">
        <f t="shared" si="59"/>
        <v>0</v>
      </c>
      <c r="BY33" s="141">
        <f t="shared" si="60"/>
        <v>-0.36599999999999999</v>
      </c>
      <c r="BZ33" s="141">
        <f t="shared" si="61"/>
        <v>0</v>
      </c>
      <c r="CA33" s="141">
        <f t="shared" si="62"/>
        <v>0</v>
      </c>
      <c r="CB33" s="141">
        <f t="shared" si="63"/>
        <v>0</v>
      </c>
      <c r="CC33" s="141">
        <f t="shared" si="64"/>
        <v>0</v>
      </c>
      <c r="CD33" s="131" t="str">
        <f>'10'!T32</f>
        <v>Расходы согласно заключенного  договора на технологическое присоединение</v>
      </c>
    </row>
    <row r="34" spans="1:82" s="137" customFormat="1" ht="64.5" customHeight="1">
      <c r="A34" s="313" t="str">
        <f>'10'!A33</f>
        <v>1.1.1.1.3</v>
      </c>
      <c r="B34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4" s="313" t="str">
        <f>'10'!C33</f>
        <v>J_ets_082</v>
      </c>
      <c r="D34" s="131" t="s">
        <v>856</v>
      </c>
      <c r="E34" s="355">
        <f t="shared" si="50"/>
        <v>0</v>
      </c>
      <c r="F34" s="355">
        <f t="shared" si="51"/>
        <v>0</v>
      </c>
      <c r="G34" s="355">
        <f t="shared" si="52"/>
        <v>0</v>
      </c>
      <c r="H34" s="355">
        <f t="shared" si="53"/>
        <v>0</v>
      </c>
      <c r="I34" s="355">
        <f t="shared" si="54"/>
        <v>0</v>
      </c>
      <c r="J34" s="355">
        <f t="shared" si="55"/>
        <v>0</v>
      </c>
      <c r="K34" s="355">
        <f t="shared" si="56"/>
        <v>0</v>
      </c>
      <c r="L34" s="344">
        <v>0</v>
      </c>
      <c r="M34" s="344">
        <v>0</v>
      </c>
      <c r="N34" s="344">
        <f>'13'!P35</f>
        <v>0</v>
      </c>
      <c r="O34" s="344">
        <v>0</v>
      </c>
      <c r="P34" s="344">
        <v>0</v>
      </c>
      <c r="Q34" s="344">
        <v>0</v>
      </c>
      <c r="R34" s="344">
        <v>0</v>
      </c>
      <c r="S34" s="344">
        <v>0</v>
      </c>
      <c r="T34" s="344">
        <v>0</v>
      </c>
      <c r="U34" s="344">
        <f>'13'!W35</f>
        <v>0</v>
      </c>
      <c r="V34" s="344">
        <v>0</v>
      </c>
      <c r="W34" s="344">
        <v>0</v>
      </c>
      <c r="X34" s="165">
        <f>'13'!X35</f>
        <v>0</v>
      </c>
      <c r="Y34" s="344">
        <v>0</v>
      </c>
      <c r="Z34" s="344">
        <v>0</v>
      </c>
      <c r="AA34" s="344">
        <v>0</v>
      </c>
      <c r="AB34" s="344">
        <f>'13'!AD35</f>
        <v>0</v>
      </c>
      <c r="AC34" s="344">
        <v>0</v>
      </c>
      <c r="AD34" s="344">
        <v>0</v>
      </c>
      <c r="AE34" s="344">
        <f>'13'!AE35</f>
        <v>0</v>
      </c>
      <c r="AF34" s="344">
        <v>0</v>
      </c>
      <c r="AG34" s="344">
        <v>0</v>
      </c>
      <c r="AH34" s="344">
        <v>0</v>
      </c>
      <c r="AI34" s="344">
        <f>'13'!AK35</f>
        <v>0</v>
      </c>
      <c r="AJ34" s="344">
        <v>0</v>
      </c>
      <c r="AK34" s="344">
        <v>0</v>
      </c>
      <c r="AL34" s="344">
        <f>'13'!AL35</f>
        <v>0</v>
      </c>
      <c r="AM34" s="344">
        <v>0</v>
      </c>
      <c r="AN34" s="355">
        <f t="shared" si="4"/>
        <v>0</v>
      </c>
      <c r="AO34" s="355">
        <f t="shared" si="5"/>
        <v>0</v>
      </c>
      <c r="AP34" s="355">
        <f t="shared" si="6"/>
        <v>1.4E-2</v>
      </c>
      <c r="AQ34" s="355">
        <f t="shared" si="7"/>
        <v>0</v>
      </c>
      <c r="AR34" s="355">
        <f t="shared" si="8"/>
        <v>0</v>
      </c>
      <c r="AS34" s="355">
        <f t="shared" si="57"/>
        <v>0</v>
      </c>
      <c r="AT34" s="355">
        <f t="shared" si="10"/>
        <v>0</v>
      </c>
      <c r="AU34" s="344">
        <v>0</v>
      </c>
      <c r="AV34" s="344">
        <v>0</v>
      </c>
      <c r="AW34" s="344">
        <f>'14'!AK29</f>
        <v>1.4E-2</v>
      </c>
      <c r="AX34" s="344">
        <v>0</v>
      </c>
      <c r="AY34" s="344">
        <v>0</v>
      </c>
      <c r="AZ34" s="344">
        <v>0</v>
      </c>
      <c r="BA34" s="344">
        <v>0</v>
      </c>
      <c r="BB34" s="344">
        <v>0</v>
      </c>
      <c r="BC34" s="344">
        <v>0</v>
      </c>
      <c r="BD34" s="344">
        <f>'14'!AP29</f>
        <v>0</v>
      </c>
      <c r="BE34" s="344">
        <v>0</v>
      </c>
      <c r="BF34" s="344">
        <v>0</v>
      </c>
      <c r="BG34" s="165">
        <v>0</v>
      </c>
      <c r="BH34" s="344">
        <v>0</v>
      </c>
      <c r="BI34" s="344">
        <v>0</v>
      </c>
      <c r="BJ34" s="344">
        <v>0</v>
      </c>
      <c r="BK34" s="344">
        <f>'13'!BM35</f>
        <v>0</v>
      </c>
      <c r="BL34" s="344">
        <v>0</v>
      </c>
      <c r="BM34" s="344">
        <v>0</v>
      </c>
      <c r="BN34" s="344">
        <v>0</v>
      </c>
      <c r="BO34" s="344">
        <v>0</v>
      </c>
      <c r="BP34" s="344">
        <v>0</v>
      </c>
      <c r="BQ34" s="344">
        <v>0</v>
      </c>
      <c r="BR34" s="344">
        <f>'13'!BT35</f>
        <v>0</v>
      </c>
      <c r="BS34" s="344">
        <v>0</v>
      </c>
      <c r="BT34" s="344">
        <v>0</v>
      </c>
      <c r="BU34" s="344">
        <v>0</v>
      </c>
      <c r="BV34" s="344">
        <v>0</v>
      </c>
      <c r="BW34" s="141">
        <f t="shared" si="58"/>
        <v>0</v>
      </c>
      <c r="BX34" s="141">
        <f t="shared" si="59"/>
        <v>0</v>
      </c>
      <c r="BY34" s="141">
        <f t="shared" si="60"/>
        <v>-1.4E-2</v>
      </c>
      <c r="BZ34" s="141">
        <f t="shared" si="61"/>
        <v>0</v>
      </c>
      <c r="CA34" s="141">
        <f t="shared" si="62"/>
        <v>0</v>
      </c>
      <c r="CB34" s="141">
        <f t="shared" si="63"/>
        <v>0</v>
      </c>
      <c r="CC34" s="141">
        <f t="shared" si="64"/>
        <v>0</v>
      </c>
      <c r="CD34" s="131" t="str">
        <f>'10'!T33</f>
        <v>Расходы согласно заключенного  договора на технологическое присоединение</v>
      </c>
    </row>
    <row r="35" spans="1:82" s="137" customFormat="1" ht="64.5" customHeight="1">
      <c r="A35" s="313" t="str">
        <f>'10'!A34</f>
        <v>1.1.1.1.4</v>
      </c>
      <c r="B35" s="314" t="str">
        <f>'10'!B34</f>
        <v>Строительство ВЛИ-0,22кВ-км, уст.опор.РМ, Зубово-Полянский район, п. Зубова Поляна, ул.Гражданская (Гужев В.И.)</v>
      </c>
      <c r="C35" s="313" t="str">
        <f>'10'!C34</f>
        <v>J_ets_066</v>
      </c>
      <c r="D35" s="131" t="s">
        <v>856</v>
      </c>
      <c r="E35" s="355">
        <f t="shared" ref="E35" si="65">L35+S35+Z35+AG35</f>
        <v>0</v>
      </c>
      <c r="F35" s="355">
        <f t="shared" ref="F35" si="66">M35+T35+AA35+AH35</f>
        <v>0</v>
      </c>
      <c r="G35" s="355">
        <f t="shared" ref="G35" si="67">N35+U35+AB35+AI35</f>
        <v>0</v>
      </c>
      <c r="H35" s="355">
        <f t="shared" ref="H35" si="68">O35+V35+AC35+AJ35</f>
        <v>0</v>
      </c>
      <c r="I35" s="355">
        <f t="shared" ref="I35" si="69">P35+W35+AD35+AK35</f>
        <v>0</v>
      </c>
      <c r="J35" s="355">
        <f t="shared" ref="J35" si="70">Q35+X35+AE35+AL35</f>
        <v>0</v>
      </c>
      <c r="K35" s="355">
        <f t="shared" ref="K35" si="71">R35+Y35+AF35+AM35</f>
        <v>0</v>
      </c>
      <c r="L35" s="344">
        <v>0</v>
      </c>
      <c r="M35" s="344">
        <v>0</v>
      </c>
      <c r="N35" s="344">
        <f>'13'!P25</f>
        <v>0</v>
      </c>
      <c r="O35" s="344">
        <v>0</v>
      </c>
      <c r="P35" s="344">
        <v>0</v>
      </c>
      <c r="Q35" s="344">
        <v>0</v>
      </c>
      <c r="R35" s="344">
        <v>0</v>
      </c>
      <c r="S35" s="344">
        <v>0</v>
      </c>
      <c r="T35" s="344">
        <v>0</v>
      </c>
      <c r="U35" s="344">
        <f>'13'!W36</f>
        <v>0</v>
      </c>
      <c r="V35" s="344">
        <v>0</v>
      </c>
      <c r="W35" s="344">
        <v>0</v>
      </c>
      <c r="X35" s="165">
        <f>'13'!X36</f>
        <v>0</v>
      </c>
      <c r="Y35" s="344">
        <v>0</v>
      </c>
      <c r="Z35" s="344">
        <v>0</v>
      </c>
      <c r="AA35" s="344">
        <v>0</v>
      </c>
      <c r="AB35" s="344">
        <f>'13'!AD36</f>
        <v>0</v>
      </c>
      <c r="AC35" s="344">
        <v>0</v>
      </c>
      <c r="AD35" s="344">
        <v>0</v>
      </c>
      <c r="AE35" s="344">
        <f>'13'!AE36</f>
        <v>0</v>
      </c>
      <c r="AF35" s="344">
        <v>0</v>
      </c>
      <c r="AG35" s="344">
        <v>0</v>
      </c>
      <c r="AH35" s="344">
        <v>0</v>
      </c>
      <c r="AI35" s="344">
        <f>'13'!AK36</f>
        <v>0</v>
      </c>
      <c r="AJ35" s="344">
        <v>0</v>
      </c>
      <c r="AK35" s="344">
        <v>0</v>
      </c>
      <c r="AL35" s="344">
        <f>'13'!AL36</f>
        <v>0</v>
      </c>
      <c r="AM35" s="344">
        <v>0</v>
      </c>
      <c r="AN35" s="355">
        <f t="shared" ref="AN35" si="72">AU35+BB35+BI35+BP35</f>
        <v>0</v>
      </c>
      <c r="AO35" s="355">
        <f t="shared" ref="AO35" si="73">AV35+BC35+BJ35+BQ35</f>
        <v>0</v>
      </c>
      <c r="AP35" s="355">
        <f t="shared" ref="AP35" si="74">AW35+BD35+BK35+BR35</f>
        <v>1.6E-2</v>
      </c>
      <c r="AQ35" s="355">
        <f t="shared" ref="AQ35" si="75">AX35+BE35+BL35+BS35</f>
        <v>0</v>
      </c>
      <c r="AR35" s="355">
        <f t="shared" ref="AR35" si="76">AY35+BF35+BM35+BT35</f>
        <v>0</v>
      </c>
      <c r="AS35" s="355">
        <f t="shared" si="57"/>
        <v>0</v>
      </c>
      <c r="AT35" s="355">
        <f t="shared" ref="AT35" si="77">BA35+BH35+BO35+BV35</f>
        <v>0</v>
      </c>
      <c r="AU35" s="344">
        <v>0</v>
      </c>
      <c r="AV35" s="344">
        <v>0</v>
      </c>
      <c r="AW35" s="344">
        <f>'14'!AK30</f>
        <v>1.6E-2</v>
      </c>
      <c r="AX35" s="344">
        <v>0</v>
      </c>
      <c r="AY35" s="344">
        <v>0</v>
      </c>
      <c r="AZ35" s="344">
        <v>0</v>
      </c>
      <c r="BA35" s="344">
        <v>0</v>
      </c>
      <c r="BB35" s="344">
        <v>0</v>
      </c>
      <c r="BC35" s="344">
        <v>0</v>
      </c>
      <c r="BD35" s="344">
        <f>'14'!AP30</f>
        <v>0</v>
      </c>
      <c r="BE35" s="344">
        <v>0</v>
      </c>
      <c r="BF35" s="344">
        <v>0</v>
      </c>
      <c r="BG35" s="165">
        <v>0</v>
      </c>
      <c r="BH35" s="344">
        <v>0</v>
      </c>
      <c r="BI35" s="344">
        <v>0</v>
      </c>
      <c r="BJ35" s="344">
        <v>0</v>
      </c>
      <c r="BK35" s="344">
        <f>'13'!BM36</f>
        <v>0</v>
      </c>
      <c r="BL35" s="344">
        <v>0</v>
      </c>
      <c r="BM35" s="344">
        <v>0</v>
      </c>
      <c r="BN35" s="344">
        <v>0</v>
      </c>
      <c r="BO35" s="344">
        <v>0</v>
      </c>
      <c r="BP35" s="344">
        <v>0</v>
      </c>
      <c r="BQ35" s="344">
        <v>0</v>
      </c>
      <c r="BR35" s="344">
        <f>'13'!BT36</f>
        <v>0</v>
      </c>
      <c r="BS35" s="344">
        <v>0</v>
      </c>
      <c r="BT35" s="344">
        <v>0</v>
      </c>
      <c r="BU35" s="344">
        <v>0</v>
      </c>
      <c r="BV35" s="344">
        <v>0</v>
      </c>
      <c r="BW35" s="141">
        <f t="shared" si="58"/>
        <v>0</v>
      </c>
      <c r="BX35" s="141">
        <f t="shared" si="59"/>
        <v>0</v>
      </c>
      <c r="BY35" s="141">
        <f t="shared" si="60"/>
        <v>-1.6E-2</v>
      </c>
      <c r="BZ35" s="141">
        <f t="shared" si="61"/>
        <v>0</v>
      </c>
      <c r="CA35" s="141">
        <f t="shared" si="62"/>
        <v>0</v>
      </c>
      <c r="CB35" s="141">
        <f t="shared" si="63"/>
        <v>0</v>
      </c>
      <c r="CC35" s="141">
        <f t="shared" si="64"/>
        <v>0</v>
      </c>
      <c r="CD35" s="131" t="str">
        <f>'10'!T34</f>
        <v>Расходы согласно заключенного  договора на технологическое присоединение</v>
      </c>
    </row>
    <row r="36" spans="1:82" s="137" customFormat="1" ht="55.5" customHeight="1">
      <c r="A36" s="313" t="str">
        <f>'10'!A35</f>
        <v>1.1.1.1.5</v>
      </c>
      <c r="B36" s="314" t="str">
        <f>'10'!B35</f>
        <v>Строительство ВЛИ-0,22кВ., РМ, Зубово-Полянский район, п. Зубова Поляна, ул. Центральная, д. 13. (Киреев В.Н.)</v>
      </c>
      <c r="C36" s="313" t="str">
        <f>'10'!C35</f>
        <v>J_ets_068</v>
      </c>
      <c r="D36" s="131" t="s">
        <v>856</v>
      </c>
      <c r="E36" s="355">
        <f t="shared" ref="E36:E47" si="78">L36+S36+Z36+AG36</f>
        <v>0</v>
      </c>
      <c r="F36" s="355">
        <f t="shared" ref="F36:F47" si="79">M36+T36+AA36+AH36</f>
        <v>0</v>
      </c>
      <c r="G36" s="355">
        <f t="shared" ref="G36:G47" si="80">N36+U36+AB36+AI36</f>
        <v>0</v>
      </c>
      <c r="H36" s="355">
        <f t="shared" ref="H36:H47" si="81">O36+V36+AC36+AJ36</f>
        <v>0</v>
      </c>
      <c r="I36" s="355">
        <f t="shared" ref="I36:I47" si="82">P36+W36+AD36+AK36</f>
        <v>0</v>
      </c>
      <c r="J36" s="355">
        <f t="shared" ref="J36:J47" si="83">Q36+X36+AE36+AL36</f>
        <v>0</v>
      </c>
      <c r="K36" s="355">
        <f t="shared" ref="K36:K47" si="84">R36+Y36+AF36+AM36</f>
        <v>0</v>
      </c>
      <c r="L36" s="344">
        <v>0</v>
      </c>
      <c r="M36" s="344">
        <v>0</v>
      </c>
      <c r="N36" s="344">
        <f>'13'!P26</f>
        <v>0</v>
      </c>
      <c r="O36" s="344">
        <v>0</v>
      </c>
      <c r="P36" s="344">
        <v>0</v>
      </c>
      <c r="Q36" s="344">
        <v>0</v>
      </c>
      <c r="R36" s="344">
        <v>0</v>
      </c>
      <c r="S36" s="344">
        <v>0</v>
      </c>
      <c r="T36" s="344">
        <v>0</v>
      </c>
      <c r="U36" s="344">
        <f>'13'!W37</f>
        <v>0</v>
      </c>
      <c r="V36" s="344">
        <v>0</v>
      </c>
      <c r="W36" s="344">
        <v>0</v>
      </c>
      <c r="X36" s="165">
        <f>'13'!X37</f>
        <v>0</v>
      </c>
      <c r="Y36" s="344">
        <v>0</v>
      </c>
      <c r="Z36" s="344">
        <v>0</v>
      </c>
      <c r="AA36" s="344">
        <v>0</v>
      </c>
      <c r="AB36" s="344">
        <f>'13'!AD37</f>
        <v>0</v>
      </c>
      <c r="AC36" s="344">
        <v>0</v>
      </c>
      <c r="AD36" s="344">
        <v>0</v>
      </c>
      <c r="AE36" s="344">
        <f>'13'!AE37</f>
        <v>0</v>
      </c>
      <c r="AF36" s="344">
        <v>0</v>
      </c>
      <c r="AG36" s="344">
        <v>0</v>
      </c>
      <c r="AH36" s="344">
        <v>0</v>
      </c>
      <c r="AI36" s="344">
        <f>'13'!AK37</f>
        <v>0</v>
      </c>
      <c r="AJ36" s="344">
        <v>0</v>
      </c>
      <c r="AK36" s="344">
        <v>0</v>
      </c>
      <c r="AL36" s="344">
        <f>'13'!AL37</f>
        <v>0</v>
      </c>
      <c r="AM36" s="344">
        <v>0</v>
      </c>
      <c r="AN36" s="355">
        <f t="shared" ref="AN36:AN47" si="85">AU36+BB36+BI36+BP36</f>
        <v>0</v>
      </c>
      <c r="AO36" s="355">
        <f t="shared" ref="AO36:AO47" si="86">AV36+BC36+BJ36+BQ36</f>
        <v>0</v>
      </c>
      <c r="AP36" s="355">
        <f t="shared" ref="AP36:AP47" si="87">AW36+BD36+BK36+BR36</f>
        <v>1.7000000000000001E-2</v>
      </c>
      <c r="AQ36" s="355">
        <f t="shared" ref="AQ36:AQ47" si="88">AX36+BE36+BL36+BS36</f>
        <v>0</v>
      </c>
      <c r="AR36" s="355">
        <f t="shared" ref="AR36:AR47" si="89">AY36+BF36+BM36+BT36</f>
        <v>0</v>
      </c>
      <c r="AS36" s="355">
        <f t="shared" si="57"/>
        <v>0</v>
      </c>
      <c r="AT36" s="355">
        <f t="shared" ref="AT36:AT47" si="90">BA36+BH36+BO36+BV36</f>
        <v>0</v>
      </c>
      <c r="AU36" s="344">
        <v>0</v>
      </c>
      <c r="AV36" s="344">
        <v>0</v>
      </c>
      <c r="AW36" s="344">
        <f>'14'!AK31</f>
        <v>1.7000000000000001E-2</v>
      </c>
      <c r="AX36" s="344">
        <v>0</v>
      </c>
      <c r="AY36" s="344">
        <v>0</v>
      </c>
      <c r="AZ36" s="344">
        <v>0</v>
      </c>
      <c r="BA36" s="344">
        <v>0</v>
      </c>
      <c r="BB36" s="344">
        <v>0</v>
      </c>
      <c r="BC36" s="344">
        <v>0</v>
      </c>
      <c r="BD36" s="344">
        <f>'14'!AP31</f>
        <v>0</v>
      </c>
      <c r="BE36" s="344">
        <v>0</v>
      </c>
      <c r="BF36" s="344">
        <v>0</v>
      </c>
      <c r="BG36" s="165">
        <v>0</v>
      </c>
      <c r="BH36" s="344">
        <v>0</v>
      </c>
      <c r="BI36" s="344">
        <v>0</v>
      </c>
      <c r="BJ36" s="344">
        <v>0</v>
      </c>
      <c r="BK36" s="344">
        <f>'13'!BM37</f>
        <v>0</v>
      </c>
      <c r="BL36" s="344">
        <v>0</v>
      </c>
      <c r="BM36" s="344">
        <v>0</v>
      </c>
      <c r="BN36" s="344">
        <v>0</v>
      </c>
      <c r="BO36" s="344">
        <v>0</v>
      </c>
      <c r="BP36" s="344">
        <v>0</v>
      </c>
      <c r="BQ36" s="344">
        <v>0</v>
      </c>
      <c r="BR36" s="344">
        <f>'13'!BT37</f>
        <v>0</v>
      </c>
      <c r="BS36" s="344">
        <v>0</v>
      </c>
      <c r="BT36" s="344">
        <v>0</v>
      </c>
      <c r="BU36" s="344">
        <v>0</v>
      </c>
      <c r="BV36" s="344">
        <v>0</v>
      </c>
      <c r="BW36" s="141">
        <f t="shared" si="58"/>
        <v>0</v>
      </c>
      <c r="BX36" s="141">
        <f t="shared" si="59"/>
        <v>0</v>
      </c>
      <c r="BY36" s="141">
        <f t="shared" si="60"/>
        <v>-1.7000000000000001E-2</v>
      </c>
      <c r="BZ36" s="141">
        <f t="shared" si="61"/>
        <v>0</v>
      </c>
      <c r="CA36" s="141">
        <f t="shared" si="62"/>
        <v>0</v>
      </c>
      <c r="CB36" s="141">
        <f t="shared" si="63"/>
        <v>0</v>
      </c>
      <c r="CC36" s="141">
        <f t="shared" si="64"/>
        <v>0</v>
      </c>
      <c r="CD36" s="131" t="str">
        <f>'10'!T35</f>
        <v>Расходы согласно заключенного  договора на технологическое присоединение</v>
      </c>
    </row>
    <row r="37" spans="1:82" s="137" customFormat="1" ht="51" customHeight="1">
      <c r="A37" s="313" t="str">
        <f>'10'!A36</f>
        <v>1.1.1.1.6</v>
      </c>
      <c r="B37" s="314" t="str">
        <f>'10'!B36</f>
        <v>Строительство ВЛИ-0,22кВ, РМ, Зубово-Полянский район, п. Умет, ул. Учительская. (Климкина Л.В.)</v>
      </c>
      <c r="C37" s="313" t="str">
        <f>'10'!C36</f>
        <v>J_ets_069</v>
      </c>
      <c r="D37" s="131" t="s">
        <v>856</v>
      </c>
      <c r="E37" s="355">
        <f t="shared" si="78"/>
        <v>0</v>
      </c>
      <c r="F37" s="355">
        <f t="shared" si="79"/>
        <v>0</v>
      </c>
      <c r="G37" s="355">
        <f t="shared" si="80"/>
        <v>0</v>
      </c>
      <c r="H37" s="355">
        <f t="shared" si="81"/>
        <v>0</v>
      </c>
      <c r="I37" s="355">
        <f t="shared" si="82"/>
        <v>0</v>
      </c>
      <c r="J37" s="355">
        <f t="shared" si="83"/>
        <v>0</v>
      </c>
      <c r="K37" s="355">
        <f t="shared" si="84"/>
        <v>0</v>
      </c>
      <c r="L37" s="344">
        <v>0</v>
      </c>
      <c r="M37" s="344">
        <v>0</v>
      </c>
      <c r="N37" s="344">
        <f>'13'!P27</f>
        <v>0</v>
      </c>
      <c r="O37" s="344">
        <v>0</v>
      </c>
      <c r="P37" s="344">
        <v>0</v>
      </c>
      <c r="Q37" s="344">
        <v>0</v>
      </c>
      <c r="R37" s="344">
        <v>0</v>
      </c>
      <c r="S37" s="344">
        <v>0</v>
      </c>
      <c r="T37" s="344">
        <v>0</v>
      </c>
      <c r="U37" s="344">
        <f>'13'!W38</f>
        <v>0</v>
      </c>
      <c r="V37" s="344">
        <v>0</v>
      </c>
      <c r="W37" s="344">
        <v>0</v>
      </c>
      <c r="X37" s="165">
        <f>'13'!X38</f>
        <v>0</v>
      </c>
      <c r="Y37" s="344">
        <v>0</v>
      </c>
      <c r="Z37" s="344">
        <v>0</v>
      </c>
      <c r="AA37" s="344">
        <v>0</v>
      </c>
      <c r="AB37" s="344">
        <f>'13'!AD38</f>
        <v>0</v>
      </c>
      <c r="AC37" s="344">
        <v>0</v>
      </c>
      <c r="AD37" s="344">
        <v>0</v>
      </c>
      <c r="AE37" s="344">
        <f>'13'!AE38</f>
        <v>0</v>
      </c>
      <c r="AF37" s="344">
        <v>0</v>
      </c>
      <c r="AG37" s="344">
        <v>0</v>
      </c>
      <c r="AH37" s="344">
        <v>0</v>
      </c>
      <c r="AI37" s="344">
        <f>'13'!AK38</f>
        <v>0</v>
      </c>
      <c r="AJ37" s="344">
        <v>0</v>
      </c>
      <c r="AK37" s="344">
        <v>0</v>
      </c>
      <c r="AL37" s="344">
        <f>'13'!AL38</f>
        <v>0</v>
      </c>
      <c r="AM37" s="344">
        <v>0</v>
      </c>
      <c r="AN37" s="355">
        <f t="shared" si="85"/>
        <v>0</v>
      </c>
      <c r="AO37" s="355">
        <f t="shared" si="86"/>
        <v>0</v>
      </c>
      <c r="AP37" s="355">
        <f t="shared" si="87"/>
        <v>2.3E-2</v>
      </c>
      <c r="AQ37" s="355">
        <f t="shared" si="88"/>
        <v>0</v>
      </c>
      <c r="AR37" s="355">
        <f t="shared" si="89"/>
        <v>0</v>
      </c>
      <c r="AS37" s="355">
        <f t="shared" si="57"/>
        <v>0</v>
      </c>
      <c r="AT37" s="355">
        <f t="shared" si="90"/>
        <v>0</v>
      </c>
      <c r="AU37" s="344">
        <v>0</v>
      </c>
      <c r="AV37" s="344">
        <v>0</v>
      </c>
      <c r="AW37" s="344">
        <f>'14'!AK32</f>
        <v>2.3E-2</v>
      </c>
      <c r="AX37" s="344">
        <v>0</v>
      </c>
      <c r="AY37" s="344">
        <v>0</v>
      </c>
      <c r="AZ37" s="344">
        <v>0</v>
      </c>
      <c r="BA37" s="344">
        <v>0</v>
      </c>
      <c r="BB37" s="344">
        <v>0</v>
      </c>
      <c r="BC37" s="344">
        <v>0</v>
      </c>
      <c r="BD37" s="344">
        <f>'14'!AP32</f>
        <v>0</v>
      </c>
      <c r="BE37" s="344">
        <v>0</v>
      </c>
      <c r="BF37" s="344">
        <v>0</v>
      </c>
      <c r="BG37" s="165">
        <v>0</v>
      </c>
      <c r="BH37" s="344">
        <v>0</v>
      </c>
      <c r="BI37" s="344">
        <v>0</v>
      </c>
      <c r="BJ37" s="344">
        <v>0</v>
      </c>
      <c r="BK37" s="344">
        <f>'13'!BM38</f>
        <v>0</v>
      </c>
      <c r="BL37" s="344">
        <v>0</v>
      </c>
      <c r="BM37" s="344">
        <v>0</v>
      </c>
      <c r="BN37" s="344">
        <v>0</v>
      </c>
      <c r="BO37" s="344">
        <v>0</v>
      </c>
      <c r="BP37" s="344">
        <v>0</v>
      </c>
      <c r="BQ37" s="344">
        <v>0</v>
      </c>
      <c r="BR37" s="344">
        <f>'13'!BT38</f>
        <v>0</v>
      </c>
      <c r="BS37" s="344">
        <v>0</v>
      </c>
      <c r="BT37" s="344">
        <v>0</v>
      </c>
      <c r="BU37" s="344">
        <v>0</v>
      </c>
      <c r="BV37" s="344">
        <v>0</v>
      </c>
      <c r="BW37" s="141">
        <f t="shared" ref="BW37:BW58" si="91">E37-AN37</f>
        <v>0</v>
      </c>
      <c r="BX37" s="141">
        <f t="shared" ref="BX37:BX58" si="92">F37-AO37</f>
        <v>0</v>
      </c>
      <c r="BY37" s="141">
        <f t="shared" ref="BY37:BY58" si="93">G37-AP37</f>
        <v>-2.3E-2</v>
      </c>
      <c r="BZ37" s="141">
        <f t="shared" ref="BZ37:BZ58" si="94">H37-AQ37</f>
        <v>0</v>
      </c>
      <c r="CA37" s="141">
        <f t="shared" ref="CA37:CA58" si="95">I37-AR37</f>
        <v>0</v>
      </c>
      <c r="CB37" s="141">
        <f t="shared" ref="CB37:CB58" si="96">J37-AS37</f>
        <v>0</v>
      </c>
      <c r="CC37" s="141">
        <f t="shared" ref="CC37:CC58" si="97">K37-AT37</f>
        <v>0</v>
      </c>
      <c r="CD37" s="131" t="str">
        <f>'10'!T36</f>
        <v>Расходы согласно заключенного  договора на технологическое присоединение</v>
      </c>
    </row>
    <row r="38" spans="1:82" s="137" customFormat="1" ht="51.75" customHeight="1">
      <c r="A38" s="313" t="str">
        <f>'10'!A37</f>
        <v>1.1.1.1.7</v>
      </c>
      <c r="B38" s="314" t="str">
        <f>'10'!B37</f>
        <v>Строительство ВЛИ-0,38кВ., РМ, Зубово-Полянский район, п. Зубова Поляна, ул. Центральная (Карабаев Е.Н.)</v>
      </c>
      <c r="C38" s="313" t="str">
        <f>'10'!C37</f>
        <v>J_ets_067</v>
      </c>
      <c r="D38" s="131" t="s">
        <v>856</v>
      </c>
      <c r="E38" s="355">
        <f t="shared" si="78"/>
        <v>0</v>
      </c>
      <c r="F38" s="355">
        <f t="shared" si="79"/>
        <v>0</v>
      </c>
      <c r="G38" s="355">
        <f t="shared" si="80"/>
        <v>0</v>
      </c>
      <c r="H38" s="355">
        <f t="shared" si="81"/>
        <v>0</v>
      </c>
      <c r="I38" s="355">
        <f t="shared" si="82"/>
        <v>0</v>
      </c>
      <c r="J38" s="355">
        <f t="shared" si="83"/>
        <v>0</v>
      </c>
      <c r="K38" s="355">
        <f t="shared" si="84"/>
        <v>0</v>
      </c>
      <c r="L38" s="344">
        <v>0</v>
      </c>
      <c r="M38" s="344">
        <v>0</v>
      </c>
      <c r="N38" s="344">
        <f>'13'!P28</f>
        <v>0</v>
      </c>
      <c r="O38" s="344">
        <v>0</v>
      </c>
      <c r="P38" s="344">
        <v>0</v>
      </c>
      <c r="Q38" s="344">
        <v>0</v>
      </c>
      <c r="R38" s="344">
        <v>0</v>
      </c>
      <c r="S38" s="344">
        <v>0</v>
      </c>
      <c r="T38" s="344">
        <v>0</v>
      </c>
      <c r="U38" s="344">
        <f>'13'!W39</f>
        <v>0</v>
      </c>
      <c r="V38" s="344">
        <v>0</v>
      </c>
      <c r="W38" s="344">
        <v>0</v>
      </c>
      <c r="X38" s="165">
        <f>'13'!X39</f>
        <v>0</v>
      </c>
      <c r="Y38" s="344">
        <v>0</v>
      </c>
      <c r="Z38" s="344">
        <v>0</v>
      </c>
      <c r="AA38" s="344">
        <v>0</v>
      </c>
      <c r="AB38" s="344">
        <f>'13'!AD39</f>
        <v>0</v>
      </c>
      <c r="AC38" s="344">
        <v>0</v>
      </c>
      <c r="AD38" s="344">
        <v>0</v>
      </c>
      <c r="AE38" s="344">
        <f>'13'!AE39</f>
        <v>0</v>
      </c>
      <c r="AF38" s="344">
        <v>0</v>
      </c>
      <c r="AG38" s="344">
        <v>0</v>
      </c>
      <c r="AH38" s="344">
        <v>0</v>
      </c>
      <c r="AI38" s="344">
        <f>'13'!AK39</f>
        <v>0</v>
      </c>
      <c r="AJ38" s="344">
        <v>0</v>
      </c>
      <c r="AK38" s="344">
        <v>0</v>
      </c>
      <c r="AL38" s="344">
        <f>'13'!AL39</f>
        <v>0</v>
      </c>
      <c r="AM38" s="344">
        <v>0</v>
      </c>
      <c r="AN38" s="355">
        <f t="shared" si="85"/>
        <v>0</v>
      </c>
      <c r="AO38" s="355">
        <f t="shared" si="86"/>
        <v>0</v>
      </c>
      <c r="AP38" s="355">
        <f t="shared" si="87"/>
        <v>8.8999999999999996E-2</v>
      </c>
      <c r="AQ38" s="355">
        <f t="shared" si="88"/>
        <v>0</v>
      </c>
      <c r="AR38" s="355">
        <f t="shared" si="89"/>
        <v>0</v>
      </c>
      <c r="AS38" s="355">
        <f t="shared" si="57"/>
        <v>0</v>
      </c>
      <c r="AT38" s="355">
        <f t="shared" si="90"/>
        <v>0</v>
      </c>
      <c r="AU38" s="344">
        <v>0</v>
      </c>
      <c r="AV38" s="344">
        <v>0</v>
      </c>
      <c r="AW38" s="344">
        <f>'14'!AK33</f>
        <v>8.8999999999999996E-2</v>
      </c>
      <c r="AX38" s="344">
        <v>0</v>
      </c>
      <c r="AY38" s="344">
        <v>0</v>
      </c>
      <c r="AZ38" s="344">
        <v>0</v>
      </c>
      <c r="BA38" s="344">
        <v>0</v>
      </c>
      <c r="BB38" s="344">
        <v>0</v>
      </c>
      <c r="BC38" s="344">
        <v>0</v>
      </c>
      <c r="BD38" s="344">
        <f>'14'!AP33</f>
        <v>0</v>
      </c>
      <c r="BE38" s="344">
        <v>0</v>
      </c>
      <c r="BF38" s="344">
        <v>0</v>
      </c>
      <c r="BG38" s="165">
        <v>0</v>
      </c>
      <c r="BH38" s="344">
        <v>0</v>
      </c>
      <c r="BI38" s="344">
        <v>0</v>
      </c>
      <c r="BJ38" s="344">
        <v>0</v>
      </c>
      <c r="BK38" s="344">
        <f>'13'!BM39</f>
        <v>0</v>
      </c>
      <c r="BL38" s="344">
        <v>0</v>
      </c>
      <c r="BM38" s="344">
        <v>0</v>
      </c>
      <c r="BN38" s="344">
        <v>0</v>
      </c>
      <c r="BO38" s="344">
        <v>0</v>
      </c>
      <c r="BP38" s="344">
        <v>0</v>
      </c>
      <c r="BQ38" s="344">
        <v>0</v>
      </c>
      <c r="BR38" s="344">
        <f>'13'!BT39</f>
        <v>0</v>
      </c>
      <c r="BS38" s="344">
        <v>0</v>
      </c>
      <c r="BT38" s="344">
        <v>0</v>
      </c>
      <c r="BU38" s="344">
        <v>0</v>
      </c>
      <c r="BV38" s="344">
        <v>0</v>
      </c>
      <c r="BW38" s="141">
        <f t="shared" si="91"/>
        <v>0</v>
      </c>
      <c r="BX38" s="141">
        <f t="shared" si="92"/>
        <v>0</v>
      </c>
      <c r="BY38" s="141">
        <f t="shared" si="93"/>
        <v>-8.8999999999999996E-2</v>
      </c>
      <c r="BZ38" s="141">
        <f t="shared" si="94"/>
        <v>0</v>
      </c>
      <c r="CA38" s="141">
        <f t="shared" si="95"/>
        <v>0</v>
      </c>
      <c r="CB38" s="141">
        <f t="shared" si="96"/>
        <v>0</v>
      </c>
      <c r="CC38" s="141">
        <f t="shared" si="97"/>
        <v>0</v>
      </c>
      <c r="CD38" s="131" t="str">
        <f>'10'!T37</f>
        <v>Расходы согласно заключенного  договора на технологическое присоединение</v>
      </c>
    </row>
    <row r="39" spans="1:82" s="137" customFormat="1" ht="55.5" customHeight="1">
      <c r="A39" s="313" t="str">
        <f>'10'!A38</f>
        <v>1.1.1.1.8</v>
      </c>
      <c r="B39" s="314" t="str">
        <f>'10'!B38</f>
        <v>Строительство ВЛИ-0,4кВ-км, уст.опор., РМ, Зубово-Полянский район, п. Явас, ул. Садовый 2-й пер. (Костина Н.А.)</v>
      </c>
      <c r="C39" s="313" t="str">
        <f>'10'!C38</f>
        <v>J_ets_070</v>
      </c>
      <c r="D39" s="131" t="s">
        <v>856</v>
      </c>
      <c r="E39" s="355">
        <f t="shared" si="78"/>
        <v>0</v>
      </c>
      <c r="F39" s="355">
        <f t="shared" si="79"/>
        <v>0</v>
      </c>
      <c r="G39" s="355">
        <f t="shared" si="80"/>
        <v>0</v>
      </c>
      <c r="H39" s="355">
        <f t="shared" si="81"/>
        <v>0</v>
      </c>
      <c r="I39" s="355">
        <f t="shared" si="82"/>
        <v>0</v>
      </c>
      <c r="J39" s="355">
        <f t="shared" si="83"/>
        <v>0</v>
      </c>
      <c r="K39" s="355">
        <f t="shared" si="84"/>
        <v>0</v>
      </c>
      <c r="L39" s="344">
        <v>0</v>
      </c>
      <c r="M39" s="344">
        <v>0</v>
      </c>
      <c r="N39" s="344">
        <f>'13'!P29</f>
        <v>0</v>
      </c>
      <c r="O39" s="344">
        <v>0</v>
      </c>
      <c r="P39" s="344">
        <v>0</v>
      </c>
      <c r="Q39" s="344">
        <v>0</v>
      </c>
      <c r="R39" s="344">
        <v>0</v>
      </c>
      <c r="S39" s="344">
        <v>0</v>
      </c>
      <c r="T39" s="344">
        <v>0</v>
      </c>
      <c r="U39" s="344">
        <f>'13'!W40</f>
        <v>0</v>
      </c>
      <c r="V39" s="344">
        <v>0</v>
      </c>
      <c r="W39" s="344">
        <v>0</v>
      </c>
      <c r="X39" s="165">
        <f>'13'!X40</f>
        <v>0</v>
      </c>
      <c r="Y39" s="344">
        <v>0</v>
      </c>
      <c r="Z39" s="344">
        <v>0</v>
      </c>
      <c r="AA39" s="344">
        <v>0</v>
      </c>
      <c r="AB39" s="344">
        <f>'13'!AD40</f>
        <v>0</v>
      </c>
      <c r="AC39" s="344">
        <v>0</v>
      </c>
      <c r="AD39" s="344">
        <v>0</v>
      </c>
      <c r="AE39" s="344">
        <f>'13'!AE40</f>
        <v>0</v>
      </c>
      <c r="AF39" s="344">
        <v>0</v>
      </c>
      <c r="AG39" s="344">
        <v>0</v>
      </c>
      <c r="AH39" s="344">
        <v>0</v>
      </c>
      <c r="AI39" s="344">
        <f>'13'!AK40</f>
        <v>0</v>
      </c>
      <c r="AJ39" s="344">
        <v>0</v>
      </c>
      <c r="AK39" s="344">
        <v>0</v>
      </c>
      <c r="AL39" s="344">
        <f>'13'!AL40</f>
        <v>0</v>
      </c>
      <c r="AM39" s="344">
        <v>0</v>
      </c>
      <c r="AN39" s="355">
        <f t="shared" si="85"/>
        <v>0</v>
      </c>
      <c r="AO39" s="355">
        <f t="shared" si="86"/>
        <v>0</v>
      </c>
      <c r="AP39" s="355">
        <f t="shared" si="87"/>
        <v>4.5999999999999999E-2</v>
      </c>
      <c r="AQ39" s="355">
        <f t="shared" si="88"/>
        <v>0</v>
      </c>
      <c r="AR39" s="355">
        <f t="shared" si="89"/>
        <v>0</v>
      </c>
      <c r="AS39" s="355">
        <f t="shared" si="57"/>
        <v>0</v>
      </c>
      <c r="AT39" s="355">
        <f t="shared" si="90"/>
        <v>0</v>
      </c>
      <c r="AU39" s="344">
        <v>0</v>
      </c>
      <c r="AV39" s="344">
        <v>0</v>
      </c>
      <c r="AW39" s="344">
        <f>'14'!AK34</f>
        <v>4.5999999999999999E-2</v>
      </c>
      <c r="AX39" s="344">
        <v>0</v>
      </c>
      <c r="AY39" s="344">
        <v>0</v>
      </c>
      <c r="AZ39" s="344">
        <v>0</v>
      </c>
      <c r="BA39" s="344">
        <v>0</v>
      </c>
      <c r="BB39" s="344">
        <v>0</v>
      </c>
      <c r="BC39" s="344">
        <v>0</v>
      </c>
      <c r="BD39" s="344">
        <f>'14'!AP34</f>
        <v>0</v>
      </c>
      <c r="BE39" s="344">
        <v>0</v>
      </c>
      <c r="BF39" s="344">
        <v>0</v>
      </c>
      <c r="BG39" s="165">
        <v>0</v>
      </c>
      <c r="BH39" s="344">
        <v>0</v>
      </c>
      <c r="BI39" s="344">
        <v>0</v>
      </c>
      <c r="BJ39" s="344">
        <v>0</v>
      </c>
      <c r="BK39" s="344">
        <f>'13'!BM40</f>
        <v>0</v>
      </c>
      <c r="BL39" s="344">
        <v>0</v>
      </c>
      <c r="BM39" s="344">
        <v>0</v>
      </c>
      <c r="BN39" s="344">
        <v>0</v>
      </c>
      <c r="BO39" s="344">
        <v>0</v>
      </c>
      <c r="BP39" s="344">
        <v>0</v>
      </c>
      <c r="BQ39" s="344">
        <v>0</v>
      </c>
      <c r="BR39" s="344">
        <f>'13'!BT40</f>
        <v>0</v>
      </c>
      <c r="BS39" s="344">
        <v>0</v>
      </c>
      <c r="BT39" s="344">
        <v>0</v>
      </c>
      <c r="BU39" s="344">
        <v>0</v>
      </c>
      <c r="BV39" s="344">
        <v>0</v>
      </c>
      <c r="BW39" s="141">
        <f t="shared" si="91"/>
        <v>0</v>
      </c>
      <c r="BX39" s="141">
        <f t="shared" si="92"/>
        <v>0</v>
      </c>
      <c r="BY39" s="141">
        <f t="shared" si="93"/>
        <v>-4.5999999999999999E-2</v>
      </c>
      <c r="BZ39" s="141">
        <f t="shared" si="94"/>
        <v>0</v>
      </c>
      <c r="CA39" s="141">
        <f t="shared" si="95"/>
        <v>0</v>
      </c>
      <c r="CB39" s="141">
        <f t="shared" si="96"/>
        <v>0</v>
      </c>
      <c r="CC39" s="141">
        <f t="shared" si="97"/>
        <v>0</v>
      </c>
      <c r="CD39" s="131" t="str">
        <f>'10'!T38</f>
        <v>Расходы согласно заключенного  договора на технологическое присоединение</v>
      </c>
    </row>
    <row r="40" spans="1:82" s="137" customFormat="1" ht="53.25" customHeight="1">
      <c r="A40" s="313" t="str">
        <f>'10'!A39</f>
        <v>1.1.1.1.9</v>
      </c>
      <c r="B40" s="314" t="str">
        <f>'10'!B39</f>
        <v>Строительство ВЛИ-0,22кВ., РМ, Зубово-Полянский район, п. Зубова Поляна, ул. Долгаева (Лагуткин А.В.)</v>
      </c>
      <c r="C40" s="313" t="str">
        <f>'10'!C39</f>
        <v>J_ets_071</v>
      </c>
      <c r="D40" s="131" t="s">
        <v>856</v>
      </c>
      <c r="E40" s="355">
        <f t="shared" si="78"/>
        <v>0</v>
      </c>
      <c r="F40" s="355">
        <f t="shared" si="79"/>
        <v>0</v>
      </c>
      <c r="G40" s="355">
        <f t="shared" si="80"/>
        <v>0</v>
      </c>
      <c r="H40" s="355">
        <f t="shared" si="81"/>
        <v>0</v>
      </c>
      <c r="I40" s="355">
        <f t="shared" si="82"/>
        <v>0</v>
      </c>
      <c r="J40" s="355">
        <f t="shared" si="83"/>
        <v>0</v>
      </c>
      <c r="K40" s="355">
        <f t="shared" si="84"/>
        <v>0</v>
      </c>
      <c r="L40" s="344">
        <v>0</v>
      </c>
      <c r="M40" s="344">
        <v>0</v>
      </c>
      <c r="N40" s="344">
        <f>'13'!P30</f>
        <v>0</v>
      </c>
      <c r="O40" s="344">
        <v>0</v>
      </c>
      <c r="P40" s="344">
        <v>0</v>
      </c>
      <c r="Q40" s="344">
        <v>0</v>
      </c>
      <c r="R40" s="344">
        <v>0</v>
      </c>
      <c r="S40" s="344">
        <v>0</v>
      </c>
      <c r="T40" s="344">
        <v>0</v>
      </c>
      <c r="U40" s="344">
        <f>'13'!W41</f>
        <v>0</v>
      </c>
      <c r="V40" s="344">
        <v>0</v>
      </c>
      <c r="W40" s="344">
        <v>0</v>
      </c>
      <c r="X40" s="165">
        <f>'13'!X41</f>
        <v>0</v>
      </c>
      <c r="Y40" s="344">
        <v>0</v>
      </c>
      <c r="Z40" s="344">
        <v>0</v>
      </c>
      <c r="AA40" s="344">
        <v>0</v>
      </c>
      <c r="AB40" s="344">
        <f>'13'!AD41</f>
        <v>0</v>
      </c>
      <c r="AC40" s="344">
        <v>0</v>
      </c>
      <c r="AD40" s="344">
        <v>0</v>
      </c>
      <c r="AE40" s="344">
        <f>'13'!AE41</f>
        <v>0</v>
      </c>
      <c r="AF40" s="344">
        <v>0</v>
      </c>
      <c r="AG40" s="344">
        <v>0</v>
      </c>
      <c r="AH40" s="344">
        <v>0</v>
      </c>
      <c r="AI40" s="344">
        <f>'13'!AK41</f>
        <v>0</v>
      </c>
      <c r="AJ40" s="344">
        <v>0</v>
      </c>
      <c r="AK40" s="344">
        <v>0</v>
      </c>
      <c r="AL40" s="344">
        <f>'13'!AL41</f>
        <v>0</v>
      </c>
      <c r="AM40" s="344">
        <v>0</v>
      </c>
      <c r="AN40" s="355">
        <f t="shared" si="85"/>
        <v>0</v>
      </c>
      <c r="AO40" s="355">
        <f t="shared" si="86"/>
        <v>0</v>
      </c>
      <c r="AP40" s="355">
        <f t="shared" si="87"/>
        <v>2.4E-2</v>
      </c>
      <c r="AQ40" s="355">
        <f t="shared" si="88"/>
        <v>0</v>
      </c>
      <c r="AR40" s="355">
        <f t="shared" si="89"/>
        <v>0</v>
      </c>
      <c r="AS40" s="355">
        <f t="shared" si="57"/>
        <v>0</v>
      </c>
      <c r="AT40" s="355">
        <f t="shared" si="90"/>
        <v>0</v>
      </c>
      <c r="AU40" s="344">
        <v>0</v>
      </c>
      <c r="AV40" s="344">
        <v>0</v>
      </c>
      <c r="AW40" s="344">
        <f>'14'!AK35</f>
        <v>2.4E-2</v>
      </c>
      <c r="AX40" s="344">
        <v>0</v>
      </c>
      <c r="AY40" s="344">
        <v>0</v>
      </c>
      <c r="AZ40" s="344">
        <v>0</v>
      </c>
      <c r="BA40" s="344">
        <v>0</v>
      </c>
      <c r="BB40" s="344">
        <v>0</v>
      </c>
      <c r="BC40" s="344">
        <v>0</v>
      </c>
      <c r="BD40" s="344">
        <f>'14'!AP35</f>
        <v>0</v>
      </c>
      <c r="BE40" s="344">
        <v>0</v>
      </c>
      <c r="BF40" s="344">
        <v>0</v>
      </c>
      <c r="BG40" s="165">
        <v>0</v>
      </c>
      <c r="BH40" s="344">
        <v>0</v>
      </c>
      <c r="BI40" s="344">
        <v>0</v>
      </c>
      <c r="BJ40" s="344">
        <v>0</v>
      </c>
      <c r="BK40" s="344">
        <f>'13'!BM41</f>
        <v>0</v>
      </c>
      <c r="BL40" s="344">
        <v>0</v>
      </c>
      <c r="BM40" s="344">
        <v>0</v>
      </c>
      <c r="BN40" s="344">
        <v>0</v>
      </c>
      <c r="BO40" s="344">
        <v>0</v>
      </c>
      <c r="BP40" s="344">
        <v>0</v>
      </c>
      <c r="BQ40" s="344">
        <v>0</v>
      </c>
      <c r="BR40" s="344">
        <f>'13'!BT41</f>
        <v>0</v>
      </c>
      <c r="BS40" s="344">
        <v>0</v>
      </c>
      <c r="BT40" s="344">
        <v>0</v>
      </c>
      <c r="BU40" s="344">
        <v>0</v>
      </c>
      <c r="BV40" s="344">
        <v>0</v>
      </c>
      <c r="BW40" s="141">
        <f t="shared" si="91"/>
        <v>0</v>
      </c>
      <c r="BX40" s="141">
        <f t="shared" si="92"/>
        <v>0</v>
      </c>
      <c r="BY40" s="141">
        <f t="shared" si="93"/>
        <v>-2.4E-2</v>
      </c>
      <c r="BZ40" s="141">
        <f t="shared" si="94"/>
        <v>0</v>
      </c>
      <c r="CA40" s="141">
        <f t="shared" si="95"/>
        <v>0</v>
      </c>
      <c r="CB40" s="141">
        <f t="shared" si="96"/>
        <v>0</v>
      </c>
      <c r="CC40" s="141">
        <f t="shared" si="97"/>
        <v>0</v>
      </c>
      <c r="CD40" s="131" t="str">
        <f>'10'!T39</f>
        <v>Расходы согласно заключенного  договора на технологическое присоединение</v>
      </c>
    </row>
    <row r="41" spans="1:82" s="137" customFormat="1" ht="51.75" customHeight="1">
      <c r="A41" s="313" t="str">
        <f>'10'!A40</f>
        <v>1.1.1.1.10</v>
      </c>
      <c r="B41" s="314" t="str">
        <f>'10'!B40</f>
        <v>Строительство ВЛИ-0,38кВ-км, уст.опор.,РМ, Зубово-Полянский район, п. Явас, ул. Дзержинского (Лебина А.И.)</v>
      </c>
      <c r="C41" s="313" t="str">
        <f>'10'!C40</f>
        <v>J_ets_072</v>
      </c>
      <c r="D41" s="131" t="s">
        <v>856</v>
      </c>
      <c r="E41" s="355">
        <f t="shared" si="78"/>
        <v>0</v>
      </c>
      <c r="F41" s="355">
        <f t="shared" si="79"/>
        <v>0</v>
      </c>
      <c r="G41" s="355">
        <f t="shared" si="80"/>
        <v>0</v>
      </c>
      <c r="H41" s="355">
        <f t="shared" si="81"/>
        <v>0</v>
      </c>
      <c r="I41" s="355">
        <f t="shared" si="82"/>
        <v>0</v>
      </c>
      <c r="J41" s="355">
        <f t="shared" si="83"/>
        <v>0</v>
      </c>
      <c r="K41" s="355">
        <f t="shared" si="84"/>
        <v>0</v>
      </c>
      <c r="L41" s="344">
        <v>0</v>
      </c>
      <c r="M41" s="344">
        <v>0</v>
      </c>
      <c r="N41" s="344">
        <f>'13'!P31</f>
        <v>0</v>
      </c>
      <c r="O41" s="344">
        <v>0</v>
      </c>
      <c r="P41" s="344">
        <v>0</v>
      </c>
      <c r="Q41" s="344">
        <v>0</v>
      </c>
      <c r="R41" s="344">
        <v>0</v>
      </c>
      <c r="S41" s="344">
        <v>0</v>
      </c>
      <c r="T41" s="344">
        <v>0</v>
      </c>
      <c r="U41" s="344">
        <f>'13'!W42</f>
        <v>0</v>
      </c>
      <c r="V41" s="344">
        <v>0</v>
      </c>
      <c r="W41" s="344">
        <v>0</v>
      </c>
      <c r="X41" s="165">
        <f>'13'!X42</f>
        <v>0</v>
      </c>
      <c r="Y41" s="344">
        <v>0</v>
      </c>
      <c r="Z41" s="344">
        <v>0</v>
      </c>
      <c r="AA41" s="344">
        <v>0</v>
      </c>
      <c r="AB41" s="344">
        <f>'13'!AD42</f>
        <v>0</v>
      </c>
      <c r="AC41" s="344">
        <v>0</v>
      </c>
      <c r="AD41" s="344">
        <v>0</v>
      </c>
      <c r="AE41" s="344">
        <f>'13'!AE42</f>
        <v>0</v>
      </c>
      <c r="AF41" s="344">
        <v>0</v>
      </c>
      <c r="AG41" s="344">
        <v>0</v>
      </c>
      <c r="AH41" s="344">
        <v>0</v>
      </c>
      <c r="AI41" s="344">
        <f>'13'!AK42</f>
        <v>0</v>
      </c>
      <c r="AJ41" s="344">
        <v>0</v>
      </c>
      <c r="AK41" s="344">
        <v>0</v>
      </c>
      <c r="AL41" s="344">
        <f>'13'!AL42</f>
        <v>0</v>
      </c>
      <c r="AM41" s="344">
        <v>0</v>
      </c>
      <c r="AN41" s="355">
        <f t="shared" si="85"/>
        <v>0</v>
      </c>
      <c r="AO41" s="355">
        <f t="shared" si="86"/>
        <v>0</v>
      </c>
      <c r="AP41" s="355">
        <f t="shared" si="87"/>
        <v>2.1999999999999999E-2</v>
      </c>
      <c r="AQ41" s="355">
        <f t="shared" si="88"/>
        <v>0</v>
      </c>
      <c r="AR41" s="355">
        <f t="shared" si="89"/>
        <v>0</v>
      </c>
      <c r="AS41" s="355">
        <f t="shared" si="57"/>
        <v>0</v>
      </c>
      <c r="AT41" s="355">
        <f t="shared" si="90"/>
        <v>0</v>
      </c>
      <c r="AU41" s="344">
        <v>0</v>
      </c>
      <c r="AV41" s="344">
        <v>0</v>
      </c>
      <c r="AW41" s="344">
        <f>'14'!AK36</f>
        <v>2.1999999999999999E-2</v>
      </c>
      <c r="AX41" s="344">
        <v>0</v>
      </c>
      <c r="AY41" s="344">
        <v>0</v>
      </c>
      <c r="AZ41" s="344">
        <v>0</v>
      </c>
      <c r="BA41" s="344">
        <v>0</v>
      </c>
      <c r="BB41" s="344">
        <v>0</v>
      </c>
      <c r="BC41" s="344">
        <v>0</v>
      </c>
      <c r="BD41" s="344">
        <f>'14'!AP36</f>
        <v>0</v>
      </c>
      <c r="BE41" s="344">
        <v>0</v>
      </c>
      <c r="BF41" s="344">
        <v>0</v>
      </c>
      <c r="BG41" s="165">
        <v>0</v>
      </c>
      <c r="BH41" s="344">
        <v>0</v>
      </c>
      <c r="BI41" s="344">
        <v>0</v>
      </c>
      <c r="BJ41" s="344">
        <v>0</v>
      </c>
      <c r="BK41" s="344">
        <f>'13'!BM42</f>
        <v>0</v>
      </c>
      <c r="BL41" s="344">
        <v>0</v>
      </c>
      <c r="BM41" s="344">
        <v>0</v>
      </c>
      <c r="BN41" s="344">
        <v>0</v>
      </c>
      <c r="BO41" s="344">
        <v>0</v>
      </c>
      <c r="BP41" s="344">
        <v>0</v>
      </c>
      <c r="BQ41" s="344">
        <v>0</v>
      </c>
      <c r="BR41" s="344">
        <f>'13'!BT42</f>
        <v>0</v>
      </c>
      <c r="BS41" s="344">
        <v>0</v>
      </c>
      <c r="BT41" s="344">
        <v>0</v>
      </c>
      <c r="BU41" s="344">
        <v>0</v>
      </c>
      <c r="BV41" s="344">
        <v>0</v>
      </c>
      <c r="BW41" s="141">
        <f t="shared" si="91"/>
        <v>0</v>
      </c>
      <c r="BX41" s="141">
        <f t="shared" si="92"/>
        <v>0</v>
      </c>
      <c r="BY41" s="141">
        <f t="shared" si="93"/>
        <v>-2.1999999999999999E-2</v>
      </c>
      <c r="BZ41" s="141">
        <f t="shared" si="94"/>
        <v>0</v>
      </c>
      <c r="CA41" s="141">
        <f t="shared" si="95"/>
        <v>0</v>
      </c>
      <c r="CB41" s="141">
        <f t="shared" si="96"/>
        <v>0</v>
      </c>
      <c r="CC41" s="141">
        <f t="shared" si="97"/>
        <v>0</v>
      </c>
      <c r="CD41" s="131" t="str">
        <f>'10'!T40</f>
        <v>Расходы согласно заключенного  договора на технологическое присоединение</v>
      </c>
    </row>
    <row r="42" spans="1:82" s="137" customFormat="1" ht="51.75" customHeight="1">
      <c r="A42" s="313" t="str">
        <f>'10'!A41</f>
        <v>1.1.1.1.11</v>
      </c>
      <c r="B42" s="314" t="str">
        <f>'10'!B41</f>
        <v>Строительство ВЛИ-0,38кВ., РМ, Зубово-Полянский район, п. Зубова Поляна, ул. Спортивная (Маскаев М.М.)</v>
      </c>
      <c r="C42" s="313" t="str">
        <f>'10'!C41</f>
        <v>J_ets_080</v>
      </c>
      <c r="D42" s="131" t="s">
        <v>856</v>
      </c>
      <c r="E42" s="355">
        <f t="shared" si="78"/>
        <v>0</v>
      </c>
      <c r="F42" s="355">
        <f t="shared" si="79"/>
        <v>0</v>
      </c>
      <c r="G42" s="355">
        <f t="shared" si="80"/>
        <v>0</v>
      </c>
      <c r="H42" s="355">
        <f t="shared" si="81"/>
        <v>0</v>
      </c>
      <c r="I42" s="355">
        <f t="shared" si="82"/>
        <v>0</v>
      </c>
      <c r="J42" s="355">
        <f t="shared" si="83"/>
        <v>0</v>
      </c>
      <c r="K42" s="355">
        <f t="shared" si="84"/>
        <v>0</v>
      </c>
      <c r="L42" s="344">
        <v>0</v>
      </c>
      <c r="M42" s="344">
        <v>0</v>
      </c>
      <c r="N42" s="344">
        <f>'13'!P32</f>
        <v>0</v>
      </c>
      <c r="O42" s="344">
        <v>0</v>
      </c>
      <c r="P42" s="344">
        <v>0</v>
      </c>
      <c r="Q42" s="344">
        <v>0</v>
      </c>
      <c r="R42" s="344">
        <v>0</v>
      </c>
      <c r="S42" s="344">
        <v>0</v>
      </c>
      <c r="T42" s="344">
        <v>0</v>
      </c>
      <c r="U42" s="344">
        <f>'13'!W43</f>
        <v>0</v>
      </c>
      <c r="V42" s="344">
        <v>0</v>
      </c>
      <c r="W42" s="344">
        <v>0</v>
      </c>
      <c r="X42" s="165">
        <f>'13'!X43</f>
        <v>0</v>
      </c>
      <c r="Y42" s="344">
        <v>0</v>
      </c>
      <c r="Z42" s="344">
        <v>0</v>
      </c>
      <c r="AA42" s="344">
        <v>0</v>
      </c>
      <c r="AB42" s="344">
        <f>'13'!AD43</f>
        <v>0</v>
      </c>
      <c r="AC42" s="344">
        <v>0</v>
      </c>
      <c r="AD42" s="344">
        <v>0</v>
      </c>
      <c r="AE42" s="344">
        <f>'13'!AE43</f>
        <v>0</v>
      </c>
      <c r="AF42" s="344">
        <v>0</v>
      </c>
      <c r="AG42" s="344">
        <v>0</v>
      </c>
      <c r="AH42" s="344">
        <v>0</v>
      </c>
      <c r="AI42" s="344">
        <f>'13'!AK43</f>
        <v>0</v>
      </c>
      <c r="AJ42" s="344">
        <v>0</v>
      </c>
      <c r="AK42" s="344">
        <v>0</v>
      </c>
      <c r="AL42" s="344">
        <f>'13'!AL43</f>
        <v>0</v>
      </c>
      <c r="AM42" s="344">
        <v>0</v>
      </c>
      <c r="AN42" s="355">
        <f t="shared" si="85"/>
        <v>0</v>
      </c>
      <c r="AO42" s="355">
        <f t="shared" si="86"/>
        <v>0</v>
      </c>
      <c r="AP42" s="355">
        <f t="shared" si="87"/>
        <v>1.6E-2</v>
      </c>
      <c r="AQ42" s="355">
        <f t="shared" si="88"/>
        <v>0</v>
      </c>
      <c r="AR42" s="355">
        <f t="shared" si="89"/>
        <v>0</v>
      </c>
      <c r="AS42" s="355">
        <f t="shared" si="57"/>
        <v>0</v>
      </c>
      <c r="AT42" s="355">
        <f t="shared" si="90"/>
        <v>0</v>
      </c>
      <c r="AU42" s="344">
        <v>0</v>
      </c>
      <c r="AV42" s="344">
        <v>0</v>
      </c>
      <c r="AW42" s="344">
        <f>'14'!AK37</f>
        <v>1.6E-2</v>
      </c>
      <c r="AX42" s="344">
        <v>0</v>
      </c>
      <c r="AY42" s="344">
        <v>0</v>
      </c>
      <c r="AZ42" s="344">
        <v>0</v>
      </c>
      <c r="BA42" s="344">
        <v>0</v>
      </c>
      <c r="BB42" s="344">
        <v>0</v>
      </c>
      <c r="BC42" s="344">
        <v>0</v>
      </c>
      <c r="BD42" s="344">
        <f>'14'!AP37</f>
        <v>0</v>
      </c>
      <c r="BE42" s="344">
        <v>0</v>
      </c>
      <c r="BF42" s="344">
        <v>0</v>
      </c>
      <c r="BG42" s="165">
        <v>0</v>
      </c>
      <c r="BH42" s="344">
        <v>0</v>
      </c>
      <c r="BI42" s="344">
        <v>0</v>
      </c>
      <c r="BJ42" s="344">
        <v>0</v>
      </c>
      <c r="BK42" s="344">
        <f>'13'!BM43</f>
        <v>0</v>
      </c>
      <c r="BL42" s="344">
        <v>0</v>
      </c>
      <c r="BM42" s="344">
        <v>0</v>
      </c>
      <c r="BN42" s="344">
        <v>0</v>
      </c>
      <c r="BO42" s="344">
        <v>0</v>
      </c>
      <c r="BP42" s="344">
        <v>0</v>
      </c>
      <c r="BQ42" s="344">
        <v>0</v>
      </c>
      <c r="BR42" s="344">
        <f>'13'!BT43</f>
        <v>0</v>
      </c>
      <c r="BS42" s="344">
        <v>0</v>
      </c>
      <c r="BT42" s="344">
        <v>0</v>
      </c>
      <c r="BU42" s="344">
        <v>0</v>
      </c>
      <c r="BV42" s="344">
        <v>0</v>
      </c>
      <c r="BW42" s="141">
        <f t="shared" si="91"/>
        <v>0</v>
      </c>
      <c r="BX42" s="141">
        <f t="shared" si="92"/>
        <v>0</v>
      </c>
      <c r="BY42" s="141">
        <f t="shared" si="93"/>
        <v>-1.6E-2</v>
      </c>
      <c r="BZ42" s="141">
        <f t="shared" si="94"/>
        <v>0</v>
      </c>
      <c r="CA42" s="141">
        <f t="shared" si="95"/>
        <v>0</v>
      </c>
      <c r="CB42" s="141">
        <f t="shared" si="96"/>
        <v>0</v>
      </c>
      <c r="CC42" s="141">
        <f t="shared" si="97"/>
        <v>0</v>
      </c>
      <c r="CD42" s="131" t="str">
        <f>'10'!T41</f>
        <v>Расходы согласно заключенного  договора на технологическое присоединение</v>
      </c>
    </row>
    <row r="43" spans="1:82" s="137" customFormat="1" ht="51.75" customHeight="1">
      <c r="A43" s="313" t="str">
        <f>'10'!A42</f>
        <v>1.1.1.1.12</v>
      </c>
      <c r="B43" s="314" t="str">
        <f>'10'!B42</f>
        <v>Строительство ВЛИ-0,38кВ., РМ, Зубово-Полянский район, п. Зубова Поляна, ул. Юбилейная (МичеринаЗ.Г.)</v>
      </c>
      <c r="C43" s="313" t="str">
        <f>'10'!C42</f>
        <v>J_ets_073</v>
      </c>
      <c r="D43" s="131" t="s">
        <v>856</v>
      </c>
      <c r="E43" s="355">
        <f t="shared" si="78"/>
        <v>0</v>
      </c>
      <c r="F43" s="355">
        <f t="shared" si="79"/>
        <v>0</v>
      </c>
      <c r="G43" s="355">
        <v>0</v>
      </c>
      <c r="H43" s="355">
        <f t="shared" si="81"/>
        <v>0</v>
      </c>
      <c r="I43" s="355">
        <f t="shared" si="82"/>
        <v>0</v>
      </c>
      <c r="J43" s="355">
        <f t="shared" si="83"/>
        <v>0</v>
      </c>
      <c r="K43" s="355">
        <f t="shared" si="84"/>
        <v>0</v>
      </c>
      <c r="L43" s="344">
        <v>0</v>
      </c>
      <c r="M43" s="344">
        <v>0</v>
      </c>
      <c r="N43" s="344">
        <v>0</v>
      </c>
      <c r="O43" s="344">
        <v>0</v>
      </c>
      <c r="P43" s="344">
        <v>0</v>
      </c>
      <c r="Q43" s="344">
        <v>0</v>
      </c>
      <c r="R43" s="344">
        <v>0</v>
      </c>
      <c r="S43" s="344">
        <v>0</v>
      </c>
      <c r="T43" s="344">
        <v>0</v>
      </c>
      <c r="U43" s="344">
        <f>'13'!W44</f>
        <v>0</v>
      </c>
      <c r="V43" s="344">
        <v>0</v>
      </c>
      <c r="W43" s="344">
        <v>0</v>
      </c>
      <c r="X43" s="165">
        <f>'13'!X44</f>
        <v>0</v>
      </c>
      <c r="Y43" s="344">
        <v>0</v>
      </c>
      <c r="Z43" s="344">
        <v>0</v>
      </c>
      <c r="AA43" s="344">
        <v>0</v>
      </c>
      <c r="AB43" s="344">
        <f>'13'!AD44</f>
        <v>0</v>
      </c>
      <c r="AC43" s="344">
        <v>0</v>
      </c>
      <c r="AD43" s="344">
        <v>0</v>
      </c>
      <c r="AE43" s="344">
        <f>'13'!AE44</f>
        <v>0</v>
      </c>
      <c r="AF43" s="344">
        <v>0</v>
      </c>
      <c r="AG43" s="344">
        <v>0</v>
      </c>
      <c r="AH43" s="344">
        <v>0</v>
      </c>
      <c r="AI43" s="344">
        <f>'13'!AK44</f>
        <v>0</v>
      </c>
      <c r="AJ43" s="344">
        <v>0</v>
      </c>
      <c r="AK43" s="344">
        <v>0</v>
      </c>
      <c r="AL43" s="344">
        <f>'13'!AL44</f>
        <v>0</v>
      </c>
      <c r="AM43" s="344">
        <v>0</v>
      </c>
      <c r="AN43" s="355">
        <f t="shared" si="85"/>
        <v>0</v>
      </c>
      <c r="AO43" s="355">
        <f t="shared" si="86"/>
        <v>0</v>
      </c>
      <c r="AP43" s="355">
        <v>0</v>
      </c>
      <c r="AQ43" s="355">
        <f t="shared" si="88"/>
        <v>0</v>
      </c>
      <c r="AR43" s="355">
        <f t="shared" si="89"/>
        <v>0</v>
      </c>
      <c r="AS43" s="355">
        <f t="shared" si="57"/>
        <v>0</v>
      </c>
      <c r="AT43" s="355">
        <f t="shared" si="90"/>
        <v>0</v>
      </c>
      <c r="AU43" s="344">
        <v>0</v>
      </c>
      <c r="AV43" s="344">
        <v>0</v>
      </c>
      <c r="AW43" s="344">
        <f>'14'!AK38</f>
        <v>0.108</v>
      </c>
      <c r="AX43" s="344">
        <v>0</v>
      </c>
      <c r="AY43" s="344">
        <v>0</v>
      </c>
      <c r="AZ43" s="344">
        <v>0</v>
      </c>
      <c r="BA43" s="344">
        <v>0</v>
      </c>
      <c r="BB43" s="344">
        <v>0</v>
      </c>
      <c r="BC43" s="344">
        <v>0</v>
      </c>
      <c r="BD43" s="344">
        <f>'14'!AP38</f>
        <v>0</v>
      </c>
      <c r="BE43" s="344">
        <v>0</v>
      </c>
      <c r="BF43" s="344">
        <v>0</v>
      </c>
      <c r="BG43" s="165">
        <v>0</v>
      </c>
      <c r="BH43" s="344">
        <v>0</v>
      </c>
      <c r="BI43" s="344">
        <v>0</v>
      </c>
      <c r="BJ43" s="344">
        <v>0</v>
      </c>
      <c r="BK43" s="344">
        <f>'13'!BM44</f>
        <v>0</v>
      </c>
      <c r="BL43" s="344">
        <v>0</v>
      </c>
      <c r="BM43" s="344">
        <v>0</v>
      </c>
      <c r="BN43" s="344">
        <v>0</v>
      </c>
      <c r="BO43" s="344">
        <v>0</v>
      </c>
      <c r="BP43" s="344">
        <v>0</v>
      </c>
      <c r="BQ43" s="344">
        <v>0</v>
      </c>
      <c r="BR43" s="344">
        <f>'13'!BT44</f>
        <v>0</v>
      </c>
      <c r="BS43" s="344">
        <v>0</v>
      </c>
      <c r="BT43" s="344">
        <v>0</v>
      </c>
      <c r="BU43" s="344">
        <v>0</v>
      </c>
      <c r="BV43" s="344">
        <v>0</v>
      </c>
      <c r="BW43" s="141">
        <f t="shared" si="91"/>
        <v>0</v>
      </c>
      <c r="BX43" s="141">
        <f t="shared" si="92"/>
        <v>0</v>
      </c>
      <c r="BY43" s="141">
        <f t="shared" si="93"/>
        <v>0</v>
      </c>
      <c r="BZ43" s="141">
        <f t="shared" si="94"/>
        <v>0</v>
      </c>
      <c r="CA43" s="141">
        <f t="shared" si="95"/>
        <v>0</v>
      </c>
      <c r="CB43" s="141">
        <f t="shared" si="96"/>
        <v>0</v>
      </c>
      <c r="CC43" s="141">
        <f t="shared" si="97"/>
        <v>0</v>
      </c>
      <c r="CD43" s="131" t="str">
        <f>'10'!T42</f>
        <v>Расходы согласно заключенного  договора на технологическое присоединение</v>
      </c>
    </row>
    <row r="44" spans="1:82" s="137" customFormat="1" ht="51.75" customHeight="1">
      <c r="A44" s="313" t="str">
        <f>'10'!A43</f>
        <v>1.1.1.1.13</v>
      </c>
      <c r="B44" s="314" t="str">
        <f>'10'!B43</f>
        <v>Строительство ВЛ-0,4кВ, на ж/б опорах, п.Явас полигон бытовых отходов, ООО «ЖКХ Явас».</v>
      </c>
      <c r="C44" s="313" t="str">
        <f>'10'!C43</f>
        <v>J_ets_064</v>
      </c>
      <c r="D44" s="131" t="s">
        <v>856</v>
      </c>
      <c r="E44" s="355">
        <f t="shared" si="78"/>
        <v>0</v>
      </c>
      <c r="F44" s="355">
        <f t="shared" si="79"/>
        <v>0</v>
      </c>
      <c r="G44" s="355">
        <f t="shared" si="80"/>
        <v>0</v>
      </c>
      <c r="H44" s="355">
        <f t="shared" si="81"/>
        <v>0</v>
      </c>
      <c r="I44" s="355">
        <f t="shared" si="82"/>
        <v>0</v>
      </c>
      <c r="J44" s="355">
        <f t="shared" si="83"/>
        <v>0</v>
      </c>
      <c r="K44" s="355">
        <f t="shared" si="84"/>
        <v>0</v>
      </c>
      <c r="L44" s="344">
        <v>0</v>
      </c>
      <c r="M44" s="344">
        <v>0</v>
      </c>
      <c r="N44" s="344">
        <f>'13'!P33</f>
        <v>0</v>
      </c>
      <c r="O44" s="344">
        <v>0</v>
      </c>
      <c r="P44" s="344">
        <v>0</v>
      </c>
      <c r="Q44" s="344">
        <v>0</v>
      </c>
      <c r="R44" s="344">
        <v>0</v>
      </c>
      <c r="S44" s="344">
        <v>0</v>
      </c>
      <c r="T44" s="344">
        <v>0</v>
      </c>
      <c r="U44" s="344">
        <f>'13'!W45</f>
        <v>0</v>
      </c>
      <c r="V44" s="344">
        <v>0</v>
      </c>
      <c r="W44" s="344">
        <v>0</v>
      </c>
      <c r="X44" s="165">
        <f>'13'!X45</f>
        <v>0</v>
      </c>
      <c r="Y44" s="344">
        <v>0</v>
      </c>
      <c r="Z44" s="344">
        <v>0</v>
      </c>
      <c r="AA44" s="344">
        <v>0</v>
      </c>
      <c r="AB44" s="344">
        <f>'13'!AD45</f>
        <v>0</v>
      </c>
      <c r="AC44" s="344">
        <v>0</v>
      </c>
      <c r="AD44" s="344">
        <v>0</v>
      </c>
      <c r="AE44" s="344">
        <f>'13'!AE45</f>
        <v>0</v>
      </c>
      <c r="AF44" s="344">
        <v>0</v>
      </c>
      <c r="AG44" s="344">
        <v>0</v>
      </c>
      <c r="AH44" s="344">
        <v>0</v>
      </c>
      <c r="AI44" s="344">
        <f>'13'!AK45</f>
        <v>0</v>
      </c>
      <c r="AJ44" s="344">
        <v>0</v>
      </c>
      <c r="AK44" s="344">
        <v>0</v>
      </c>
      <c r="AL44" s="344">
        <f>'13'!AL45</f>
        <v>0</v>
      </c>
      <c r="AM44" s="344">
        <v>0</v>
      </c>
      <c r="AN44" s="355">
        <f t="shared" si="85"/>
        <v>0</v>
      </c>
      <c r="AO44" s="355">
        <f t="shared" si="86"/>
        <v>0</v>
      </c>
      <c r="AP44" s="355">
        <f t="shared" si="87"/>
        <v>0.56899999999999995</v>
      </c>
      <c r="AQ44" s="355">
        <f t="shared" si="88"/>
        <v>0</v>
      </c>
      <c r="AR44" s="355">
        <f t="shared" si="89"/>
        <v>0</v>
      </c>
      <c r="AS44" s="355">
        <f t="shared" si="57"/>
        <v>0</v>
      </c>
      <c r="AT44" s="355">
        <f t="shared" si="90"/>
        <v>0</v>
      </c>
      <c r="AU44" s="344">
        <v>0</v>
      </c>
      <c r="AV44" s="344">
        <v>0</v>
      </c>
      <c r="AW44" s="344">
        <f>'14'!AK39</f>
        <v>0.56899999999999995</v>
      </c>
      <c r="AX44" s="344">
        <v>0</v>
      </c>
      <c r="AY44" s="344">
        <v>0</v>
      </c>
      <c r="AZ44" s="344">
        <v>0</v>
      </c>
      <c r="BA44" s="344">
        <v>0</v>
      </c>
      <c r="BB44" s="344">
        <v>0</v>
      </c>
      <c r="BC44" s="344">
        <v>0</v>
      </c>
      <c r="BD44" s="344">
        <f>'14'!AP39</f>
        <v>0</v>
      </c>
      <c r="BE44" s="344">
        <v>0</v>
      </c>
      <c r="BF44" s="344">
        <v>0</v>
      </c>
      <c r="BG44" s="165">
        <v>0</v>
      </c>
      <c r="BH44" s="344">
        <v>0</v>
      </c>
      <c r="BI44" s="344">
        <v>0</v>
      </c>
      <c r="BJ44" s="344">
        <v>0</v>
      </c>
      <c r="BK44" s="344">
        <f>'13'!BM45</f>
        <v>0</v>
      </c>
      <c r="BL44" s="344">
        <v>0</v>
      </c>
      <c r="BM44" s="344">
        <v>0</v>
      </c>
      <c r="BN44" s="344">
        <v>0</v>
      </c>
      <c r="BO44" s="344">
        <v>0</v>
      </c>
      <c r="BP44" s="344">
        <v>0</v>
      </c>
      <c r="BQ44" s="344">
        <v>0</v>
      </c>
      <c r="BR44" s="344">
        <f>'13'!BT45</f>
        <v>0</v>
      </c>
      <c r="BS44" s="344">
        <v>0</v>
      </c>
      <c r="BT44" s="344">
        <v>0</v>
      </c>
      <c r="BU44" s="344">
        <v>0</v>
      </c>
      <c r="BV44" s="344">
        <v>0</v>
      </c>
      <c r="BW44" s="141">
        <f t="shared" si="91"/>
        <v>0</v>
      </c>
      <c r="BX44" s="141">
        <f t="shared" si="92"/>
        <v>0</v>
      </c>
      <c r="BY44" s="141">
        <f t="shared" si="93"/>
        <v>-0.56899999999999995</v>
      </c>
      <c r="BZ44" s="141">
        <f t="shared" si="94"/>
        <v>0</v>
      </c>
      <c r="CA44" s="141">
        <f t="shared" si="95"/>
        <v>0</v>
      </c>
      <c r="CB44" s="141">
        <f t="shared" si="96"/>
        <v>0</v>
      </c>
      <c r="CC44" s="141">
        <f t="shared" si="97"/>
        <v>0</v>
      </c>
      <c r="CD44" s="131" t="str">
        <f>'10'!T43</f>
        <v>Расходы согласно заключенного  договора на технологическое присоединение</v>
      </c>
    </row>
    <row r="45" spans="1:82" s="137" customFormat="1" ht="57" customHeight="1">
      <c r="A45" s="313" t="str">
        <f>'10'!A44</f>
        <v>1.1.1.1.14</v>
      </c>
      <c r="B45" s="314" t="str">
        <f>'10'!B44</f>
        <v>Строительство ВЛИ-0,38кВ., РМ, Зубово-Полянский район, п. Потьма, ул. Лесная (Пачкова В.В.)</v>
      </c>
      <c r="C45" s="313" t="str">
        <f>'10'!C44</f>
        <v>J_ets_075</v>
      </c>
      <c r="D45" s="131" t="s">
        <v>856</v>
      </c>
      <c r="E45" s="355">
        <f t="shared" si="78"/>
        <v>0</v>
      </c>
      <c r="F45" s="355">
        <f t="shared" si="79"/>
        <v>0</v>
      </c>
      <c r="G45" s="355">
        <f t="shared" si="80"/>
        <v>0</v>
      </c>
      <c r="H45" s="355">
        <f t="shared" si="81"/>
        <v>0</v>
      </c>
      <c r="I45" s="355">
        <f t="shared" si="82"/>
        <v>0</v>
      </c>
      <c r="J45" s="355">
        <f t="shared" si="83"/>
        <v>0</v>
      </c>
      <c r="K45" s="355">
        <f t="shared" si="84"/>
        <v>0</v>
      </c>
      <c r="L45" s="344">
        <v>0</v>
      </c>
      <c r="M45" s="344">
        <v>0</v>
      </c>
      <c r="N45" s="344">
        <f>'13'!P34</f>
        <v>0</v>
      </c>
      <c r="O45" s="344">
        <v>0</v>
      </c>
      <c r="P45" s="344">
        <v>0</v>
      </c>
      <c r="Q45" s="344">
        <v>0</v>
      </c>
      <c r="R45" s="344">
        <v>0</v>
      </c>
      <c r="S45" s="344">
        <v>0</v>
      </c>
      <c r="T45" s="344">
        <v>0</v>
      </c>
      <c r="U45" s="344">
        <f>'13'!W46</f>
        <v>0</v>
      </c>
      <c r="V45" s="344">
        <v>0</v>
      </c>
      <c r="W45" s="344">
        <v>0</v>
      </c>
      <c r="X45" s="165">
        <f>'13'!X46</f>
        <v>0</v>
      </c>
      <c r="Y45" s="344">
        <v>0</v>
      </c>
      <c r="Z45" s="344">
        <v>0</v>
      </c>
      <c r="AA45" s="344">
        <v>0</v>
      </c>
      <c r="AB45" s="344">
        <f>'13'!AD46</f>
        <v>0</v>
      </c>
      <c r="AC45" s="344">
        <v>0</v>
      </c>
      <c r="AD45" s="344">
        <v>0</v>
      </c>
      <c r="AE45" s="344">
        <f>'13'!AE46</f>
        <v>0</v>
      </c>
      <c r="AF45" s="344">
        <v>0</v>
      </c>
      <c r="AG45" s="344">
        <v>0</v>
      </c>
      <c r="AH45" s="344">
        <v>0</v>
      </c>
      <c r="AI45" s="344">
        <f>'13'!AK46</f>
        <v>0</v>
      </c>
      <c r="AJ45" s="344">
        <v>0</v>
      </c>
      <c r="AK45" s="344">
        <v>0</v>
      </c>
      <c r="AL45" s="344">
        <f>'13'!AL46</f>
        <v>0</v>
      </c>
      <c r="AM45" s="344">
        <v>0</v>
      </c>
      <c r="AN45" s="355">
        <f t="shared" si="85"/>
        <v>0</v>
      </c>
      <c r="AO45" s="355">
        <f t="shared" si="86"/>
        <v>0</v>
      </c>
      <c r="AP45" s="355">
        <f t="shared" si="87"/>
        <v>1.2E-2</v>
      </c>
      <c r="AQ45" s="355">
        <f t="shared" si="88"/>
        <v>0</v>
      </c>
      <c r="AR45" s="355">
        <f t="shared" si="89"/>
        <v>0</v>
      </c>
      <c r="AS45" s="355">
        <f t="shared" si="57"/>
        <v>0</v>
      </c>
      <c r="AT45" s="355">
        <f t="shared" si="90"/>
        <v>0</v>
      </c>
      <c r="AU45" s="344">
        <v>0</v>
      </c>
      <c r="AV45" s="344">
        <v>0</v>
      </c>
      <c r="AW45" s="344">
        <f>'14'!AK40</f>
        <v>1.2E-2</v>
      </c>
      <c r="AX45" s="344">
        <v>0</v>
      </c>
      <c r="AY45" s="344">
        <v>0</v>
      </c>
      <c r="AZ45" s="344">
        <v>0</v>
      </c>
      <c r="BA45" s="344">
        <v>0</v>
      </c>
      <c r="BB45" s="344">
        <v>0</v>
      </c>
      <c r="BC45" s="344">
        <v>0</v>
      </c>
      <c r="BD45" s="344">
        <f>'14'!AP40</f>
        <v>0</v>
      </c>
      <c r="BE45" s="344">
        <v>0</v>
      </c>
      <c r="BF45" s="344">
        <v>0</v>
      </c>
      <c r="BG45" s="165">
        <v>0</v>
      </c>
      <c r="BH45" s="344">
        <v>0</v>
      </c>
      <c r="BI45" s="344">
        <v>0</v>
      </c>
      <c r="BJ45" s="344">
        <v>0</v>
      </c>
      <c r="BK45" s="344">
        <f>'13'!BM46</f>
        <v>0</v>
      </c>
      <c r="BL45" s="344">
        <v>0</v>
      </c>
      <c r="BM45" s="344">
        <v>0</v>
      </c>
      <c r="BN45" s="344">
        <v>0</v>
      </c>
      <c r="BO45" s="344">
        <v>0</v>
      </c>
      <c r="BP45" s="344">
        <v>0</v>
      </c>
      <c r="BQ45" s="344">
        <v>0</v>
      </c>
      <c r="BR45" s="344">
        <f>'13'!BT46</f>
        <v>0</v>
      </c>
      <c r="BS45" s="344">
        <v>0</v>
      </c>
      <c r="BT45" s="344">
        <v>0</v>
      </c>
      <c r="BU45" s="344">
        <v>0</v>
      </c>
      <c r="BV45" s="344">
        <v>0</v>
      </c>
      <c r="BW45" s="141">
        <f t="shared" si="91"/>
        <v>0</v>
      </c>
      <c r="BX45" s="141">
        <f t="shared" si="92"/>
        <v>0</v>
      </c>
      <c r="BY45" s="141">
        <f t="shared" si="93"/>
        <v>-1.2E-2</v>
      </c>
      <c r="BZ45" s="141">
        <f t="shared" si="94"/>
        <v>0</v>
      </c>
      <c r="CA45" s="141">
        <f t="shared" si="95"/>
        <v>0</v>
      </c>
      <c r="CB45" s="141">
        <f t="shared" si="96"/>
        <v>0</v>
      </c>
      <c r="CC45" s="141">
        <f t="shared" si="97"/>
        <v>0</v>
      </c>
      <c r="CD45" s="131" t="str">
        <f>'10'!T44</f>
        <v>Расходы согласно заключенного  договора на технологическое присоединение</v>
      </c>
    </row>
    <row r="46" spans="1:82" s="137" customFormat="1" ht="64.5" customHeight="1">
      <c r="A46" s="313" t="str">
        <f>'10'!A45</f>
        <v>1.1.1.1.15</v>
      </c>
      <c r="B46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6" s="313" t="str">
        <f>'10'!C45</f>
        <v>J_ets_076</v>
      </c>
      <c r="D46" s="131" t="s">
        <v>856</v>
      </c>
      <c r="E46" s="355">
        <f t="shared" si="78"/>
        <v>0</v>
      </c>
      <c r="F46" s="355">
        <f t="shared" si="79"/>
        <v>0</v>
      </c>
      <c r="G46" s="355">
        <f t="shared" si="80"/>
        <v>0</v>
      </c>
      <c r="H46" s="355">
        <f t="shared" si="81"/>
        <v>0</v>
      </c>
      <c r="I46" s="355">
        <f t="shared" si="82"/>
        <v>0</v>
      </c>
      <c r="J46" s="355">
        <f t="shared" si="83"/>
        <v>0</v>
      </c>
      <c r="K46" s="355">
        <f t="shared" si="84"/>
        <v>0</v>
      </c>
      <c r="L46" s="344">
        <v>0</v>
      </c>
      <c r="M46" s="344">
        <v>0</v>
      </c>
      <c r="N46" s="344">
        <f>'13'!P35</f>
        <v>0</v>
      </c>
      <c r="O46" s="344">
        <v>0</v>
      </c>
      <c r="P46" s="344">
        <v>0</v>
      </c>
      <c r="Q46" s="344">
        <v>0</v>
      </c>
      <c r="R46" s="344">
        <v>0</v>
      </c>
      <c r="S46" s="344">
        <v>0</v>
      </c>
      <c r="T46" s="344">
        <v>0</v>
      </c>
      <c r="U46" s="344">
        <f>'13'!W47</f>
        <v>0</v>
      </c>
      <c r="V46" s="344">
        <v>0</v>
      </c>
      <c r="W46" s="344">
        <v>0</v>
      </c>
      <c r="X46" s="165">
        <f>'13'!X47</f>
        <v>0</v>
      </c>
      <c r="Y46" s="344">
        <v>0</v>
      </c>
      <c r="Z46" s="344">
        <v>0</v>
      </c>
      <c r="AA46" s="344">
        <v>0</v>
      </c>
      <c r="AB46" s="344">
        <f>'13'!AD47</f>
        <v>0</v>
      </c>
      <c r="AC46" s="344">
        <v>0</v>
      </c>
      <c r="AD46" s="344">
        <v>0</v>
      </c>
      <c r="AE46" s="344">
        <f>'13'!AE47</f>
        <v>0</v>
      </c>
      <c r="AF46" s="344">
        <v>0</v>
      </c>
      <c r="AG46" s="344">
        <v>0</v>
      </c>
      <c r="AH46" s="344">
        <v>0</v>
      </c>
      <c r="AI46" s="344">
        <f>'13'!AK47</f>
        <v>0</v>
      </c>
      <c r="AJ46" s="344">
        <v>0</v>
      </c>
      <c r="AK46" s="344">
        <v>0</v>
      </c>
      <c r="AL46" s="344">
        <f>'13'!AL47</f>
        <v>0</v>
      </c>
      <c r="AM46" s="344">
        <v>0</v>
      </c>
      <c r="AN46" s="355">
        <f t="shared" si="85"/>
        <v>0</v>
      </c>
      <c r="AO46" s="355">
        <f t="shared" si="86"/>
        <v>0</v>
      </c>
      <c r="AP46" s="355">
        <f t="shared" si="87"/>
        <v>8.5999999999999993E-2</v>
      </c>
      <c r="AQ46" s="355">
        <f t="shared" si="88"/>
        <v>0</v>
      </c>
      <c r="AR46" s="355">
        <f t="shared" si="89"/>
        <v>0</v>
      </c>
      <c r="AS46" s="355">
        <v>0.25</v>
      </c>
      <c r="AT46" s="355">
        <f t="shared" si="90"/>
        <v>0</v>
      </c>
      <c r="AU46" s="344">
        <v>0</v>
      </c>
      <c r="AV46" s="344">
        <v>0</v>
      </c>
      <c r="AW46" s="344">
        <f>'14'!AK41</f>
        <v>8.5999999999999993E-2</v>
      </c>
      <c r="AX46" s="344">
        <v>0</v>
      </c>
      <c r="AY46" s="344">
        <v>0</v>
      </c>
      <c r="AZ46" s="344">
        <v>0</v>
      </c>
      <c r="BA46" s="344">
        <v>0</v>
      </c>
      <c r="BB46" s="344">
        <v>0</v>
      </c>
      <c r="BC46" s="344">
        <v>0</v>
      </c>
      <c r="BD46" s="344">
        <f>'14'!AP41</f>
        <v>0</v>
      </c>
      <c r="BE46" s="344">
        <v>0</v>
      </c>
      <c r="BF46" s="344">
        <v>0</v>
      </c>
      <c r="BG46" s="165">
        <v>0</v>
      </c>
      <c r="BH46" s="344">
        <v>0</v>
      </c>
      <c r="BI46" s="344">
        <v>0</v>
      </c>
      <c r="BJ46" s="344">
        <v>0</v>
      </c>
      <c r="BK46" s="344">
        <f>'13'!BM47</f>
        <v>0</v>
      </c>
      <c r="BL46" s="344">
        <v>0</v>
      </c>
      <c r="BM46" s="344">
        <v>0</v>
      </c>
      <c r="BN46" s="344">
        <v>0</v>
      </c>
      <c r="BO46" s="344">
        <v>0</v>
      </c>
      <c r="BP46" s="344">
        <v>0</v>
      </c>
      <c r="BQ46" s="344">
        <v>0</v>
      </c>
      <c r="BR46" s="344">
        <f>'13'!BT47</f>
        <v>0</v>
      </c>
      <c r="BS46" s="344">
        <v>0</v>
      </c>
      <c r="BT46" s="344">
        <v>0</v>
      </c>
      <c r="BU46" s="344">
        <v>0</v>
      </c>
      <c r="BV46" s="344">
        <v>0</v>
      </c>
      <c r="BW46" s="141">
        <f t="shared" si="91"/>
        <v>0</v>
      </c>
      <c r="BX46" s="141">
        <f t="shared" si="92"/>
        <v>0</v>
      </c>
      <c r="BY46" s="141">
        <f t="shared" si="93"/>
        <v>-8.5999999999999993E-2</v>
      </c>
      <c r="BZ46" s="141">
        <f t="shared" si="94"/>
        <v>0</v>
      </c>
      <c r="CA46" s="141">
        <f t="shared" si="95"/>
        <v>0</v>
      </c>
      <c r="CB46" s="141">
        <f t="shared" si="96"/>
        <v>-0.25</v>
      </c>
      <c r="CC46" s="141">
        <f t="shared" si="97"/>
        <v>0</v>
      </c>
      <c r="CD46" s="131" t="str">
        <f>'10'!T45</f>
        <v>Расходы согласно заключенного  договора на технологическое присоединение</v>
      </c>
    </row>
    <row r="47" spans="1:82" s="137" customFormat="1" ht="55.5" customHeight="1">
      <c r="A47" s="313" t="str">
        <f>'10'!A46</f>
        <v>1.1.1.1.16</v>
      </c>
      <c r="B47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7" s="313" t="str">
        <f>'10'!C46</f>
        <v>J_ets_078</v>
      </c>
      <c r="D47" s="131" t="s">
        <v>856</v>
      </c>
      <c r="E47" s="355">
        <f t="shared" si="78"/>
        <v>0</v>
      </c>
      <c r="F47" s="355">
        <f t="shared" si="79"/>
        <v>0</v>
      </c>
      <c r="G47" s="355">
        <f t="shared" si="80"/>
        <v>0</v>
      </c>
      <c r="H47" s="355">
        <f t="shared" si="81"/>
        <v>0</v>
      </c>
      <c r="I47" s="355">
        <f t="shared" si="82"/>
        <v>0</v>
      </c>
      <c r="J47" s="355">
        <f t="shared" si="83"/>
        <v>0</v>
      </c>
      <c r="K47" s="355">
        <f t="shared" si="84"/>
        <v>0</v>
      </c>
      <c r="L47" s="344">
        <v>0</v>
      </c>
      <c r="M47" s="344">
        <v>0</v>
      </c>
      <c r="N47" s="344">
        <f>'13'!P36</f>
        <v>0</v>
      </c>
      <c r="O47" s="344">
        <v>0</v>
      </c>
      <c r="P47" s="344">
        <v>0</v>
      </c>
      <c r="Q47" s="344">
        <v>0</v>
      </c>
      <c r="R47" s="344">
        <v>0</v>
      </c>
      <c r="S47" s="344">
        <v>0</v>
      </c>
      <c r="T47" s="344">
        <v>0</v>
      </c>
      <c r="U47" s="344">
        <f>'13'!W48</f>
        <v>0</v>
      </c>
      <c r="V47" s="344">
        <v>0</v>
      </c>
      <c r="W47" s="344">
        <v>0</v>
      </c>
      <c r="X47" s="165">
        <f>'13'!X48</f>
        <v>0</v>
      </c>
      <c r="Y47" s="344">
        <v>0</v>
      </c>
      <c r="Z47" s="344">
        <v>0</v>
      </c>
      <c r="AA47" s="344">
        <v>0</v>
      </c>
      <c r="AB47" s="344">
        <f>'13'!AD48</f>
        <v>0</v>
      </c>
      <c r="AC47" s="344">
        <v>0</v>
      </c>
      <c r="AD47" s="344">
        <v>0</v>
      </c>
      <c r="AE47" s="344">
        <f>'13'!AE48</f>
        <v>0</v>
      </c>
      <c r="AF47" s="344">
        <v>0</v>
      </c>
      <c r="AG47" s="344">
        <v>0</v>
      </c>
      <c r="AH47" s="344">
        <v>0</v>
      </c>
      <c r="AI47" s="344">
        <f>'13'!AK48</f>
        <v>0</v>
      </c>
      <c r="AJ47" s="344">
        <v>0</v>
      </c>
      <c r="AK47" s="344">
        <v>0</v>
      </c>
      <c r="AL47" s="344">
        <f>'13'!AL48</f>
        <v>0</v>
      </c>
      <c r="AM47" s="344">
        <v>0</v>
      </c>
      <c r="AN47" s="355">
        <f t="shared" si="85"/>
        <v>0</v>
      </c>
      <c r="AO47" s="355">
        <f t="shared" si="86"/>
        <v>0</v>
      </c>
      <c r="AP47" s="355">
        <f t="shared" si="87"/>
        <v>0.16200000000000001</v>
      </c>
      <c r="AQ47" s="355">
        <f t="shared" si="88"/>
        <v>0</v>
      </c>
      <c r="AR47" s="355">
        <f t="shared" si="89"/>
        <v>0</v>
      </c>
      <c r="AS47" s="355">
        <f t="shared" si="57"/>
        <v>0</v>
      </c>
      <c r="AT47" s="355">
        <f t="shared" si="90"/>
        <v>0</v>
      </c>
      <c r="AU47" s="344">
        <v>0</v>
      </c>
      <c r="AV47" s="344">
        <v>0</v>
      </c>
      <c r="AW47" s="344">
        <f>'14'!AK42</f>
        <v>0.16200000000000001</v>
      </c>
      <c r="AX47" s="344">
        <v>0</v>
      </c>
      <c r="AY47" s="344">
        <v>0</v>
      </c>
      <c r="AZ47" s="344">
        <v>0</v>
      </c>
      <c r="BA47" s="344">
        <v>0</v>
      </c>
      <c r="BB47" s="344">
        <v>0</v>
      </c>
      <c r="BC47" s="344">
        <v>0</v>
      </c>
      <c r="BD47" s="344">
        <f>'14'!AP42</f>
        <v>0</v>
      </c>
      <c r="BE47" s="344">
        <v>0</v>
      </c>
      <c r="BF47" s="344">
        <v>0</v>
      </c>
      <c r="BG47" s="165">
        <v>0</v>
      </c>
      <c r="BH47" s="344">
        <v>0</v>
      </c>
      <c r="BI47" s="344">
        <v>0</v>
      </c>
      <c r="BJ47" s="344">
        <v>0</v>
      </c>
      <c r="BK47" s="344">
        <f>'13'!BM48</f>
        <v>0</v>
      </c>
      <c r="BL47" s="344">
        <v>0</v>
      </c>
      <c r="BM47" s="344">
        <v>0</v>
      </c>
      <c r="BN47" s="344">
        <v>0</v>
      </c>
      <c r="BO47" s="344">
        <v>0</v>
      </c>
      <c r="BP47" s="344">
        <v>0</v>
      </c>
      <c r="BQ47" s="344">
        <v>0</v>
      </c>
      <c r="BR47" s="344">
        <f>'13'!BT48</f>
        <v>0</v>
      </c>
      <c r="BS47" s="344">
        <v>0</v>
      </c>
      <c r="BT47" s="344">
        <v>0</v>
      </c>
      <c r="BU47" s="344">
        <v>0</v>
      </c>
      <c r="BV47" s="344">
        <v>0</v>
      </c>
      <c r="BW47" s="141">
        <f t="shared" si="91"/>
        <v>0</v>
      </c>
      <c r="BX47" s="141">
        <f t="shared" si="92"/>
        <v>0</v>
      </c>
      <c r="BY47" s="141">
        <f t="shared" si="93"/>
        <v>-0.16200000000000001</v>
      </c>
      <c r="BZ47" s="141">
        <f t="shared" si="94"/>
        <v>0</v>
      </c>
      <c r="CA47" s="141">
        <f t="shared" si="95"/>
        <v>0</v>
      </c>
      <c r="CB47" s="141">
        <f t="shared" si="96"/>
        <v>0</v>
      </c>
      <c r="CC47" s="141">
        <f t="shared" si="97"/>
        <v>0</v>
      </c>
      <c r="CD47" s="131" t="str">
        <f>'10'!T46</f>
        <v>Расходы согласно заключенного  договора на технологическое присоединение</v>
      </c>
    </row>
    <row r="48" spans="1:82" s="137" customFormat="1" ht="57" customHeight="1">
      <c r="A48" s="313" t="str">
        <f>'10'!A47</f>
        <v>1.1.1.1.17</v>
      </c>
      <c r="B48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8" s="313" t="str">
        <f>'10'!C47</f>
        <v>J_ets_079</v>
      </c>
      <c r="D48" s="131" t="s">
        <v>856</v>
      </c>
      <c r="E48" s="355">
        <f t="shared" ref="E48:E58" si="98">L48+S48+Z48+AG48</f>
        <v>0</v>
      </c>
      <c r="F48" s="355">
        <f t="shared" ref="F48:F58" si="99">M48+T48+AA48+AH48</f>
        <v>0</v>
      </c>
      <c r="G48" s="355">
        <f t="shared" ref="G48:G58" si="100">N48+U48+AB48+AI48</f>
        <v>0</v>
      </c>
      <c r="H48" s="355">
        <f t="shared" ref="H48:H58" si="101">O48+V48+AC48+AJ48</f>
        <v>0</v>
      </c>
      <c r="I48" s="355">
        <f t="shared" ref="I48:I58" si="102">P48+W48+AD48+AK48</f>
        <v>0</v>
      </c>
      <c r="J48" s="355">
        <f t="shared" ref="J48:J58" si="103">Q48+X48+AE48+AL48</f>
        <v>0</v>
      </c>
      <c r="K48" s="355">
        <f t="shared" ref="K48:K58" si="104">R48+Y48+AF48+AM48</f>
        <v>0</v>
      </c>
      <c r="L48" s="344">
        <v>0</v>
      </c>
      <c r="M48" s="344">
        <v>0</v>
      </c>
      <c r="N48" s="344">
        <f>'13'!P37</f>
        <v>0</v>
      </c>
      <c r="O48" s="344">
        <v>0</v>
      </c>
      <c r="P48" s="344">
        <v>0</v>
      </c>
      <c r="Q48" s="344">
        <v>0</v>
      </c>
      <c r="R48" s="344">
        <v>0</v>
      </c>
      <c r="S48" s="344">
        <v>0</v>
      </c>
      <c r="T48" s="344">
        <v>0</v>
      </c>
      <c r="U48" s="344">
        <f>'13'!W49</f>
        <v>0</v>
      </c>
      <c r="V48" s="344">
        <v>0</v>
      </c>
      <c r="W48" s="344">
        <v>0</v>
      </c>
      <c r="X48" s="165">
        <f>'13'!X49</f>
        <v>0</v>
      </c>
      <c r="Y48" s="344">
        <v>0</v>
      </c>
      <c r="Z48" s="344">
        <v>0</v>
      </c>
      <c r="AA48" s="344">
        <v>0</v>
      </c>
      <c r="AB48" s="344">
        <f>'13'!AD49</f>
        <v>0</v>
      </c>
      <c r="AC48" s="344">
        <v>0</v>
      </c>
      <c r="AD48" s="344">
        <v>0</v>
      </c>
      <c r="AE48" s="344">
        <f>'13'!AE49</f>
        <v>0</v>
      </c>
      <c r="AF48" s="344">
        <v>0</v>
      </c>
      <c r="AG48" s="344">
        <v>0</v>
      </c>
      <c r="AH48" s="344">
        <v>0</v>
      </c>
      <c r="AI48" s="344">
        <f>'13'!AK49</f>
        <v>0</v>
      </c>
      <c r="AJ48" s="344">
        <v>0</v>
      </c>
      <c r="AK48" s="344">
        <v>0</v>
      </c>
      <c r="AL48" s="344">
        <f>'13'!AL49</f>
        <v>0</v>
      </c>
      <c r="AM48" s="344">
        <v>0</v>
      </c>
      <c r="AN48" s="355">
        <f t="shared" ref="AN48:AN58" si="105">AU48+BB48+BI48+BP48</f>
        <v>0</v>
      </c>
      <c r="AO48" s="355">
        <f t="shared" ref="AO48:AO58" si="106">AV48+BC48+BJ48+BQ48</f>
        <v>0</v>
      </c>
      <c r="AP48" s="355">
        <f t="shared" ref="AP48:AP58" si="107">AW48+BD48+BK48+BR48</f>
        <v>0.29899999999999999</v>
      </c>
      <c r="AQ48" s="355">
        <f t="shared" ref="AQ48:AQ58" si="108">AX48+BE48+BL48+BS48</f>
        <v>0</v>
      </c>
      <c r="AR48" s="355">
        <f t="shared" ref="AR48:AR58" si="109">AY48+BF48+BM48+BT48</f>
        <v>0</v>
      </c>
      <c r="AS48" s="355">
        <f t="shared" ref="AS48:AS58" si="110">AZ48+BG48+BN48+BU48</f>
        <v>0</v>
      </c>
      <c r="AT48" s="355">
        <f t="shared" ref="AT48:AT58" si="111">BA48+BH48+BO48+BV48</f>
        <v>0</v>
      </c>
      <c r="AU48" s="344">
        <v>0</v>
      </c>
      <c r="AV48" s="344">
        <v>0</v>
      </c>
      <c r="AW48" s="344">
        <f>'14'!AK43</f>
        <v>0.29899999999999999</v>
      </c>
      <c r="AX48" s="344">
        <v>0</v>
      </c>
      <c r="AY48" s="344">
        <v>0</v>
      </c>
      <c r="AZ48" s="344">
        <v>0</v>
      </c>
      <c r="BA48" s="344">
        <v>0</v>
      </c>
      <c r="BB48" s="344">
        <v>0</v>
      </c>
      <c r="BC48" s="344">
        <v>0</v>
      </c>
      <c r="BD48" s="344">
        <f>'14'!AP43</f>
        <v>0</v>
      </c>
      <c r="BE48" s="344">
        <v>0</v>
      </c>
      <c r="BF48" s="344">
        <v>0</v>
      </c>
      <c r="BG48" s="165">
        <v>0</v>
      </c>
      <c r="BH48" s="344">
        <v>0</v>
      </c>
      <c r="BI48" s="344">
        <v>0</v>
      </c>
      <c r="BJ48" s="344">
        <v>0</v>
      </c>
      <c r="BK48" s="344">
        <f>'13'!BM49</f>
        <v>0</v>
      </c>
      <c r="BL48" s="344">
        <v>0</v>
      </c>
      <c r="BM48" s="344">
        <v>0</v>
      </c>
      <c r="BN48" s="344">
        <v>0</v>
      </c>
      <c r="BO48" s="344">
        <v>0</v>
      </c>
      <c r="BP48" s="344">
        <v>0</v>
      </c>
      <c r="BQ48" s="344">
        <v>0</v>
      </c>
      <c r="BR48" s="344">
        <f>'13'!BT49</f>
        <v>0</v>
      </c>
      <c r="BS48" s="344">
        <v>0</v>
      </c>
      <c r="BT48" s="344">
        <v>0</v>
      </c>
      <c r="BU48" s="344">
        <v>0</v>
      </c>
      <c r="BV48" s="344">
        <v>0</v>
      </c>
      <c r="BW48" s="141">
        <f t="shared" si="91"/>
        <v>0</v>
      </c>
      <c r="BX48" s="141">
        <f t="shared" si="92"/>
        <v>0</v>
      </c>
      <c r="BY48" s="141">
        <f t="shared" si="93"/>
        <v>-0.29899999999999999</v>
      </c>
      <c r="BZ48" s="141">
        <f t="shared" si="94"/>
        <v>0</v>
      </c>
      <c r="CA48" s="141">
        <f t="shared" si="95"/>
        <v>0</v>
      </c>
      <c r="CB48" s="141">
        <f t="shared" si="96"/>
        <v>0</v>
      </c>
      <c r="CC48" s="141">
        <f t="shared" si="97"/>
        <v>0</v>
      </c>
      <c r="CD48" s="131" t="str">
        <f>'10'!T47</f>
        <v>Расходы согласно заключенного  договора на технологическое присоединение</v>
      </c>
    </row>
    <row r="49" spans="1:82" s="137" customFormat="1" ht="51.75" customHeight="1">
      <c r="A49" s="313" t="str">
        <f>'10'!A48</f>
        <v>1.1.1.1.18</v>
      </c>
      <c r="B49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9" s="313" t="str">
        <f>'10'!C48</f>
        <v>J_ets_081</v>
      </c>
      <c r="D49" s="131" t="s">
        <v>856</v>
      </c>
      <c r="E49" s="355">
        <f t="shared" si="98"/>
        <v>0</v>
      </c>
      <c r="F49" s="355">
        <f t="shared" si="99"/>
        <v>0</v>
      </c>
      <c r="G49" s="355">
        <f t="shared" si="100"/>
        <v>0</v>
      </c>
      <c r="H49" s="355">
        <f t="shared" si="101"/>
        <v>0</v>
      </c>
      <c r="I49" s="355">
        <f t="shared" si="102"/>
        <v>0</v>
      </c>
      <c r="J49" s="355">
        <f t="shared" si="103"/>
        <v>0</v>
      </c>
      <c r="K49" s="355">
        <f t="shared" si="104"/>
        <v>0</v>
      </c>
      <c r="L49" s="344">
        <v>0</v>
      </c>
      <c r="M49" s="344">
        <v>0</v>
      </c>
      <c r="N49" s="344">
        <f>'13'!P38</f>
        <v>0</v>
      </c>
      <c r="O49" s="344">
        <v>0</v>
      </c>
      <c r="P49" s="344">
        <v>0</v>
      </c>
      <c r="Q49" s="344">
        <v>0</v>
      </c>
      <c r="R49" s="344">
        <v>0</v>
      </c>
      <c r="S49" s="344">
        <v>0</v>
      </c>
      <c r="T49" s="344">
        <v>0</v>
      </c>
      <c r="U49" s="344">
        <f>'13'!W50</f>
        <v>0</v>
      </c>
      <c r="V49" s="344">
        <v>0</v>
      </c>
      <c r="W49" s="344">
        <v>0</v>
      </c>
      <c r="X49" s="165">
        <f>'13'!X50</f>
        <v>0</v>
      </c>
      <c r="Y49" s="344">
        <v>0</v>
      </c>
      <c r="Z49" s="344">
        <v>0</v>
      </c>
      <c r="AA49" s="344">
        <v>0</v>
      </c>
      <c r="AB49" s="344">
        <f>'13'!AD50</f>
        <v>0</v>
      </c>
      <c r="AC49" s="344">
        <v>0</v>
      </c>
      <c r="AD49" s="344">
        <v>0</v>
      </c>
      <c r="AE49" s="344">
        <f>'13'!AE50</f>
        <v>0</v>
      </c>
      <c r="AF49" s="344">
        <v>0</v>
      </c>
      <c r="AG49" s="344">
        <v>0</v>
      </c>
      <c r="AH49" s="344">
        <v>0</v>
      </c>
      <c r="AI49" s="344">
        <f>'13'!AK50</f>
        <v>0</v>
      </c>
      <c r="AJ49" s="344">
        <v>0</v>
      </c>
      <c r="AK49" s="344">
        <v>0</v>
      </c>
      <c r="AL49" s="344">
        <f>'13'!AL50</f>
        <v>0</v>
      </c>
      <c r="AM49" s="344">
        <v>0</v>
      </c>
      <c r="AN49" s="355">
        <f t="shared" si="105"/>
        <v>0</v>
      </c>
      <c r="AO49" s="355">
        <f t="shared" si="106"/>
        <v>0</v>
      </c>
      <c r="AP49" s="355">
        <f t="shared" si="107"/>
        <v>0.17799999999999999</v>
      </c>
      <c r="AQ49" s="355">
        <f t="shared" si="108"/>
        <v>0</v>
      </c>
      <c r="AR49" s="355">
        <f t="shared" si="109"/>
        <v>0</v>
      </c>
      <c r="AS49" s="355">
        <f t="shared" si="110"/>
        <v>0</v>
      </c>
      <c r="AT49" s="355">
        <f t="shared" si="111"/>
        <v>0</v>
      </c>
      <c r="AU49" s="344">
        <v>0</v>
      </c>
      <c r="AV49" s="344">
        <v>0</v>
      </c>
      <c r="AW49" s="344">
        <f>'14'!AK44</f>
        <v>0.17799999999999999</v>
      </c>
      <c r="AX49" s="344">
        <v>0</v>
      </c>
      <c r="AY49" s="344">
        <v>0</v>
      </c>
      <c r="AZ49" s="344">
        <v>0</v>
      </c>
      <c r="BA49" s="344">
        <v>0</v>
      </c>
      <c r="BB49" s="344">
        <v>0</v>
      </c>
      <c r="BC49" s="344">
        <v>0</v>
      </c>
      <c r="BD49" s="344">
        <f>'14'!AP44</f>
        <v>0</v>
      </c>
      <c r="BE49" s="344">
        <v>0</v>
      </c>
      <c r="BF49" s="344">
        <v>0</v>
      </c>
      <c r="BG49" s="165">
        <v>0</v>
      </c>
      <c r="BH49" s="344">
        <v>0</v>
      </c>
      <c r="BI49" s="344">
        <v>0</v>
      </c>
      <c r="BJ49" s="344">
        <v>0</v>
      </c>
      <c r="BK49" s="344">
        <f>'13'!BM50</f>
        <v>0</v>
      </c>
      <c r="BL49" s="344">
        <v>0</v>
      </c>
      <c r="BM49" s="344">
        <v>0</v>
      </c>
      <c r="BN49" s="344">
        <v>0</v>
      </c>
      <c r="BO49" s="344">
        <v>0</v>
      </c>
      <c r="BP49" s="344">
        <v>0</v>
      </c>
      <c r="BQ49" s="344">
        <v>0</v>
      </c>
      <c r="BR49" s="344">
        <f>'13'!BT50</f>
        <v>0</v>
      </c>
      <c r="BS49" s="344">
        <v>0</v>
      </c>
      <c r="BT49" s="344">
        <v>0</v>
      </c>
      <c r="BU49" s="344">
        <v>0</v>
      </c>
      <c r="BV49" s="344">
        <v>0</v>
      </c>
      <c r="BW49" s="141">
        <f t="shared" si="91"/>
        <v>0</v>
      </c>
      <c r="BX49" s="141">
        <f t="shared" si="92"/>
        <v>0</v>
      </c>
      <c r="BY49" s="141">
        <f t="shared" si="93"/>
        <v>-0.17799999999999999</v>
      </c>
      <c r="BZ49" s="141">
        <f t="shared" si="94"/>
        <v>0</v>
      </c>
      <c r="CA49" s="141">
        <f t="shared" si="95"/>
        <v>0</v>
      </c>
      <c r="CB49" s="141">
        <f t="shared" si="96"/>
        <v>0</v>
      </c>
      <c r="CC49" s="141">
        <f t="shared" si="97"/>
        <v>0</v>
      </c>
      <c r="CD49" s="131" t="str">
        <f>'10'!T48</f>
        <v>Расходы согласно заключенного  договора на технологическое присоединение</v>
      </c>
    </row>
    <row r="50" spans="1:82" s="137" customFormat="1" ht="54.75" customHeight="1">
      <c r="A50" s="313" t="str">
        <f>'10'!A49</f>
        <v>1.1.1.1.19</v>
      </c>
      <c r="B50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50" s="313" t="str">
        <f>'10'!C49</f>
        <v>J_ets_077</v>
      </c>
      <c r="D50" s="131" t="s">
        <v>856</v>
      </c>
      <c r="E50" s="355">
        <f t="shared" si="98"/>
        <v>0</v>
      </c>
      <c r="F50" s="355">
        <f t="shared" si="99"/>
        <v>0</v>
      </c>
      <c r="G50" s="355">
        <f t="shared" si="100"/>
        <v>0</v>
      </c>
      <c r="H50" s="355">
        <f t="shared" si="101"/>
        <v>0</v>
      </c>
      <c r="I50" s="355">
        <f t="shared" si="102"/>
        <v>0</v>
      </c>
      <c r="J50" s="355">
        <f t="shared" si="103"/>
        <v>0</v>
      </c>
      <c r="K50" s="355">
        <f t="shared" si="104"/>
        <v>0</v>
      </c>
      <c r="L50" s="344">
        <v>0</v>
      </c>
      <c r="M50" s="344">
        <v>0</v>
      </c>
      <c r="N50" s="344">
        <f>'13'!P39</f>
        <v>0</v>
      </c>
      <c r="O50" s="344">
        <v>0</v>
      </c>
      <c r="P50" s="344">
        <v>0</v>
      </c>
      <c r="Q50" s="344">
        <v>0</v>
      </c>
      <c r="R50" s="344">
        <v>0</v>
      </c>
      <c r="S50" s="344">
        <v>0</v>
      </c>
      <c r="T50" s="344">
        <v>0</v>
      </c>
      <c r="U50" s="344">
        <f>'13'!W51</f>
        <v>0</v>
      </c>
      <c r="V50" s="344">
        <v>0</v>
      </c>
      <c r="W50" s="344">
        <v>0</v>
      </c>
      <c r="X50" s="165">
        <f>'13'!X51</f>
        <v>0</v>
      </c>
      <c r="Y50" s="344">
        <v>0</v>
      </c>
      <c r="Z50" s="344">
        <v>0</v>
      </c>
      <c r="AA50" s="344">
        <v>0</v>
      </c>
      <c r="AB50" s="344">
        <f>'13'!AD51</f>
        <v>0</v>
      </c>
      <c r="AC50" s="344">
        <v>0</v>
      </c>
      <c r="AD50" s="344">
        <v>0</v>
      </c>
      <c r="AE50" s="344">
        <f>'13'!AE51</f>
        <v>0</v>
      </c>
      <c r="AF50" s="344">
        <v>0</v>
      </c>
      <c r="AG50" s="344">
        <v>0</v>
      </c>
      <c r="AH50" s="344">
        <v>0</v>
      </c>
      <c r="AI50" s="344">
        <f>'13'!AK51</f>
        <v>0</v>
      </c>
      <c r="AJ50" s="344">
        <v>0</v>
      </c>
      <c r="AK50" s="344">
        <v>0</v>
      </c>
      <c r="AL50" s="344">
        <f>'13'!AL51</f>
        <v>0</v>
      </c>
      <c r="AM50" s="344">
        <v>0</v>
      </c>
      <c r="AN50" s="355">
        <f t="shared" si="105"/>
        <v>0</v>
      </c>
      <c r="AO50" s="355">
        <f t="shared" si="106"/>
        <v>0</v>
      </c>
      <c r="AP50" s="355">
        <f t="shared" si="107"/>
        <v>7.9000000000000001E-2</v>
      </c>
      <c r="AQ50" s="355">
        <f t="shared" si="108"/>
        <v>0</v>
      </c>
      <c r="AR50" s="355">
        <f t="shared" si="109"/>
        <v>0</v>
      </c>
      <c r="AS50" s="355">
        <f t="shared" si="110"/>
        <v>0</v>
      </c>
      <c r="AT50" s="355">
        <f t="shared" si="111"/>
        <v>0</v>
      </c>
      <c r="AU50" s="344">
        <v>0</v>
      </c>
      <c r="AV50" s="344">
        <v>0</v>
      </c>
      <c r="AW50" s="344">
        <f>'14'!AK45</f>
        <v>7.9000000000000001E-2</v>
      </c>
      <c r="AX50" s="344">
        <v>0</v>
      </c>
      <c r="AY50" s="344">
        <v>0</v>
      </c>
      <c r="AZ50" s="344">
        <v>0</v>
      </c>
      <c r="BA50" s="344">
        <v>0</v>
      </c>
      <c r="BB50" s="344">
        <v>0</v>
      </c>
      <c r="BC50" s="344">
        <v>0</v>
      </c>
      <c r="BD50" s="344">
        <f>'14'!AP45</f>
        <v>0</v>
      </c>
      <c r="BE50" s="344">
        <v>0</v>
      </c>
      <c r="BF50" s="344">
        <v>0</v>
      </c>
      <c r="BG50" s="165">
        <v>0</v>
      </c>
      <c r="BH50" s="344">
        <v>0</v>
      </c>
      <c r="BI50" s="344">
        <v>0</v>
      </c>
      <c r="BJ50" s="344">
        <v>0</v>
      </c>
      <c r="BK50" s="344">
        <f>'13'!BM51</f>
        <v>0</v>
      </c>
      <c r="BL50" s="344">
        <v>0</v>
      </c>
      <c r="BM50" s="344">
        <v>0</v>
      </c>
      <c r="BN50" s="344">
        <v>0</v>
      </c>
      <c r="BO50" s="344">
        <v>0</v>
      </c>
      <c r="BP50" s="344">
        <v>0</v>
      </c>
      <c r="BQ50" s="344">
        <v>0</v>
      </c>
      <c r="BR50" s="344">
        <f>'13'!BT51</f>
        <v>0</v>
      </c>
      <c r="BS50" s="344">
        <v>0</v>
      </c>
      <c r="BT50" s="344">
        <v>0</v>
      </c>
      <c r="BU50" s="344">
        <v>0</v>
      </c>
      <c r="BV50" s="344">
        <v>0</v>
      </c>
      <c r="BW50" s="141">
        <f t="shared" si="91"/>
        <v>0</v>
      </c>
      <c r="BX50" s="141">
        <f t="shared" si="92"/>
        <v>0</v>
      </c>
      <c r="BY50" s="141">
        <f t="shared" si="93"/>
        <v>-7.9000000000000001E-2</v>
      </c>
      <c r="BZ50" s="141">
        <f t="shared" si="94"/>
        <v>0</v>
      </c>
      <c r="CA50" s="141">
        <f t="shared" si="95"/>
        <v>0</v>
      </c>
      <c r="CB50" s="141">
        <f t="shared" si="96"/>
        <v>0</v>
      </c>
      <c r="CC50" s="141">
        <f t="shared" si="97"/>
        <v>0</v>
      </c>
      <c r="CD50" s="131" t="str">
        <f>'10'!T49</f>
        <v>Расходы согласно заключенного  договора на технологическое присоединение</v>
      </c>
    </row>
    <row r="51" spans="1:82" s="137" customFormat="1" ht="55.5" customHeight="1">
      <c r="A51" s="313" t="str">
        <f>'10'!A50</f>
        <v>1.1.1.1.20</v>
      </c>
      <c r="B51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1" s="313" t="str">
        <f>'10'!C50</f>
        <v>J_ets_091</v>
      </c>
      <c r="D51" s="131" t="s">
        <v>856</v>
      </c>
      <c r="E51" s="355">
        <f t="shared" si="98"/>
        <v>0</v>
      </c>
      <c r="F51" s="355">
        <f t="shared" si="99"/>
        <v>0</v>
      </c>
      <c r="G51" s="355">
        <f t="shared" si="100"/>
        <v>0</v>
      </c>
      <c r="H51" s="355">
        <f t="shared" si="101"/>
        <v>0</v>
      </c>
      <c r="I51" s="355">
        <f t="shared" si="102"/>
        <v>0</v>
      </c>
      <c r="J51" s="355">
        <f t="shared" si="103"/>
        <v>0</v>
      </c>
      <c r="K51" s="355">
        <f t="shared" si="104"/>
        <v>0</v>
      </c>
      <c r="L51" s="344">
        <v>0</v>
      </c>
      <c r="M51" s="344">
        <v>0</v>
      </c>
      <c r="N51" s="344">
        <f>'13'!P40</f>
        <v>0</v>
      </c>
      <c r="O51" s="344">
        <v>0</v>
      </c>
      <c r="P51" s="344">
        <v>0</v>
      </c>
      <c r="Q51" s="344">
        <v>0</v>
      </c>
      <c r="R51" s="344">
        <v>0</v>
      </c>
      <c r="S51" s="344">
        <v>0</v>
      </c>
      <c r="T51" s="344">
        <v>0</v>
      </c>
      <c r="U51" s="344">
        <f>'13'!W52</f>
        <v>0</v>
      </c>
      <c r="V51" s="344">
        <v>0</v>
      </c>
      <c r="W51" s="344">
        <v>0</v>
      </c>
      <c r="X51" s="165">
        <f>'13'!X52</f>
        <v>0</v>
      </c>
      <c r="Y51" s="344">
        <v>0</v>
      </c>
      <c r="Z51" s="344">
        <v>0</v>
      </c>
      <c r="AA51" s="344">
        <v>0</v>
      </c>
      <c r="AB51" s="344">
        <f>'13'!AD52</f>
        <v>0</v>
      </c>
      <c r="AC51" s="344">
        <v>0</v>
      </c>
      <c r="AD51" s="344">
        <v>0</v>
      </c>
      <c r="AE51" s="344">
        <f>'13'!AE52</f>
        <v>0</v>
      </c>
      <c r="AF51" s="344">
        <v>0</v>
      </c>
      <c r="AG51" s="344">
        <v>0</v>
      </c>
      <c r="AH51" s="344">
        <v>0</v>
      </c>
      <c r="AI51" s="344">
        <f>'13'!AK52</f>
        <v>0</v>
      </c>
      <c r="AJ51" s="344">
        <v>0</v>
      </c>
      <c r="AK51" s="344">
        <v>0</v>
      </c>
      <c r="AL51" s="344">
        <f>'13'!AL52</f>
        <v>0</v>
      </c>
      <c r="AM51" s="344">
        <v>0</v>
      </c>
      <c r="AN51" s="355">
        <f t="shared" si="105"/>
        <v>0</v>
      </c>
      <c r="AO51" s="355">
        <f t="shared" si="106"/>
        <v>0</v>
      </c>
      <c r="AP51" s="355">
        <f t="shared" si="107"/>
        <v>0.3</v>
      </c>
      <c r="AQ51" s="355">
        <f t="shared" si="108"/>
        <v>0</v>
      </c>
      <c r="AR51" s="355">
        <f t="shared" si="109"/>
        <v>0</v>
      </c>
      <c r="AS51" s="355">
        <f t="shared" si="110"/>
        <v>0</v>
      </c>
      <c r="AT51" s="355">
        <f t="shared" si="111"/>
        <v>0</v>
      </c>
      <c r="AU51" s="344">
        <v>0</v>
      </c>
      <c r="AV51" s="344">
        <v>0</v>
      </c>
      <c r="AW51" s="344">
        <f>'14'!AK46</f>
        <v>0.3</v>
      </c>
      <c r="AX51" s="344">
        <v>0</v>
      </c>
      <c r="AY51" s="344">
        <v>0</v>
      </c>
      <c r="AZ51" s="344">
        <v>0</v>
      </c>
      <c r="BA51" s="344">
        <v>0</v>
      </c>
      <c r="BB51" s="344">
        <v>0</v>
      </c>
      <c r="BC51" s="344">
        <v>0</v>
      </c>
      <c r="BD51" s="344">
        <f>'14'!AP46</f>
        <v>0</v>
      </c>
      <c r="BE51" s="344">
        <v>0</v>
      </c>
      <c r="BF51" s="344">
        <v>0</v>
      </c>
      <c r="BG51" s="165">
        <v>0</v>
      </c>
      <c r="BH51" s="344">
        <v>0</v>
      </c>
      <c r="BI51" s="344">
        <v>0</v>
      </c>
      <c r="BJ51" s="344">
        <v>0</v>
      </c>
      <c r="BK51" s="344">
        <f>'13'!BM52</f>
        <v>0</v>
      </c>
      <c r="BL51" s="344">
        <v>0</v>
      </c>
      <c r="BM51" s="344">
        <v>0</v>
      </c>
      <c r="BN51" s="344">
        <v>0</v>
      </c>
      <c r="BO51" s="344">
        <v>0</v>
      </c>
      <c r="BP51" s="344">
        <v>0</v>
      </c>
      <c r="BQ51" s="344">
        <v>0</v>
      </c>
      <c r="BR51" s="344">
        <f>'13'!BT52</f>
        <v>0</v>
      </c>
      <c r="BS51" s="344">
        <v>0</v>
      </c>
      <c r="BT51" s="344">
        <v>0</v>
      </c>
      <c r="BU51" s="344">
        <v>0</v>
      </c>
      <c r="BV51" s="344">
        <v>0</v>
      </c>
      <c r="BW51" s="141">
        <f t="shared" si="91"/>
        <v>0</v>
      </c>
      <c r="BX51" s="141">
        <f t="shared" si="92"/>
        <v>0</v>
      </c>
      <c r="BY51" s="141">
        <f t="shared" si="93"/>
        <v>-0.3</v>
      </c>
      <c r="BZ51" s="141">
        <f t="shared" si="94"/>
        <v>0</v>
      </c>
      <c r="CA51" s="141">
        <f t="shared" si="95"/>
        <v>0</v>
      </c>
      <c r="CB51" s="141">
        <f t="shared" si="96"/>
        <v>0</v>
      </c>
      <c r="CC51" s="141">
        <f t="shared" si="97"/>
        <v>0</v>
      </c>
      <c r="CD51" s="131" t="str">
        <f>'10'!T50</f>
        <v>Расходы согласно заключенного  договора на технологическое присоединение</v>
      </c>
    </row>
    <row r="52" spans="1:82" s="137" customFormat="1" ht="57" customHeight="1">
      <c r="A52" s="313" t="str">
        <f>'10'!A51</f>
        <v>1.1.1.1.21</v>
      </c>
      <c r="B52" s="314" t="str">
        <f>'10'!B51</f>
        <v>Строительство ВЛИ-0,38кВ-км, уст.опор. РМ, Зубово-Полянский район,  п.Явас, ул.Набережная, д.8 (Морозов В.М.)</v>
      </c>
      <c r="C52" s="313" t="str">
        <f>'10'!C51</f>
        <v>J_ets_092</v>
      </c>
      <c r="D52" s="131" t="s">
        <v>856</v>
      </c>
      <c r="E52" s="355">
        <f t="shared" si="98"/>
        <v>0</v>
      </c>
      <c r="F52" s="355">
        <f t="shared" si="99"/>
        <v>0</v>
      </c>
      <c r="G52" s="355">
        <f t="shared" si="100"/>
        <v>0</v>
      </c>
      <c r="H52" s="355">
        <f t="shared" si="101"/>
        <v>0</v>
      </c>
      <c r="I52" s="355">
        <f t="shared" si="102"/>
        <v>0</v>
      </c>
      <c r="J52" s="355">
        <f t="shared" si="103"/>
        <v>0</v>
      </c>
      <c r="K52" s="355">
        <f t="shared" si="104"/>
        <v>0</v>
      </c>
      <c r="L52" s="344">
        <v>0</v>
      </c>
      <c r="M52" s="344">
        <v>0</v>
      </c>
      <c r="N52" s="344">
        <f>'13'!P41</f>
        <v>0</v>
      </c>
      <c r="O52" s="344">
        <v>0</v>
      </c>
      <c r="P52" s="344">
        <v>0</v>
      </c>
      <c r="Q52" s="344">
        <v>0</v>
      </c>
      <c r="R52" s="344">
        <v>0</v>
      </c>
      <c r="S52" s="344">
        <v>0</v>
      </c>
      <c r="T52" s="344">
        <v>0</v>
      </c>
      <c r="U52" s="344">
        <f>'13'!W53</f>
        <v>0</v>
      </c>
      <c r="V52" s="344">
        <v>0</v>
      </c>
      <c r="W52" s="344">
        <v>0</v>
      </c>
      <c r="X52" s="165">
        <f>'13'!X53</f>
        <v>0</v>
      </c>
      <c r="Y52" s="344">
        <v>0</v>
      </c>
      <c r="Z52" s="344">
        <v>0</v>
      </c>
      <c r="AA52" s="344">
        <v>0</v>
      </c>
      <c r="AB52" s="344">
        <f>'13'!AD53</f>
        <v>0</v>
      </c>
      <c r="AC52" s="344">
        <v>0</v>
      </c>
      <c r="AD52" s="344">
        <v>0</v>
      </c>
      <c r="AE52" s="344">
        <f>'13'!AE53</f>
        <v>0</v>
      </c>
      <c r="AF52" s="344">
        <v>0</v>
      </c>
      <c r="AG52" s="344">
        <v>0</v>
      </c>
      <c r="AH52" s="344">
        <v>0</v>
      </c>
      <c r="AI52" s="344">
        <f>'13'!AK53</f>
        <v>0</v>
      </c>
      <c r="AJ52" s="344">
        <v>0</v>
      </c>
      <c r="AK52" s="344">
        <v>0</v>
      </c>
      <c r="AL52" s="344">
        <f>'13'!AL53</f>
        <v>0</v>
      </c>
      <c r="AM52" s="344">
        <v>0</v>
      </c>
      <c r="AN52" s="355">
        <f t="shared" si="105"/>
        <v>0</v>
      </c>
      <c r="AO52" s="355">
        <f t="shared" si="106"/>
        <v>0</v>
      </c>
      <c r="AP52" s="355">
        <f t="shared" si="107"/>
        <v>0.21099999999999999</v>
      </c>
      <c r="AQ52" s="355">
        <f t="shared" si="108"/>
        <v>0</v>
      </c>
      <c r="AR52" s="355">
        <f t="shared" si="109"/>
        <v>0</v>
      </c>
      <c r="AS52" s="355">
        <f t="shared" si="110"/>
        <v>0</v>
      </c>
      <c r="AT52" s="355">
        <f t="shared" si="111"/>
        <v>0</v>
      </c>
      <c r="AU52" s="344">
        <v>0</v>
      </c>
      <c r="AV52" s="344">
        <v>0</v>
      </c>
      <c r="AW52" s="344">
        <f>'14'!AK47</f>
        <v>0.21099999999999999</v>
      </c>
      <c r="AX52" s="344">
        <v>0</v>
      </c>
      <c r="AY52" s="344">
        <v>0</v>
      </c>
      <c r="AZ52" s="344">
        <v>0</v>
      </c>
      <c r="BA52" s="344">
        <v>0</v>
      </c>
      <c r="BB52" s="344">
        <v>0</v>
      </c>
      <c r="BC52" s="344">
        <v>0</v>
      </c>
      <c r="BD52" s="344">
        <f>'14'!AP47</f>
        <v>0</v>
      </c>
      <c r="BE52" s="344">
        <v>0</v>
      </c>
      <c r="BF52" s="344">
        <v>0</v>
      </c>
      <c r="BG52" s="165">
        <v>0</v>
      </c>
      <c r="BH52" s="344">
        <v>0</v>
      </c>
      <c r="BI52" s="344">
        <v>0</v>
      </c>
      <c r="BJ52" s="344">
        <v>0</v>
      </c>
      <c r="BK52" s="344">
        <f>'13'!BM53</f>
        <v>0</v>
      </c>
      <c r="BL52" s="344">
        <v>0</v>
      </c>
      <c r="BM52" s="344">
        <v>0</v>
      </c>
      <c r="BN52" s="344">
        <v>0</v>
      </c>
      <c r="BO52" s="344">
        <v>0</v>
      </c>
      <c r="BP52" s="344">
        <v>0</v>
      </c>
      <c r="BQ52" s="344">
        <v>0</v>
      </c>
      <c r="BR52" s="344">
        <f>'13'!BT53</f>
        <v>0</v>
      </c>
      <c r="BS52" s="344">
        <v>0</v>
      </c>
      <c r="BT52" s="344">
        <v>0</v>
      </c>
      <c r="BU52" s="344">
        <v>0</v>
      </c>
      <c r="BV52" s="344">
        <v>0</v>
      </c>
      <c r="BW52" s="141">
        <f t="shared" si="91"/>
        <v>0</v>
      </c>
      <c r="BX52" s="141">
        <f t="shared" si="92"/>
        <v>0</v>
      </c>
      <c r="BY52" s="141">
        <f t="shared" si="93"/>
        <v>-0.21099999999999999</v>
      </c>
      <c r="BZ52" s="141">
        <f t="shared" si="94"/>
        <v>0</v>
      </c>
      <c r="CA52" s="141">
        <f t="shared" si="95"/>
        <v>0</v>
      </c>
      <c r="CB52" s="141">
        <f t="shared" si="96"/>
        <v>0</v>
      </c>
      <c r="CC52" s="141">
        <f t="shared" si="97"/>
        <v>0</v>
      </c>
      <c r="CD52" s="131" t="str">
        <f>'10'!T51</f>
        <v>Расходы согласно заключенного  договора на технологическое присоединение</v>
      </c>
    </row>
    <row r="53" spans="1:82" s="137" customFormat="1" ht="64.5" customHeight="1">
      <c r="A53" s="313" t="str">
        <f>'10'!A52</f>
        <v>1.1.1.1.22</v>
      </c>
      <c r="B53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3" s="313" t="str">
        <f>'10'!C52</f>
        <v>J_ets_093</v>
      </c>
      <c r="D53" s="131" t="s">
        <v>856</v>
      </c>
      <c r="E53" s="355">
        <f t="shared" si="98"/>
        <v>0</v>
      </c>
      <c r="F53" s="355">
        <f t="shared" si="99"/>
        <v>0</v>
      </c>
      <c r="G53" s="355">
        <f t="shared" si="100"/>
        <v>0</v>
      </c>
      <c r="H53" s="355">
        <f t="shared" si="101"/>
        <v>0</v>
      </c>
      <c r="I53" s="355">
        <f t="shared" si="102"/>
        <v>0</v>
      </c>
      <c r="J53" s="355">
        <f t="shared" si="103"/>
        <v>0</v>
      </c>
      <c r="K53" s="355">
        <f t="shared" si="104"/>
        <v>0</v>
      </c>
      <c r="L53" s="344">
        <v>0</v>
      </c>
      <c r="M53" s="344">
        <v>0</v>
      </c>
      <c r="N53" s="344">
        <f>'13'!P42</f>
        <v>0</v>
      </c>
      <c r="O53" s="344">
        <v>0</v>
      </c>
      <c r="P53" s="344">
        <v>0</v>
      </c>
      <c r="Q53" s="344">
        <v>0</v>
      </c>
      <c r="R53" s="344">
        <v>0</v>
      </c>
      <c r="S53" s="344">
        <v>0</v>
      </c>
      <c r="T53" s="344">
        <v>0</v>
      </c>
      <c r="U53" s="344">
        <f>'13'!W54</f>
        <v>0</v>
      </c>
      <c r="V53" s="344">
        <v>0</v>
      </c>
      <c r="W53" s="344">
        <v>0</v>
      </c>
      <c r="X53" s="165">
        <f>'13'!X54</f>
        <v>0</v>
      </c>
      <c r="Y53" s="344">
        <v>0</v>
      </c>
      <c r="Z53" s="344">
        <v>0</v>
      </c>
      <c r="AA53" s="344">
        <v>0</v>
      </c>
      <c r="AB53" s="344">
        <f>'13'!AD54</f>
        <v>0</v>
      </c>
      <c r="AC53" s="344">
        <v>0</v>
      </c>
      <c r="AD53" s="344">
        <v>0</v>
      </c>
      <c r="AE53" s="344">
        <f>'13'!AE54</f>
        <v>0</v>
      </c>
      <c r="AF53" s="344">
        <v>0</v>
      </c>
      <c r="AG53" s="344">
        <v>0</v>
      </c>
      <c r="AH53" s="344">
        <v>0</v>
      </c>
      <c r="AI53" s="344">
        <f>'13'!AK54</f>
        <v>0</v>
      </c>
      <c r="AJ53" s="344">
        <v>0</v>
      </c>
      <c r="AK53" s="344">
        <v>0</v>
      </c>
      <c r="AL53" s="344">
        <f>'13'!AL54</f>
        <v>0</v>
      </c>
      <c r="AM53" s="344">
        <v>0</v>
      </c>
      <c r="AN53" s="355">
        <f t="shared" si="105"/>
        <v>0</v>
      </c>
      <c r="AO53" s="355">
        <f t="shared" si="106"/>
        <v>0</v>
      </c>
      <c r="AP53" s="355">
        <f t="shared" si="107"/>
        <v>4.9700000000000001E-2</v>
      </c>
      <c r="AQ53" s="355">
        <f t="shared" si="108"/>
        <v>0</v>
      </c>
      <c r="AR53" s="355">
        <f t="shared" si="109"/>
        <v>0</v>
      </c>
      <c r="AS53" s="355">
        <f t="shared" si="110"/>
        <v>0</v>
      </c>
      <c r="AT53" s="355">
        <f t="shared" si="111"/>
        <v>0</v>
      </c>
      <c r="AU53" s="344">
        <v>0</v>
      </c>
      <c r="AV53" s="344">
        <v>0</v>
      </c>
      <c r="AW53" s="344">
        <f>'14'!AK48</f>
        <v>4.9700000000000001E-2</v>
      </c>
      <c r="AX53" s="344">
        <v>0</v>
      </c>
      <c r="AY53" s="344">
        <v>0</v>
      </c>
      <c r="AZ53" s="344">
        <v>0</v>
      </c>
      <c r="BA53" s="344">
        <v>0</v>
      </c>
      <c r="BB53" s="344">
        <v>0</v>
      </c>
      <c r="BC53" s="344">
        <v>0</v>
      </c>
      <c r="BD53" s="344">
        <f>'14'!AP48</f>
        <v>0</v>
      </c>
      <c r="BE53" s="344">
        <v>0</v>
      </c>
      <c r="BF53" s="344">
        <v>0</v>
      </c>
      <c r="BG53" s="165">
        <v>0</v>
      </c>
      <c r="BH53" s="344">
        <v>0</v>
      </c>
      <c r="BI53" s="344">
        <v>0</v>
      </c>
      <c r="BJ53" s="344">
        <v>0</v>
      </c>
      <c r="BK53" s="344">
        <f>'13'!BM54</f>
        <v>0</v>
      </c>
      <c r="BL53" s="344">
        <v>0</v>
      </c>
      <c r="BM53" s="344">
        <v>0</v>
      </c>
      <c r="BN53" s="344">
        <v>0</v>
      </c>
      <c r="BO53" s="344">
        <v>0</v>
      </c>
      <c r="BP53" s="344">
        <v>0</v>
      </c>
      <c r="BQ53" s="344">
        <v>0</v>
      </c>
      <c r="BR53" s="344">
        <f>'13'!BT54</f>
        <v>0</v>
      </c>
      <c r="BS53" s="344">
        <v>0</v>
      </c>
      <c r="BT53" s="344">
        <v>0</v>
      </c>
      <c r="BU53" s="344">
        <v>0</v>
      </c>
      <c r="BV53" s="344">
        <v>0</v>
      </c>
      <c r="BW53" s="141">
        <f t="shared" si="91"/>
        <v>0</v>
      </c>
      <c r="BX53" s="141">
        <f t="shared" si="92"/>
        <v>0</v>
      </c>
      <c r="BY53" s="141">
        <f t="shared" si="93"/>
        <v>-4.9700000000000001E-2</v>
      </c>
      <c r="BZ53" s="141">
        <f t="shared" si="94"/>
        <v>0</v>
      </c>
      <c r="CA53" s="141">
        <f t="shared" si="95"/>
        <v>0</v>
      </c>
      <c r="CB53" s="141">
        <f t="shared" si="96"/>
        <v>0</v>
      </c>
      <c r="CC53" s="141">
        <f t="shared" si="97"/>
        <v>0</v>
      </c>
      <c r="CD53" s="131" t="str">
        <f>'10'!T52</f>
        <v>Расходы согласно заключенного  договора на технологическое присоединение</v>
      </c>
    </row>
    <row r="54" spans="1:82" s="137" customFormat="1" ht="59.25" customHeight="1">
      <c r="A54" s="313" t="str">
        <f>'10'!A53</f>
        <v>1.1.1.1.23</v>
      </c>
      <c r="B54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4" s="313" t="str">
        <f>'10'!C53</f>
        <v>J_ets_094</v>
      </c>
      <c r="D54" s="131" t="s">
        <v>856</v>
      </c>
      <c r="E54" s="355">
        <f t="shared" si="98"/>
        <v>0</v>
      </c>
      <c r="F54" s="355">
        <f t="shared" si="99"/>
        <v>0</v>
      </c>
      <c r="G54" s="355">
        <f t="shared" si="100"/>
        <v>0</v>
      </c>
      <c r="H54" s="355">
        <f t="shared" si="101"/>
        <v>0</v>
      </c>
      <c r="I54" s="355">
        <f t="shared" si="102"/>
        <v>0</v>
      </c>
      <c r="J54" s="355">
        <f t="shared" si="103"/>
        <v>0</v>
      </c>
      <c r="K54" s="355">
        <f t="shared" si="104"/>
        <v>0</v>
      </c>
      <c r="L54" s="344">
        <v>0</v>
      </c>
      <c r="M54" s="344">
        <v>0</v>
      </c>
      <c r="N54" s="344">
        <f>'13'!P43</f>
        <v>0</v>
      </c>
      <c r="O54" s="344">
        <v>0</v>
      </c>
      <c r="P54" s="344">
        <v>0</v>
      </c>
      <c r="Q54" s="344">
        <v>0</v>
      </c>
      <c r="R54" s="344">
        <v>0</v>
      </c>
      <c r="S54" s="344">
        <v>0</v>
      </c>
      <c r="T54" s="344">
        <v>0</v>
      </c>
      <c r="U54" s="344">
        <f>'13'!W55</f>
        <v>0</v>
      </c>
      <c r="V54" s="344">
        <v>0</v>
      </c>
      <c r="W54" s="344">
        <v>0</v>
      </c>
      <c r="X54" s="165">
        <f>'13'!X55</f>
        <v>0</v>
      </c>
      <c r="Y54" s="344">
        <v>0</v>
      </c>
      <c r="Z54" s="344">
        <v>0</v>
      </c>
      <c r="AA54" s="344">
        <v>0</v>
      </c>
      <c r="AB54" s="344">
        <f>'13'!AD55</f>
        <v>0</v>
      </c>
      <c r="AC54" s="344">
        <v>0</v>
      </c>
      <c r="AD54" s="344">
        <v>0</v>
      </c>
      <c r="AE54" s="344">
        <f>'13'!AE55</f>
        <v>0</v>
      </c>
      <c r="AF54" s="344">
        <v>0</v>
      </c>
      <c r="AG54" s="344">
        <v>0</v>
      </c>
      <c r="AH54" s="344">
        <v>0</v>
      </c>
      <c r="AI54" s="344">
        <f>'13'!AK55</f>
        <v>0</v>
      </c>
      <c r="AJ54" s="344">
        <v>0</v>
      </c>
      <c r="AK54" s="344">
        <v>0</v>
      </c>
      <c r="AL54" s="344">
        <f>'13'!AL55</f>
        <v>0</v>
      </c>
      <c r="AM54" s="344">
        <v>0</v>
      </c>
      <c r="AN54" s="355">
        <f t="shared" si="105"/>
        <v>0</v>
      </c>
      <c r="AO54" s="355">
        <f t="shared" si="106"/>
        <v>0</v>
      </c>
      <c r="AP54" s="355">
        <f t="shared" si="107"/>
        <v>0.29899999999999999</v>
      </c>
      <c r="AQ54" s="355">
        <f t="shared" si="108"/>
        <v>0</v>
      </c>
      <c r="AR54" s="355">
        <f t="shared" si="109"/>
        <v>0</v>
      </c>
      <c r="AS54" s="355">
        <f t="shared" si="110"/>
        <v>0</v>
      </c>
      <c r="AT54" s="355">
        <f t="shared" si="111"/>
        <v>0</v>
      </c>
      <c r="AU54" s="344">
        <v>0</v>
      </c>
      <c r="AV54" s="344">
        <v>0</v>
      </c>
      <c r="AW54" s="344">
        <f>'14'!AK49</f>
        <v>0.29899999999999999</v>
      </c>
      <c r="AX54" s="344">
        <v>0</v>
      </c>
      <c r="AY54" s="344">
        <v>0</v>
      </c>
      <c r="AZ54" s="344">
        <v>0</v>
      </c>
      <c r="BA54" s="344">
        <v>0</v>
      </c>
      <c r="BB54" s="344">
        <v>0</v>
      </c>
      <c r="BC54" s="344">
        <v>0</v>
      </c>
      <c r="BD54" s="344">
        <f>'14'!AP49</f>
        <v>0</v>
      </c>
      <c r="BE54" s="344">
        <v>0</v>
      </c>
      <c r="BF54" s="344">
        <v>0</v>
      </c>
      <c r="BG54" s="165">
        <v>0</v>
      </c>
      <c r="BH54" s="344">
        <v>0</v>
      </c>
      <c r="BI54" s="344">
        <v>0</v>
      </c>
      <c r="BJ54" s="344">
        <v>0</v>
      </c>
      <c r="BK54" s="344">
        <f>'13'!BM55</f>
        <v>0</v>
      </c>
      <c r="BL54" s="344">
        <v>0</v>
      </c>
      <c r="BM54" s="344">
        <v>0</v>
      </c>
      <c r="BN54" s="344">
        <v>0</v>
      </c>
      <c r="BO54" s="344">
        <v>0</v>
      </c>
      <c r="BP54" s="344">
        <v>0</v>
      </c>
      <c r="BQ54" s="344">
        <v>0</v>
      </c>
      <c r="BR54" s="344">
        <f>'13'!BT55</f>
        <v>0</v>
      </c>
      <c r="BS54" s="344">
        <v>0</v>
      </c>
      <c r="BT54" s="344">
        <v>0</v>
      </c>
      <c r="BU54" s="344">
        <v>0</v>
      </c>
      <c r="BV54" s="344">
        <v>0</v>
      </c>
      <c r="BW54" s="141">
        <f t="shared" si="91"/>
        <v>0</v>
      </c>
      <c r="BX54" s="141">
        <f t="shared" si="92"/>
        <v>0</v>
      </c>
      <c r="BY54" s="141">
        <f t="shared" si="93"/>
        <v>-0.29899999999999999</v>
      </c>
      <c r="BZ54" s="141">
        <f t="shared" si="94"/>
        <v>0</v>
      </c>
      <c r="CA54" s="141">
        <f t="shared" si="95"/>
        <v>0</v>
      </c>
      <c r="CB54" s="141">
        <f t="shared" si="96"/>
        <v>0</v>
      </c>
      <c r="CC54" s="141">
        <f t="shared" si="97"/>
        <v>0</v>
      </c>
      <c r="CD54" s="131" t="str">
        <f>'10'!T53</f>
        <v>Расходы согласно заключенного  договора на технологическое присоединение</v>
      </c>
    </row>
    <row r="55" spans="1:82" s="137" customFormat="1" ht="60.75" customHeight="1">
      <c r="A55" s="313" t="str">
        <f>'10'!A54</f>
        <v>1.1.1.1.24</v>
      </c>
      <c r="B55" s="314" t="str">
        <f>'10'!B54</f>
        <v>Строительство ВЛИ-0,38кВ-км, уст.опор. РМ, Зубово-Полянский район, п.З-Поляна, ул.Спортивная, д.21 (Тилимова В.Е.)</v>
      </c>
      <c r="C55" s="313" t="str">
        <f>'10'!C54</f>
        <v>J_ets_095</v>
      </c>
      <c r="D55" s="131" t="s">
        <v>856</v>
      </c>
      <c r="E55" s="355">
        <f t="shared" si="98"/>
        <v>0</v>
      </c>
      <c r="F55" s="355">
        <f t="shared" si="99"/>
        <v>0</v>
      </c>
      <c r="G55" s="355">
        <f t="shared" si="100"/>
        <v>0</v>
      </c>
      <c r="H55" s="355">
        <f t="shared" si="101"/>
        <v>0</v>
      </c>
      <c r="I55" s="355">
        <f t="shared" si="102"/>
        <v>0</v>
      </c>
      <c r="J55" s="355">
        <f t="shared" si="103"/>
        <v>0</v>
      </c>
      <c r="K55" s="355">
        <f t="shared" si="104"/>
        <v>0</v>
      </c>
      <c r="L55" s="344">
        <v>0</v>
      </c>
      <c r="M55" s="344">
        <v>0</v>
      </c>
      <c r="N55" s="344">
        <f>'13'!P44</f>
        <v>0</v>
      </c>
      <c r="O55" s="344">
        <v>0</v>
      </c>
      <c r="P55" s="344">
        <v>0</v>
      </c>
      <c r="Q55" s="344">
        <v>0</v>
      </c>
      <c r="R55" s="344">
        <v>0</v>
      </c>
      <c r="S55" s="344">
        <v>0</v>
      </c>
      <c r="T55" s="344">
        <v>0</v>
      </c>
      <c r="U55" s="344">
        <f>'13'!W56</f>
        <v>0</v>
      </c>
      <c r="V55" s="344">
        <v>0</v>
      </c>
      <c r="W55" s="344">
        <v>0</v>
      </c>
      <c r="X55" s="165">
        <f>'13'!X56</f>
        <v>0</v>
      </c>
      <c r="Y55" s="344">
        <v>0</v>
      </c>
      <c r="Z55" s="344">
        <v>0</v>
      </c>
      <c r="AA55" s="344">
        <v>0</v>
      </c>
      <c r="AB55" s="344">
        <f>'13'!AD56</f>
        <v>0</v>
      </c>
      <c r="AC55" s="344">
        <v>0</v>
      </c>
      <c r="AD55" s="344">
        <v>0</v>
      </c>
      <c r="AE55" s="344">
        <f>'13'!AE56</f>
        <v>0</v>
      </c>
      <c r="AF55" s="344">
        <v>0</v>
      </c>
      <c r="AG55" s="344">
        <v>0</v>
      </c>
      <c r="AH55" s="344">
        <v>0</v>
      </c>
      <c r="AI55" s="344">
        <f>'13'!AK56</f>
        <v>0</v>
      </c>
      <c r="AJ55" s="344">
        <v>0</v>
      </c>
      <c r="AK55" s="344">
        <v>0</v>
      </c>
      <c r="AL55" s="344">
        <f>'13'!AL56</f>
        <v>0</v>
      </c>
      <c r="AM55" s="344">
        <v>0</v>
      </c>
      <c r="AN55" s="355">
        <f t="shared" si="105"/>
        <v>0</v>
      </c>
      <c r="AO55" s="355">
        <f t="shared" si="106"/>
        <v>0</v>
      </c>
      <c r="AP55" s="355">
        <f t="shared" si="107"/>
        <v>1.9E-2</v>
      </c>
      <c r="AQ55" s="355">
        <f t="shared" si="108"/>
        <v>0</v>
      </c>
      <c r="AR55" s="355">
        <f t="shared" si="109"/>
        <v>0</v>
      </c>
      <c r="AS55" s="355">
        <f t="shared" si="110"/>
        <v>0</v>
      </c>
      <c r="AT55" s="355">
        <f t="shared" si="111"/>
        <v>0</v>
      </c>
      <c r="AU55" s="344">
        <v>0</v>
      </c>
      <c r="AV55" s="344">
        <v>0</v>
      </c>
      <c r="AW55" s="344">
        <f>'14'!AK50</f>
        <v>1.9E-2</v>
      </c>
      <c r="AX55" s="344">
        <v>0</v>
      </c>
      <c r="AY55" s="344">
        <v>0</v>
      </c>
      <c r="AZ55" s="344">
        <v>0</v>
      </c>
      <c r="BA55" s="344">
        <v>0</v>
      </c>
      <c r="BB55" s="344">
        <v>0</v>
      </c>
      <c r="BC55" s="344">
        <v>0</v>
      </c>
      <c r="BD55" s="344">
        <f>'14'!AP50</f>
        <v>0</v>
      </c>
      <c r="BE55" s="344">
        <v>0</v>
      </c>
      <c r="BF55" s="344">
        <v>0</v>
      </c>
      <c r="BG55" s="165">
        <v>0</v>
      </c>
      <c r="BH55" s="344">
        <v>0</v>
      </c>
      <c r="BI55" s="344">
        <v>0</v>
      </c>
      <c r="BJ55" s="344">
        <v>0</v>
      </c>
      <c r="BK55" s="344">
        <f>'13'!BM56</f>
        <v>0</v>
      </c>
      <c r="BL55" s="344">
        <v>0</v>
      </c>
      <c r="BM55" s="344">
        <v>0</v>
      </c>
      <c r="BN55" s="344">
        <v>0</v>
      </c>
      <c r="BO55" s="344">
        <v>0</v>
      </c>
      <c r="BP55" s="344">
        <v>0</v>
      </c>
      <c r="BQ55" s="344">
        <v>0</v>
      </c>
      <c r="BR55" s="344">
        <f>'13'!BT56</f>
        <v>0</v>
      </c>
      <c r="BS55" s="344">
        <v>0</v>
      </c>
      <c r="BT55" s="344">
        <v>0</v>
      </c>
      <c r="BU55" s="344">
        <v>0</v>
      </c>
      <c r="BV55" s="344">
        <v>0</v>
      </c>
      <c r="BW55" s="141">
        <f t="shared" si="91"/>
        <v>0</v>
      </c>
      <c r="BX55" s="141">
        <f t="shared" si="92"/>
        <v>0</v>
      </c>
      <c r="BY55" s="141">
        <f t="shared" si="93"/>
        <v>-1.9E-2</v>
      </c>
      <c r="BZ55" s="141">
        <f t="shared" si="94"/>
        <v>0</v>
      </c>
      <c r="CA55" s="141">
        <f t="shared" si="95"/>
        <v>0</v>
      </c>
      <c r="CB55" s="141">
        <f t="shared" si="96"/>
        <v>0</v>
      </c>
      <c r="CC55" s="141">
        <f t="shared" si="97"/>
        <v>0</v>
      </c>
      <c r="CD55" s="131" t="str">
        <f>'10'!T54</f>
        <v>Расходы согласно заключенного  договора на технологическое присоединение</v>
      </c>
    </row>
    <row r="56" spans="1:82" s="137" customFormat="1" ht="57" customHeight="1">
      <c r="A56" s="313" t="str">
        <f>'10'!A55</f>
        <v>1.1.1.1.25</v>
      </c>
      <c r="B56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6" s="313" t="str">
        <f>'10'!C55</f>
        <v>J_ets_096</v>
      </c>
      <c r="D56" s="131" t="s">
        <v>856</v>
      </c>
      <c r="E56" s="355">
        <f t="shared" si="98"/>
        <v>0</v>
      </c>
      <c r="F56" s="355">
        <f t="shared" si="99"/>
        <v>0</v>
      </c>
      <c r="G56" s="355">
        <f t="shared" si="100"/>
        <v>0</v>
      </c>
      <c r="H56" s="355">
        <f t="shared" si="101"/>
        <v>0</v>
      </c>
      <c r="I56" s="355">
        <f t="shared" si="102"/>
        <v>0</v>
      </c>
      <c r="J56" s="355">
        <f t="shared" si="103"/>
        <v>0</v>
      </c>
      <c r="K56" s="355">
        <f t="shared" si="104"/>
        <v>0</v>
      </c>
      <c r="L56" s="344">
        <v>0</v>
      </c>
      <c r="M56" s="344">
        <v>0</v>
      </c>
      <c r="N56" s="344">
        <f>'13'!P45</f>
        <v>0</v>
      </c>
      <c r="O56" s="344">
        <v>0</v>
      </c>
      <c r="P56" s="344">
        <v>0</v>
      </c>
      <c r="Q56" s="344">
        <v>0</v>
      </c>
      <c r="R56" s="344">
        <v>0</v>
      </c>
      <c r="S56" s="344">
        <v>0</v>
      </c>
      <c r="T56" s="344">
        <v>0</v>
      </c>
      <c r="U56" s="344">
        <f>'13'!W57</f>
        <v>0</v>
      </c>
      <c r="V56" s="344">
        <v>0</v>
      </c>
      <c r="W56" s="344">
        <v>0</v>
      </c>
      <c r="X56" s="165">
        <f>'13'!X57</f>
        <v>0</v>
      </c>
      <c r="Y56" s="344">
        <v>0</v>
      </c>
      <c r="Z56" s="344">
        <v>0</v>
      </c>
      <c r="AA56" s="344">
        <v>0</v>
      </c>
      <c r="AB56" s="344">
        <f>'13'!AD57</f>
        <v>0</v>
      </c>
      <c r="AC56" s="344">
        <v>0</v>
      </c>
      <c r="AD56" s="344">
        <v>0</v>
      </c>
      <c r="AE56" s="344">
        <f>'13'!AE57</f>
        <v>0</v>
      </c>
      <c r="AF56" s="344">
        <v>0</v>
      </c>
      <c r="AG56" s="344">
        <v>0</v>
      </c>
      <c r="AH56" s="344">
        <v>0</v>
      </c>
      <c r="AI56" s="344">
        <f>'13'!AK57</f>
        <v>0</v>
      </c>
      <c r="AJ56" s="344">
        <v>0</v>
      </c>
      <c r="AK56" s="344">
        <v>0</v>
      </c>
      <c r="AL56" s="344">
        <f>'13'!AL57</f>
        <v>0</v>
      </c>
      <c r="AM56" s="344">
        <v>0</v>
      </c>
      <c r="AN56" s="355">
        <f t="shared" si="105"/>
        <v>0</v>
      </c>
      <c r="AO56" s="355">
        <f t="shared" si="106"/>
        <v>0</v>
      </c>
      <c r="AP56" s="355">
        <f t="shared" si="107"/>
        <v>0.24099999999999999</v>
      </c>
      <c r="AQ56" s="355">
        <f t="shared" si="108"/>
        <v>0</v>
      </c>
      <c r="AR56" s="355">
        <f t="shared" si="109"/>
        <v>0</v>
      </c>
      <c r="AS56" s="355">
        <f t="shared" si="110"/>
        <v>0</v>
      </c>
      <c r="AT56" s="355">
        <f t="shared" si="111"/>
        <v>0</v>
      </c>
      <c r="AU56" s="344">
        <v>0</v>
      </c>
      <c r="AV56" s="344">
        <v>0</v>
      </c>
      <c r="AW56" s="344">
        <f>'14'!AK51</f>
        <v>0.24099999999999999</v>
      </c>
      <c r="AX56" s="344">
        <v>0</v>
      </c>
      <c r="AY56" s="344">
        <v>0</v>
      </c>
      <c r="AZ56" s="344">
        <v>0</v>
      </c>
      <c r="BA56" s="344">
        <v>0</v>
      </c>
      <c r="BB56" s="344">
        <v>0</v>
      </c>
      <c r="BC56" s="344">
        <v>0</v>
      </c>
      <c r="BD56" s="344">
        <f>'14'!AP51</f>
        <v>0</v>
      </c>
      <c r="BE56" s="344">
        <v>0</v>
      </c>
      <c r="BF56" s="344">
        <v>0</v>
      </c>
      <c r="BG56" s="165">
        <v>0</v>
      </c>
      <c r="BH56" s="344">
        <v>0</v>
      </c>
      <c r="BI56" s="344">
        <v>0</v>
      </c>
      <c r="BJ56" s="344">
        <v>0</v>
      </c>
      <c r="BK56" s="344">
        <f>'13'!BM57</f>
        <v>0</v>
      </c>
      <c r="BL56" s="344">
        <v>0</v>
      </c>
      <c r="BM56" s="344">
        <v>0</v>
      </c>
      <c r="BN56" s="344">
        <v>0</v>
      </c>
      <c r="BO56" s="344">
        <v>0</v>
      </c>
      <c r="BP56" s="344">
        <v>0</v>
      </c>
      <c r="BQ56" s="344">
        <v>0</v>
      </c>
      <c r="BR56" s="344">
        <f>'13'!BT57</f>
        <v>0</v>
      </c>
      <c r="BS56" s="344">
        <v>0</v>
      </c>
      <c r="BT56" s="344">
        <v>0</v>
      </c>
      <c r="BU56" s="344">
        <v>0</v>
      </c>
      <c r="BV56" s="344">
        <v>0</v>
      </c>
      <c r="BW56" s="141">
        <f t="shared" si="91"/>
        <v>0</v>
      </c>
      <c r="BX56" s="141">
        <f t="shared" si="92"/>
        <v>0</v>
      </c>
      <c r="BY56" s="141">
        <f t="shared" si="93"/>
        <v>-0.24099999999999999</v>
      </c>
      <c r="BZ56" s="141">
        <f t="shared" si="94"/>
        <v>0</v>
      </c>
      <c r="CA56" s="141">
        <f t="shared" si="95"/>
        <v>0</v>
      </c>
      <c r="CB56" s="141">
        <f t="shared" si="96"/>
        <v>0</v>
      </c>
      <c r="CC56" s="141">
        <f t="shared" si="97"/>
        <v>0</v>
      </c>
      <c r="CD56" s="131" t="str">
        <f>'10'!T55</f>
        <v>Расходы согласно заключенного  договора на технологическое присоединение</v>
      </c>
    </row>
    <row r="57" spans="1:82" s="137" customFormat="1" ht="64.5" customHeight="1">
      <c r="A57" s="313" t="str">
        <f>'10'!A56</f>
        <v>1.1.1.1.26</v>
      </c>
      <c r="B57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7" s="313" t="str">
        <f>'10'!C56</f>
        <v>J_ets_074</v>
      </c>
      <c r="D57" s="131" t="s">
        <v>856</v>
      </c>
      <c r="E57" s="355">
        <f t="shared" si="98"/>
        <v>0</v>
      </c>
      <c r="F57" s="355">
        <f t="shared" si="99"/>
        <v>0</v>
      </c>
      <c r="G57" s="355">
        <f t="shared" si="100"/>
        <v>0</v>
      </c>
      <c r="H57" s="355">
        <f t="shared" si="101"/>
        <v>0</v>
      </c>
      <c r="I57" s="355">
        <f t="shared" si="102"/>
        <v>0</v>
      </c>
      <c r="J57" s="355">
        <f t="shared" si="103"/>
        <v>0</v>
      </c>
      <c r="K57" s="355">
        <f t="shared" si="104"/>
        <v>0</v>
      </c>
      <c r="L57" s="344">
        <v>0</v>
      </c>
      <c r="M57" s="344">
        <v>0</v>
      </c>
      <c r="N57" s="344">
        <f>'13'!P46</f>
        <v>0</v>
      </c>
      <c r="O57" s="344">
        <v>0</v>
      </c>
      <c r="P57" s="344">
        <v>0</v>
      </c>
      <c r="Q57" s="344">
        <v>0</v>
      </c>
      <c r="R57" s="344">
        <v>0</v>
      </c>
      <c r="S57" s="344">
        <v>0</v>
      </c>
      <c r="T57" s="344">
        <v>0</v>
      </c>
      <c r="U57" s="344">
        <f>'13'!W58</f>
        <v>0</v>
      </c>
      <c r="V57" s="344">
        <v>0</v>
      </c>
      <c r="W57" s="344">
        <v>0</v>
      </c>
      <c r="X57" s="165">
        <f>'13'!X58</f>
        <v>0</v>
      </c>
      <c r="Y57" s="344">
        <v>0</v>
      </c>
      <c r="Z57" s="344">
        <v>0</v>
      </c>
      <c r="AA57" s="344">
        <v>0</v>
      </c>
      <c r="AB57" s="344">
        <f>'13'!AD58</f>
        <v>0</v>
      </c>
      <c r="AC57" s="344">
        <v>0</v>
      </c>
      <c r="AD57" s="344">
        <v>0</v>
      </c>
      <c r="AE57" s="344">
        <f>'13'!AE58</f>
        <v>0</v>
      </c>
      <c r="AF57" s="344">
        <v>0</v>
      </c>
      <c r="AG57" s="344">
        <v>0</v>
      </c>
      <c r="AH57" s="344">
        <v>0</v>
      </c>
      <c r="AI57" s="344">
        <f>'13'!AK58</f>
        <v>0</v>
      </c>
      <c r="AJ57" s="344">
        <v>0</v>
      </c>
      <c r="AK57" s="344">
        <v>0</v>
      </c>
      <c r="AL57" s="344">
        <f>'13'!AL58</f>
        <v>0</v>
      </c>
      <c r="AM57" s="344">
        <v>0</v>
      </c>
      <c r="AN57" s="355">
        <f t="shared" si="105"/>
        <v>0</v>
      </c>
      <c r="AO57" s="355">
        <f t="shared" si="106"/>
        <v>0</v>
      </c>
      <c r="AP57" s="355">
        <f t="shared" si="107"/>
        <v>0</v>
      </c>
      <c r="AQ57" s="355">
        <f t="shared" si="108"/>
        <v>0</v>
      </c>
      <c r="AR57" s="355">
        <f t="shared" si="109"/>
        <v>0</v>
      </c>
      <c r="AS57" s="355">
        <f t="shared" si="110"/>
        <v>0</v>
      </c>
      <c r="AT57" s="355">
        <f t="shared" si="111"/>
        <v>0</v>
      </c>
      <c r="AU57" s="344">
        <v>0</v>
      </c>
      <c r="AV57" s="344">
        <v>0</v>
      </c>
      <c r="AW57" s="344">
        <f>'14'!AK52</f>
        <v>0</v>
      </c>
      <c r="AX57" s="344">
        <v>0</v>
      </c>
      <c r="AY57" s="344">
        <v>0</v>
      </c>
      <c r="AZ57" s="344">
        <v>0</v>
      </c>
      <c r="BA57" s="344">
        <v>0</v>
      </c>
      <c r="BB57" s="344">
        <v>0</v>
      </c>
      <c r="BC57" s="344">
        <v>0</v>
      </c>
      <c r="BD57" s="344">
        <f>'14'!AP52</f>
        <v>0</v>
      </c>
      <c r="BE57" s="344">
        <v>0</v>
      </c>
      <c r="BF57" s="344">
        <v>0</v>
      </c>
      <c r="BG57" s="165">
        <v>0</v>
      </c>
      <c r="BH57" s="344">
        <v>0</v>
      </c>
      <c r="BI57" s="344">
        <v>0</v>
      </c>
      <c r="BJ57" s="344">
        <v>0</v>
      </c>
      <c r="BK57" s="344">
        <f>'13'!BM58</f>
        <v>0</v>
      </c>
      <c r="BL57" s="344">
        <v>0</v>
      </c>
      <c r="BM57" s="344">
        <v>0</v>
      </c>
      <c r="BN57" s="344">
        <v>0</v>
      </c>
      <c r="BO57" s="344">
        <v>0</v>
      </c>
      <c r="BP57" s="344">
        <v>0</v>
      </c>
      <c r="BQ57" s="344">
        <v>0</v>
      </c>
      <c r="BR57" s="344">
        <f>'13'!BT58</f>
        <v>0</v>
      </c>
      <c r="BS57" s="344">
        <v>0</v>
      </c>
      <c r="BT57" s="344">
        <v>0</v>
      </c>
      <c r="BU57" s="344">
        <v>0</v>
      </c>
      <c r="BV57" s="344">
        <v>0</v>
      </c>
      <c r="BW57" s="141">
        <f t="shared" si="91"/>
        <v>0</v>
      </c>
      <c r="BX57" s="141">
        <f t="shared" si="92"/>
        <v>0</v>
      </c>
      <c r="BY57" s="141">
        <f t="shared" si="93"/>
        <v>0</v>
      </c>
      <c r="BZ57" s="141">
        <f t="shared" si="94"/>
        <v>0</v>
      </c>
      <c r="CA57" s="141">
        <f t="shared" si="95"/>
        <v>0</v>
      </c>
      <c r="CB57" s="141">
        <f t="shared" si="96"/>
        <v>0</v>
      </c>
      <c r="CC57" s="141">
        <f t="shared" si="97"/>
        <v>0</v>
      </c>
      <c r="CD57" s="131" t="str">
        <f>'10'!T56</f>
        <v>Заключен договор на технологическое присоединение</v>
      </c>
    </row>
    <row r="58" spans="1:82" s="137" customFormat="1" ht="70.5" customHeight="1">
      <c r="A58" s="313" t="str">
        <f>'10'!A57</f>
        <v>1.1.1.1.27</v>
      </c>
      <c r="B58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8" s="313" t="str">
        <f>'10'!C57</f>
        <v>J_ets_097</v>
      </c>
      <c r="D58" s="131" t="s">
        <v>856</v>
      </c>
      <c r="E58" s="355">
        <f t="shared" si="98"/>
        <v>0</v>
      </c>
      <c r="F58" s="355">
        <f t="shared" si="99"/>
        <v>0</v>
      </c>
      <c r="G58" s="355">
        <f t="shared" si="100"/>
        <v>0</v>
      </c>
      <c r="H58" s="355">
        <f t="shared" si="101"/>
        <v>0</v>
      </c>
      <c r="I58" s="355">
        <f t="shared" si="102"/>
        <v>0</v>
      </c>
      <c r="J58" s="355">
        <f t="shared" si="103"/>
        <v>0</v>
      </c>
      <c r="K58" s="355">
        <f t="shared" si="104"/>
        <v>0</v>
      </c>
      <c r="L58" s="344">
        <v>0</v>
      </c>
      <c r="M58" s="344">
        <v>0</v>
      </c>
      <c r="N58" s="344">
        <f>'13'!P47</f>
        <v>0</v>
      </c>
      <c r="O58" s="344">
        <v>0</v>
      </c>
      <c r="P58" s="344">
        <v>0</v>
      </c>
      <c r="Q58" s="344">
        <v>0</v>
      </c>
      <c r="R58" s="344">
        <v>0</v>
      </c>
      <c r="S58" s="344">
        <v>0</v>
      </c>
      <c r="T58" s="344">
        <v>0</v>
      </c>
      <c r="U58" s="344">
        <f>'13'!W59</f>
        <v>0</v>
      </c>
      <c r="V58" s="344">
        <v>0</v>
      </c>
      <c r="W58" s="344">
        <v>0</v>
      </c>
      <c r="X58" s="165">
        <f>'13'!X59</f>
        <v>0</v>
      </c>
      <c r="Y58" s="344">
        <v>0</v>
      </c>
      <c r="Z58" s="344">
        <v>0</v>
      </c>
      <c r="AA58" s="344">
        <v>0</v>
      </c>
      <c r="AB58" s="344">
        <f>'13'!AD59</f>
        <v>0</v>
      </c>
      <c r="AC58" s="344">
        <v>0</v>
      </c>
      <c r="AD58" s="344">
        <v>0</v>
      </c>
      <c r="AE58" s="344">
        <f>'13'!AE59</f>
        <v>0</v>
      </c>
      <c r="AF58" s="344">
        <v>0</v>
      </c>
      <c r="AG58" s="344">
        <v>0</v>
      </c>
      <c r="AH58" s="344">
        <v>0</v>
      </c>
      <c r="AI58" s="344">
        <f>'13'!AK59</f>
        <v>0</v>
      </c>
      <c r="AJ58" s="344">
        <v>0</v>
      </c>
      <c r="AK58" s="344">
        <v>0</v>
      </c>
      <c r="AL58" s="344">
        <f>'13'!AL59</f>
        <v>0</v>
      </c>
      <c r="AM58" s="344">
        <v>0</v>
      </c>
      <c r="AN58" s="355">
        <f t="shared" si="105"/>
        <v>0</v>
      </c>
      <c r="AO58" s="355">
        <f t="shared" si="106"/>
        <v>0</v>
      </c>
      <c r="AP58" s="355">
        <f t="shared" si="107"/>
        <v>9.8000000000000004E-2</v>
      </c>
      <c r="AQ58" s="355">
        <f t="shared" si="108"/>
        <v>0</v>
      </c>
      <c r="AR58" s="355">
        <f t="shared" si="109"/>
        <v>0</v>
      </c>
      <c r="AS58" s="355">
        <f t="shared" si="110"/>
        <v>0</v>
      </c>
      <c r="AT58" s="355">
        <f t="shared" si="111"/>
        <v>0</v>
      </c>
      <c r="AU58" s="344">
        <v>0</v>
      </c>
      <c r="AV58" s="344">
        <v>0</v>
      </c>
      <c r="AW58" s="344">
        <f>'14'!AK53</f>
        <v>0</v>
      </c>
      <c r="AX58" s="344">
        <v>0</v>
      </c>
      <c r="AY58" s="344">
        <v>0</v>
      </c>
      <c r="AZ58" s="344">
        <v>0</v>
      </c>
      <c r="BA58" s="344">
        <v>0</v>
      </c>
      <c r="BB58" s="344">
        <v>0</v>
      </c>
      <c r="BC58" s="344">
        <v>0</v>
      </c>
      <c r="BD58" s="344">
        <f>'14'!AP53</f>
        <v>9.8000000000000004E-2</v>
      </c>
      <c r="BE58" s="344">
        <v>0</v>
      </c>
      <c r="BF58" s="344">
        <v>0</v>
      </c>
      <c r="BG58" s="165">
        <v>0</v>
      </c>
      <c r="BH58" s="344">
        <v>0</v>
      </c>
      <c r="BI58" s="344">
        <v>0</v>
      </c>
      <c r="BJ58" s="344">
        <v>0</v>
      </c>
      <c r="BK58" s="344">
        <f>'13'!BM59</f>
        <v>0</v>
      </c>
      <c r="BL58" s="344">
        <v>0</v>
      </c>
      <c r="BM58" s="344">
        <v>0</v>
      </c>
      <c r="BN58" s="344">
        <v>0</v>
      </c>
      <c r="BO58" s="344">
        <v>0</v>
      </c>
      <c r="BP58" s="344">
        <v>0</v>
      </c>
      <c r="BQ58" s="344">
        <v>0</v>
      </c>
      <c r="BR58" s="344">
        <f>'13'!BT59</f>
        <v>0</v>
      </c>
      <c r="BS58" s="344">
        <v>0</v>
      </c>
      <c r="BT58" s="344">
        <v>0</v>
      </c>
      <c r="BU58" s="344">
        <v>0</v>
      </c>
      <c r="BV58" s="344">
        <v>0</v>
      </c>
      <c r="BW58" s="141">
        <f t="shared" si="91"/>
        <v>0</v>
      </c>
      <c r="BX58" s="141">
        <f t="shared" si="92"/>
        <v>0</v>
      </c>
      <c r="BY58" s="141">
        <f t="shared" si="93"/>
        <v>-9.8000000000000004E-2</v>
      </c>
      <c r="BZ58" s="141">
        <f t="shared" si="94"/>
        <v>0</v>
      </c>
      <c r="CA58" s="141">
        <f t="shared" si="95"/>
        <v>0</v>
      </c>
      <c r="CB58" s="141">
        <f t="shared" si="96"/>
        <v>0</v>
      </c>
      <c r="CC58" s="141">
        <f t="shared" si="97"/>
        <v>0</v>
      </c>
      <c r="CD58" s="131" t="str">
        <f>'10'!T57</f>
        <v>Расходы согласно заключенного  договора на технологическое присоединение</v>
      </c>
    </row>
    <row r="59" spans="1:82" s="137" customFormat="1" ht="57.75" customHeight="1">
      <c r="A59" s="313" t="str">
        <f>'10'!A58</f>
        <v>1.1.1.1.28</v>
      </c>
      <c r="B59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9" s="313" t="str">
        <f>'10'!C58</f>
        <v>J_ets_098</v>
      </c>
      <c r="D59" s="131" t="s">
        <v>856</v>
      </c>
      <c r="E59" s="355">
        <f t="shared" ref="E59" si="112">L59+S59+Z59+AG59</f>
        <v>0</v>
      </c>
      <c r="F59" s="355">
        <f t="shared" ref="F59" si="113">M59+T59+AA59+AH59</f>
        <v>0</v>
      </c>
      <c r="G59" s="355">
        <f t="shared" ref="G59" si="114">N59+U59+AB59+AI59</f>
        <v>0</v>
      </c>
      <c r="H59" s="355">
        <f t="shared" ref="H59" si="115">O59+V59+AC59+AJ59</f>
        <v>0</v>
      </c>
      <c r="I59" s="355">
        <f t="shared" ref="I59" si="116">P59+W59+AD59+AK59</f>
        <v>0</v>
      </c>
      <c r="J59" s="355">
        <f t="shared" ref="J59" si="117">Q59+X59+AE59+AL59</f>
        <v>0</v>
      </c>
      <c r="K59" s="355">
        <f t="shared" ref="K59" si="118">R59+Y59+AF59+AM59</f>
        <v>0</v>
      </c>
      <c r="L59" s="344">
        <v>0</v>
      </c>
      <c r="M59" s="344">
        <v>0</v>
      </c>
      <c r="N59" s="344">
        <f>'13'!P46</f>
        <v>0</v>
      </c>
      <c r="O59" s="344">
        <v>0</v>
      </c>
      <c r="P59" s="344">
        <v>0</v>
      </c>
      <c r="Q59" s="344">
        <v>0</v>
      </c>
      <c r="R59" s="344">
        <v>0</v>
      </c>
      <c r="S59" s="344">
        <v>0</v>
      </c>
      <c r="T59" s="344">
        <v>0</v>
      </c>
      <c r="U59" s="344">
        <f>'13'!W60</f>
        <v>0</v>
      </c>
      <c r="V59" s="344">
        <v>0</v>
      </c>
      <c r="W59" s="344">
        <v>0</v>
      </c>
      <c r="X59" s="165">
        <f>'13'!X60</f>
        <v>0</v>
      </c>
      <c r="Y59" s="344">
        <v>0</v>
      </c>
      <c r="Z59" s="344">
        <v>0</v>
      </c>
      <c r="AA59" s="344">
        <v>0</v>
      </c>
      <c r="AB59" s="344">
        <f>'13'!AD60</f>
        <v>0</v>
      </c>
      <c r="AC59" s="344">
        <v>0</v>
      </c>
      <c r="AD59" s="344">
        <v>0</v>
      </c>
      <c r="AE59" s="344">
        <f>'13'!AE60</f>
        <v>0</v>
      </c>
      <c r="AF59" s="344">
        <v>0</v>
      </c>
      <c r="AG59" s="344">
        <v>0</v>
      </c>
      <c r="AH59" s="344">
        <v>0</v>
      </c>
      <c r="AI59" s="344">
        <f>'13'!AK60</f>
        <v>0</v>
      </c>
      <c r="AJ59" s="344">
        <v>0</v>
      </c>
      <c r="AK59" s="344">
        <v>0</v>
      </c>
      <c r="AL59" s="344">
        <f>'13'!AL60</f>
        <v>0</v>
      </c>
      <c r="AM59" s="344">
        <v>0</v>
      </c>
      <c r="AN59" s="355">
        <f t="shared" ref="AN59" si="119">AU59+BB59+BI59+BP59</f>
        <v>0</v>
      </c>
      <c r="AO59" s="355">
        <f t="shared" ref="AO59" si="120">AV59+BC59+BJ59+BQ59</f>
        <v>0</v>
      </c>
      <c r="AP59" s="355">
        <f t="shared" ref="AP59" si="121">AW59+BD59+BK59+BR59</f>
        <v>0.21199999999999999</v>
      </c>
      <c r="AQ59" s="355">
        <f t="shared" ref="AQ59" si="122">AX59+BE59+BL59+BS59</f>
        <v>0</v>
      </c>
      <c r="AR59" s="355">
        <f t="shared" ref="AR59" si="123">AY59+BF59+BM59+BT59</f>
        <v>0</v>
      </c>
      <c r="AS59" s="355">
        <f t="shared" ref="AS59" si="124">AZ59+BG59+BN59+BU59</f>
        <v>0</v>
      </c>
      <c r="AT59" s="355">
        <f t="shared" ref="AT59" si="125">BA59+BH59+BO59+BV59</f>
        <v>0</v>
      </c>
      <c r="AU59" s="344">
        <v>0</v>
      </c>
      <c r="AV59" s="344">
        <v>0</v>
      </c>
      <c r="AW59" s="344">
        <f>'14'!AK54</f>
        <v>0</v>
      </c>
      <c r="AX59" s="344">
        <v>0</v>
      </c>
      <c r="AY59" s="344">
        <v>0</v>
      </c>
      <c r="AZ59" s="344">
        <v>0</v>
      </c>
      <c r="BA59" s="344">
        <v>0</v>
      </c>
      <c r="BB59" s="344">
        <v>0</v>
      </c>
      <c r="BC59" s="344">
        <v>0</v>
      </c>
      <c r="BD59" s="344">
        <f>'14'!AP54</f>
        <v>0.21199999999999999</v>
      </c>
      <c r="BE59" s="344">
        <v>0</v>
      </c>
      <c r="BF59" s="344">
        <v>0</v>
      </c>
      <c r="BG59" s="165">
        <v>0</v>
      </c>
      <c r="BH59" s="344">
        <v>0</v>
      </c>
      <c r="BI59" s="344">
        <v>0</v>
      </c>
      <c r="BJ59" s="344">
        <v>0</v>
      </c>
      <c r="BK59" s="344">
        <f>'13'!BM60</f>
        <v>0</v>
      </c>
      <c r="BL59" s="344">
        <v>0</v>
      </c>
      <c r="BM59" s="344">
        <v>0</v>
      </c>
      <c r="BN59" s="344">
        <v>0</v>
      </c>
      <c r="BO59" s="344">
        <v>0</v>
      </c>
      <c r="BP59" s="344">
        <v>0</v>
      </c>
      <c r="BQ59" s="344">
        <v>0</v>
      </c>
      <c r="BR59" s="344">
        <f>'13'!BT60</f>
        <v>0</v>
      </c>
      <c r="BS59" s="344">
        <v>0</v>
      </c>
      <c r="BT59" s="344">
        <v>0</v>
      </c>
      <c r="BU59" s="344">
        <v>0</v>
      </c>
      <c r="BV59" s="344">
        <v>0</v>
      </c>
      <c r="BW59" s="141">
        <f t="shared" ref="BW59" si="126">E59-AN59</f>
        <v>0</v>
      </c>
      <c r="BX59" s="141">
        <f t="shared" ref="BX59" si="127">F59-AO59</f>
        <v>0</v>
      </c>
      <c r="BY59" s="141">
        <f t="shared" ref="BY59" si="128">G59-AP59</f>
        <v>-0.21199999999999999</v>
      </c>
      <c r="BZ59" s="141">
        <f t="shared" ref="BZ59" si="129">H59-AQ59</f>
        <v>0</v>
      </c>
      <c r="CA59" s="141">
        <f t="shared" ref="CA59" si="130">I59-AR59</f>
        <v>0</v>
      </c>
      <c r="CB59" s="141">
        <f t="shared" ref="CB59" si="131">J59-AS59</f>
        <v>0</v>
      </c>
      <c r="CC59" s="141">
        <f t="shared" ref="CC59" si="132">K59-AT59</f>
        <v>0</v>
      </c>
      <c r="CD59" s="131" t="str">
        <f>'10'!T58</f>
        <v>Расходы согласно заключенного  договора на технологическое присоединение</v>
      </c>
    </row>
    <row r="60" spans="1:82" s="137" customFormat="1" ht="57" customHeight="1">
      <c r="A60" s="313" t="str">
        <f>'10'!A59</f>
        <v>1.1.1.1.29</v>
      </c>
      <c r="B60" s="314" t="str">
        <f>'10'!B59</f>
        <v>Строительство ВЛИ-0,22кВ-км, уст.опор. РМ, Зубово-Полянский район, п.З-Поляна, ул.Весенняя, д.23 (Пахомов М.В.)</v>
      </c>
      <c r="C60" s="313" t="str">
        <f>'10'!C59</f>
        <v>J_ets_099</v>
      </c>
      <c r="D60" s="131" t="s">
        <v>856</v>
      </c>
      <c r="E60" s="355">
        <f t="shared" ref="E60:E61" si="133">L60+S60+Z60+AG60</f>
        <v>0</v>
      </c>
      <c r="F60" s="355">
        <f t="shared" ref="F60:F61" si="134">M60+T60+AA60+AH60</f>
        <v>0</v>
      </c>
      <c r="G60" s="355">
        <f t="shared" ref="G60:G61" si="135">N60+U60+AB60+AI60</f>
        <v>0</v>
      </c>
      <c r="H60" s="355">
        <f t="shared" ref="H60:H61" si="136">O60+V60+AC60+AJ60</f>
        <v>0</v>
      </c>
      <c r="I60" s="355">
        <f t="shared" ref="I60:I61" si="137">P60+W60+AD60+AK60</f>
        <v>0</v>
      </c>
      <c r="J60" s="355">
        <f t="shared" ref="J60:J61" si="138">Q60+X60+AE60+AL60</f>
        <v>0</v>
      </c>
      <c r="K60" s="355">
        <f t="shared" ref="K60:K61" si="139">R60+Y60+AF60+AM60</f>
        <v>0</v>
      </c>
      <c r="L60" s="344">
        <v>0</v>
      </c>
      <c r="M60" s="344">
        <v>0</v>
      </c>
      <c r="N60" s="344">
        <f>'13'!P47</f>
        <v>0</v>
      </c>
      <c r="O60" s="344">
        <v>0</v>
      </c>
      <c r="P60" s="344">
        <v>0</v>
      </c>
      <c r="Q60" s="344">
        <v>0</v>
      </c>
      <c r="R60" s="344">
        <v>0</v>
      </c>
      <c r="S60" s="344">
        <v>0</v>
      </c>
      <c r="T60" s="344">
        <v>0</v>
      </c>
      <c r="U60" s="344">
        <f>'13'!W61</f>
        <v>0</v>
      </c>
      <c r="V60" s="344">
        <v>0</v>
      </c>
      <c r="W60" s="344">
        <v>0</v>
      </c>
      <c r="X60" s="165">
        <f>'13'!X61</f>
        <v>0</v>
      </c>
      <c r="Y60" s="344">
        <v>0</v>
      </c>
      <c r="Z60" s="344">
        <v>0</v>
      </c>
      <c r="AA60" s="344">
        <v>0</v>
      </c>
      <c r="AB60" s="344">
        <f>'13'!AD61</f>
        <v>0</v>
      </c>
      <c r="AC60" s="344">
        <v>0</v>
      </c>
      <c r="AD60" s="344">
        <v>0</v>
      </c>
      <c r="AE60" s="344">
        <f>'13'!AE61</f>
        <v>0</v>
      </c>
      <c r="AF60" s="344">
        <v>0</v>
      </c>
      <c r="AG60" s="344">
        <v>0</v>
      </c>
      <c r="AH60" s="344">
        <v>0</v>
      </c>
      <c r="AI60" s="344">
        <f>'13'!AK61</f>
        <v>0</v>
      </c>
      <c r="AJ60" s="344">
        <v>0</v>
      </c>
      <c r="AK60" s="344">
        <v>0</v>
      </c>
      <c r="AL60" s="344">
        <f>'13'!AL61</f>
        <v>0</v>
      </c>
      <c r="AM60" s="344">
        <v>0</v>
      </c>
      <c r="AN60" s="355">
        <f t="shared" ref="AN60:AN61" si="140">AU60+BB60+BI60+BP60</f>
        <v>0</v>
      </c>
      <c r="AO60" s="355">
        <f t="shared" ref="AO60:AO61" si="141">AV60+BC60+BJ60+BQ60</f>
        <v>0</v>
      </c>
      <c r="AP60" s="355">
        <f t="shared" ref="AP60:AP61" si="142">AW60+BD60+BK60+BR60</f>
        <v>0.122</v>
      </c>
      <c r="AQ60" s="355">
        <f t="shared" ref="AQ60:AQ61" si="143">AX60+BE60+BL60+BS60</f>
        <v>0</v>
      </c>
      <c r="AR60" s="355">
        <f t="shared" ref="AR60:AR61" si="144">AY60+BF60+BM60+BT60</f>
        <v>0</v>
      </c>
      <c r="AS60" s="355">
        <f t="shared" ref="AS60:AS61" si="145">AZ60+BG60+BN60+BU60</f>
        <v>0</v>
      </c>
      <c r="AT60" s="355">
        <f t="shared" ref="AT60:AT61" si="146">BA60+BH60+BO60+BV60</f>
        <v>0</v>
      </c>
      <c r="AU60" s="344">
        <v>0</v>
      </c>
      <c r="AV60" s="344">
        <v>0</v>
      </c>
      <c r="AW60" s="344">
        <f>'14'!AK55</f>
        <v>0</v>
      </c>
      <c r="AX60" s="344">
        <v>0</v>
      </c>
      <c r="AY60" s="344">
        <v>0</v>
      </c>
      <c r="AZ60" s="344">
        <v>0</v>
      </c>
      <c r="BA60" s="344">
        <v>0</v>
      </c>
      <c r="BB60" s="344">
        <v>0</v>
      </c>
      <c r="BC60" s="344">
        <v>0</v>
      </c>
      <c r="BD60" s="344">
        <f>'14'!AP55</f>
        <v>0.122</v>
      </c>
      <c r="BE60" s="344">
        <v>0</v>
      </c>
      <c r="BF60" s="344">
        <v>0</v>
      </c>
      <c r="BG60" s="165">
        <v>0</v>
      </c>
      <c r="BH60" s="344">
        <v>0</v>
      </c>
      <c r="BI60" s="344">
        <v>0</v>
      </c>
      <c r="BJ60" s="344">
        <v>0</v>
      </c>
      <c r="BK60" s="344">
        <f>'13'!BM61</f>
        <v>0</v>
      </c>
      <c r="BL60" s="344">
        <v>0</v>
      </c>
      <c r="BM60" s="344">
        <v>0</v>
      </c>
      <c r="BN60" s="344">
        <v>0</v>
      </c>
      <c r="BO60" s="344">
        <v>0</v>
      </c>
      <c r="BP60" s="344">
        <v>0</v>
      </c>
      <c r="BQ60" s="344">
        <v>0</v>
      </c>
      <c r="BR60" s="344">
        <f>'13'!BT61</f>
        <v>0</v>
      </c>
      <c r="BS60" s="344">
        <v>0</v>
      </c>
      <c r="BT60" s="344">
        <v>0</v>
      </c>
      <c r="BU60" s="344">
        <v>0</v>
      </c>
      <c r="BV60" s="344">
        <v>0</v>
      </c>
      <c r="BW60" s="141">
        <f t="shared" ref="BW60:BW61" si="147">E60-AN60</f>
        <v>0</v>
      </c>
      <c r="BX60" s="141">
        <f t="shared" ref="BX60:BX61" si="148">F60-AO60</f>
        <v>0</v>
      </c>
      <c r="BY60" s="141">
        <f t="shared" ref="BY60:BY61" si="149">G60-AP60</f>
        <v>-0.122</v>
      </c>
      <c r="BZ60" s="141">
        <f t="shared" ref="BZ60:BZ61" si="150">H60-AQ60</f>
        <v>0</v>
      </c>
      <c r="CA60" s="141">
        <f t="shared" ref="CA60:CA61" si="151">I60-AR60</f>
        <v>0</v>
      </c>
      <c r="CB60" s="141">
        <f t="shared" ref="CB60:CB61" si="152">J60-AS60</f>
        <v>0</v>
      </c>
      <c r="CC60" s="141">
        <f t="shared" ref="CC60:CC61" si="153">K60-AT60</f>
        <v>0</v>
      </c>
      <c r="CD60" s="131" t="str">
        <f>'10'!T59</f>
        <v>Расходы согласно заключенного  договора на технологическое присоединение</v>
      </c>
    </row>
    <row r="61" spans="1:82" s="137" customFormat="1" ht="57" customHeight="1">
      <c r="A61" s="313" t="str">
        <f>'10'!A60</f>
        <v>1.1.1.1.30</v>
      </c>
      <c r="B61" s="314" t="str">
        <f>'10'!B60</f>
        <v>Строительство ВЛИ-0,22кВ-км, уст.опор. РМ, Зубово-Полянский район, п.Явас , ул.Тактаева, д.3а (Пахомова В.И.)</v>
      </c>
      <c r="C61" s="313" t="str">
        <f>'10'!C60</f>
        <v>J_ets_100</v>
      </c>
      <c r="D61" s="131" t="s">
        <v>856</v>
      </c>
      <c r="E61" s="355">
        <f t="shared" si="133"/>
        <v>0</v>
      </c>
      <c r="F61" s="355">
        <f t="shared" si="134"/>
        <v>0</v>
      </c>
      <c r="G61" s="355">
        <f t="shared" si="135"/>
        <v>0</v>
      </c>
      <c r="H61" s="355">
        <f t="shared" si="136"/>
        <v>0</v>
      </c>
      <c r="I61" s="355">
        <f t="shared" si="137"/>
        <v>0</v>
      </c>
      <c r="J61" s="355">
        <f t="shared" si="138"/>
        <v>0</v>
      </c>
      <c r="K61" s="355">
        <f t="shared" si="139"/>
        <v>0</v>
      </c>
      <c r="L61" s="344">
        <v>0</v>
      </c>
      <c r="M61" s="344">
        <v>0</v>
      </c>
      <c r="N61" s="344">
        <f>'13'!P48</f>
        <v>0</v>
      </c>
      <c r="O61" s="344">
        <v>0</v>
      </c>
      <c r="P61" s="344">
        <v>0</v>
      </c>
      <c r="Q61" s="344">
        <v>0</v>
      </c>
      <c r="R61" s="344">
        <v>0</v>
      </c>
      <c r="S61" s="344">
        <v>0</v>
      </c>
      <c r="T61" s="344">
        <v>0</v>
      </c>
      <c r="U61" s="344">
        <f>'13'!W62</f>
        <v>0</v>
      </c>
      <c r="V61" s="344">
        <v>0</v>
      </c>
      <c r="W61" s="344">
        <v>0</v>
      </c>
      <c r="X61" s="165">
        <f>'13'!X62</f>
        <v>0</v>
      </c>
      <c r="Y61" s="344">
        <v>0</v>
      </c>
      <c r="Z61" s="344">
        <v>0</v>
      </c>
      <c r="AA61" s="344">
        <v>0</v>
      </c>
      <c r="AB61" s="344">
        <f>'13'!AD62</f>
        <v>0</v>
      </c>
      <c r="AC61" s="344">
        <v>0</v>
      </c>
      <c r="AD61" s="344">
        <v>0</v>
      </c>
      <c r="AE61" s="344">
        <f>'13'!AE62</f>
        <v>0</v>
      </c>
      <c r="AF61" s="344">
        <v>0</v>
      </c>
      <c r="AG61" s="344">
        <v>0</v>
      </c>
      <c r="AH61" s="344">
        <v>0</v>
      </c>
      <c r="AI61" s="344">
        <f>'13'!AK62</f>
        <v>0</v>
      </c>
      <c r="AJ61" s="344">
        <v>0</v>
      </c>
      <c r="AK61" s="344">
        <v>0</v>
      </c>
      <c r="AL61" s="344">
        <f>'13'!AL62</f>
        <v>0</v>
      </c>
      <c r="AM61" s="344">
        <v>0</v>
      </c>
      <c r="AN61" s="355">
        <f t="shared" si="140"/>
        <v>0</v>
      </c>
      <c r="AO61" s="355">
        <f t="shared" si="141"/>
        <v>0</v>
      </c>
      <c r="AP61" s="355">
        <f t="shared" si="142"/>
        <v>0.1298</v>
      </c>
      <c r="AQ61" s="355">
        <f t="shared" si="143"/>
        <v>0</v>
      </c>
      <c r="AR61" s="355">
        <f t="shared" si="144"/>
        <v>0</v>
      </c>
      <c r="AS61" s="355">
        <f t="shared" si="145"/>
        <v>0</v>
      </c>
      <c r="AT61" s="355">
        <f t="shared" si="146"/>
        <v>0</v>
      </c>
      <c r="AU61" s="344">
        <v>0</v>
      </c>
      <c r="AV61" s="344">
        <v>0</v>
      </c>
      <c r="AW61" s="344">
        <f>'14'!AK56</f>
        <v>0</v>
      </c>
      <c r="AX61" s="344">
        <v>0</v>
      </c>
      <c r="AY61" s="344">
        <v>0</v>
      </c>
      <c r="AZ61" s="344">
        <v>0</v>
      </c>
      <c r="BA61" s="344">
        <v>0</v>
      </c>
      <c r="BB61" s="344">
        <v>0</v>
      </c>
      <c r="BC61" s="344">
        <v>0</v>
      </c>
      <c r="BD61" s="344">
        <f>'14'!AP56</f>
        <v>0.1298</v>
      </c>
      <c r="BE61" s="344">
        <v>0</v>
      </c>
      <c r="BF61" s="344">
        <v>0</v>
      </c>
      <c r="BG61" s="165">
        <v>0</v>
      </c>
      <c r="BH61" s="344">
        <v>0</v>
      </c>
      <c r="BI61" s="344">
        <v>0</v>
      </c>
      <c r="BJ61" s="344">
        <v>0</v>
      </c>
      <c r="BK61" s="344">
        <f>'13'!BM62</f>
        <v>0</v>
      </c>
      <c r="BL61" s="344">
        <v>0</v>
      </c>
      <c r="BM61" s="344">
        <v>0</v>
      </c>
      <c r="BN61" s="344">
        <v>0</v>
      </c>
      <c r="BO61" s="344">
        <v>0</v>
      </c>
      <c r="BP61" s="344">
        <v>0</v>
      </c>
      <c r="BQ61" s="344">
        <v>0</v>
      </c>
      <c r="BR61" s="344">
        <f>'13'!BT62</f>
        <v>0</v>
      </c>
      <c r="BS61" s="344">
        <v>0</v>
      </c>
      <c r="BT61" s="344">
        <v>0</v>
      </c>
      <c r="BU61" s="344">
        <v>0</v>
      </c>
      <c r="BV61" s="344">
        <v>0</v>
      </c>
      <c r="BW61" s="141">
        <f t="shared" si="147"/>
        <v>0</v>
      </c>
      <c r="BX61" s="141">
        <f t="shared" si="148"/>
        <v>0</v>
      </c>
      <c r="BY61" s="141">
        <f t="shared" si="149"/>
        <v>-0.1298</v>
      </c>
      <c r="BZ61" s="141">
        <f t="shared" si="150"/>
        <v>0</v>
      </c>
      <c r="CA61" s="141">
        <f t="shared" si="151"/>
        <v>0</v>
      </c>
      <c r="CB61" s="141">
        <f t="shared" si="152"/>
        <v>0</v>
      </c>
      <c r="CC61" s="141">
        <f t="shared" si="153"/>
        <v>0</v>
      </c>
      <c r="CD61" s="131" t="str">
        <f>'10'!T60</f>
        <v>Расходы согласно заключенного  договора на технологическое присоединение</v>
      </c>
    </row>
    <row r="62" spans="1:82" s="137" customFormat="1" ht="60.75" customHeight="1">
      <c r="A62" s="313" t="str">
        <f>'10'!A61</f>
        <v>1.1.1.1.31</v>
      </c>
      <c r="B62" s="314" t="str">
        <f>'10'!B61</f>
        <v>Строительство ВЛИ-0,22кВ-км, уст.опор. РМ, Зубово-Полянский район, п.Явас, ул.Заречная, д.31(Еникеев А.А.)</v>
      </c>
      <c r="C62" s="313" t="str">
        <f>'10'!C61</f>
        <v>J_ets_102</v>
      </c>
      <c r="D62" s="131" t="s">
        <v>856</v>
      </c>
      <c r="E62" s="355">
        <f t="shared" ref="E62" si="154">L62+S62+Z62+AG62</f>
        <v>0</v>
      </c>
      <c r="F62" s="355">
        <f t="shared" ref="F62" si="155">M62+T62+AA62+AH62</f>
        <v>0</v>
      </c>
      <c r="G62" s="355">
        <f t="shared" ref="G62" si="156">N62+U62+AB62+AI62</f>
        <v>0</v>
      </c>
      <c r="H62" s="355">
        <f t="shared" ref="H62" si="157">O62+V62+AC62+AJ62</f>
        <v>0</v>
      </c>
      <c r="I62" s="355">
        <f t="shared" ref="I62" si="158">P62+W62+AD62+AK62</f>
        <v>0</v>
      </c>
      <c r="J62" s="355">
        <f t="shared" ref="J62" si="159">Q62+X62+AE62+AL62</f>
        <v>0</v>
      </c>
      <c r="K62" s="355">
        <f t="shared" ref="K62" si="160">R62+Y62+AF62+AM62</f>
        <v>0</v>
      </c>
      <c r="L62" s="344">
        <v>0</v>
      </c>
      <c r="M62" s="344">
        <v>0</v>
      </c>
      <c r="N62" s="344">
        <f>'13'!P29</f>
        <v>0</v>
      </c>
      <c r="O62" s="344">
        <v>0</v>
      </c>
      <c r="P62" s="344">
        <v>0</v>
      </c>
      <c r="Q62" s="344">
        <v>0</v>
      </c>
      <c r="R62" s="344">
        <v>0</v>
      </c>
      <c r="S62" s="344">
        <v>0</v>
      </c>
      <c r="T62" s="344">
        <v>0</v>
      </c>
      <c r="U62" s="344">
        <f>'13'!W63</f>
        <v>0</v>
      </c>
      <c r="V62" s="344">
        <v>0</v>
      </c>
      <c r="W62" s="344">
        <v>0</v>
      </c>
      <c r="X62" s="165">
        <f>'13'!X63</f>
        <v>0</v>
      </c>
      <c r="Y62" s="344">
        <v>0</v>
      </c>
      <c r="Z62" s="344">
        <v>0</v>
      </c>
      <c r="AA62" s="344">
        <v>0</v>
      </c>
      <c r="AB62" s="344">
        <f>'13'!AD63</f>
        <v>0</v>
      </c>
      <c r="AC62" s="344">
        <v>0</v>
      </c>
      <c r="AD62" s="344">
        <v>0</v>
      </c>
      <c r="AE62" s="344">
        <f>'13'!AE63</f>
        <v>0</v>
      </c>
      <c r="AF62" s="344">
        <v>0</v>
      </c>
      <c r="AG62" s="344">
        <v>0</v>
      </c>
      <c r="AH62" s="344">
        <v>0</v>
      </c>
      <c r="AI62" s="344">
        <f>'13'!AK63</f>
        <v>0</v>
      </c>
      <c r="AJ62" s="344">
        <v>0</v>
      </c>
      <c r="AK62" s="344">
        <v>0</v>
      </c>
      <c r="AL62" s="344">
        <f>'13'!AL63</f>
        <v>0</v>
      </c>
      <c r="AM62" s="344">
        <v>0</v>
      </c>
      <c r="AN62" s="355">
        <f t="shared" ref="AN62" si="161">AU62+BB62+BI62+BP62</f>
        <v>0</v>
      </c>
      <c r="AO62" s="355">
        <f t="shared" ref="AO62" si="162">AV62+BC62+BJ62+BQ62</f>
        <v>0</v>
      </c>
      <c r="AP62" s="355">
        <f t="shared" ref="AP62" si="163">AW62+BD62+BK62+BR62</f>
        <v>9.0999999999999998E-2</v>
      </c>
      <c r="AQ62" s="355">
        <f t="shared" ref="AQ62" si="164">AX62+BE62+BL62+BS62</f>
        <v>0</v>
      </c>
      <c r="AR62" s="355">
        <f t="shared" ref="AR62" si="165">AY62+BF62+BM62+BT62</f>
        <v>0</v>
      </c>
      <c r="AS62" s="355">
        <f t="shared" ref="AS62" si="166">AZ62+BG62+BN62+BU62</f>
        <v>0</v>
      </c>
      <c r="AT62" s="355">
        <f t="shared" ref="AT62" si="167">BA62+BH62+BO62+BV62</f>
        <v>0</v>
      </c>
      <c r="AU62" s="344">
        <v>0</v>
      </c>
      <c r="AV62" s="344">
        <v>0</v>
      </c>
      <c r="AW62" s="344">
        <f>'14'!AK57</f>
        <v>0</v>
      </c>
      <c r="AX62" s="344">
        <v>0</v>
      </c>
      <c r="AY62" s="344">
        <v>0</v>
      </c>
      <c r="AZ62" s="344">
        <v>0</v>
      </c>
      <c r="BA62" s="344">
        <v>0</v>
      </c>
      <c r="BB62" s="344">
        <v>0</v>
      </c>
      <c r="BC62" s="344">
        <v>0</v>
      </c>
      <c r="BD62" s="344">
        <f>'14'!AP57</f>
        <v>9.0999999999999998E-2</v>
      </c>
      <c r="BE62" s="344">
        <v>0</v>
      </c>
      <c r="BF62" s="344">
        <v>0</v>
      </c>
      <c r="BG62" s="165">
        <v>0</v>
      </c>
      <c r="BH62" s="344">
        <v>0</v>
      </c>
      <c r="BI62" s="344">
        <v>0</v>
      </c>
      <c r="BJ62" s="344">
        <v>0</v>
      </c>
      <c r="BK62" s="344">
        <f>'13'!BM63</f>
        <v>0</v>
      </c>
      <c r="BL62" s="344">
        <v>0</v>
      </c>
      <c r="BM62" s="344">
        <v>0</v>
      </c>
      <c r="BN62" s="344">
        <v>0</v>
      </c>
      <c r="BO62" s="344">
        <v>0</v>
      </c>
      <c r="BP62" s="344">
        <v>0</v>
      </c>
      <c r="BQ62" s="344">
        <v>0</v>
      </c>
      <c r="BR62" s="344">
        <f>'13'!BT63</f>
        <v>0</v>
      </c>
      <c r="BS62" s="344">
        <v>0</v>
      </c>
      <c r="BT62" s="344">
        <v>0</v>
      </c>
      <c r="BU62" s="344">
        <v>0</v>
      </c>
      <c r="BV62" s="344">
        <v>0</v>
      </c>
      <c r="BW62" s="141">
        <f t="shared" ref="BW62" si="168">E62-AN62</f>
        <v>0</v>
      </c>
      <c r="BX62" s="141">
        <f t="shared" ref="BX62" si="169">F62-AO62</f>
        <v>0</v>
      </c>
      <c r="BY62" s="141">
        <f t="shared" ref="BY62" si="170">G62-AP62</f>
        <v>-9.0999999999999998E-2</v>
      </c>
      <c r="BZ62" s="141">
        <f t="shared" ref="BZ62" si="171">H62-AQ62</f>
        <v>0</v>
      </c>
      <c r="CA62" s="141">
        <f t="shared" ref="CA62" si="172">I62-AR62</f>
        <v>0</v>
      </c>
      <c r="CB62" s="141">
        <f t="shared" ref="CB62" si="173">J62-AS62</f>
        <v>0</v>
      </c>
      <c r="CC62" s="141">
        <f t="shared" ref="CC62" si="174">K62-AT62</f>
        <v>0</v>
      </c>
      <c r="CD62" s="131" t="str">
        <f>'10'!T61</f>
        <v>Расходы согласно заключенного  договора на технологическое присоединение</v>
      </c>
    </row>
    <row r="63" spans="1:82" s="137" customFormat="1" ht="70.5" customHeight="1">
      <c r="A63" s="313" t="str">
        <f>'10'!A62</f>
        <v>1.1.1.1.32</v>
      </c>
      <c r="B63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3" s="313" t="str">
        <f>'10'!C62</f>
        <v>J_ets_103</v>
      </c>
      <c r="D63" s="131" t="s">
        <v>856</v>
      </c>
      <c r="E63" s="355">
        <f t="shared" ref="E63:E80" si="175">L63+S63+Z63+AG63</f>
        <v>0</v>
      </c>
      <c r="F63" s="355">
        <f t="shared" ref="F63:F80" si="176">M63+T63+AA63+AH63</f>
        <v>0</v>
      </c>
      <c r="G63" s="355">
        <f t="shared" ref="G63:G80" si="177">N63+U63+AB63+AI63</f>
        <v>0</v>
      </c>
      <c r="H63" s="355">
        <f t="shared" ref="H63:H80" si="178">O63+V63+AC63+AJ63</f>
        <v>0</v>
      </c>
      <c r="I63" s="355">
        <f t="shared" ref="I63:I80" si="179">P63+W63+AD63+AK63</f>
        <v>0</v>
      </c>
      <c r="J63" s="355">
        <f t="shared" ref="J63:J80" si="180">Q63+X63+AE63+AL63</f>
        <v>0</v>
      </c>
      <c r="K63" s="355">
        <f t="shared" ref="K63:K80" si="181">R63+Y63+AF63+AM63</f>
        <v>0</v>
      </c>
      <c r="L63" s="344">
        <v>0</v>
      </c>
      <c r="M63" s="344">
        <v>0</v>
      </c>
      <c r="N63" s="344">
        <f>'13'!P30</f>
        <v>0</v>
      </c>
      <c r="O63" s="344">
        <v>0</v>
      </c>
      <c r="P63" s="344">
        <v>0</v>
      </c>
      <c r="Q63" s="344">
        <v>0</v>
      </c>
      <c r="R63" s="344">
        <v>0</v>
      </c>
      <c r="S63" s="344">
        <v>0</v>
      </c>
      <c r="T63" s="344">
        <v>0</v>
      </c>
      <c r="U63" s="344">
        <f>'13'!W64</f>
        <v>0</v>
      </c>
      <c r="V63" s="344">
        <v>0</v>
      </c>
      <c r="W63" s="344">
        <v>0</v>
      </c>
      <c r="X63" s="165">
        <f>'13'!X64</f>
        <v>0</v>
      </c>
      <c r="Y63" s="344">
        <v>0</v>
      </c>
      <c r="Z63" s="344">
        <v>0</v>
      </c>
      <c r="AA63" s="344">
        <v>0</v>
      </c>
      <c r="AB63" s="344">
        <f>'13'!AD64</f>
        <v>0</v>
      </c>
      <c r="AC63" s="344">
        <v>0</v>
      </c>
      <c r="AD63" s="344">
        <v>0</v>
      </c>
      <c r="AE63" s="344">
        <f>'13'!AE64</f>
        <v>0</v>
      </c>
      <c r="AF63" s="344">
        <v>0</v>
      </c>
      <c r="AG63" s="344">
        <v>0</v>
      </c>
      <c r="AH63" s="344">
        <v>0</v>
      </c>
      <c r="AI63" s="344">
        <f>'13'!AK64</f>
        <v>0</v>
      </c>
      <c r="AJ63" s="344">
        <v>0</v>
      </c>
      <c r="AK63" s="344">
        <v>0</v>
      </c>
      <c r="AL63" s="344">
        <f>'13'!AL64</f>
        <v>0</v>
      </c>
      <c r="AM63" s="344">
        <v>0</v>
      </c>
      <c r="AN63" s="355">
        <f t="shared" ref="AN63:AN80" si="182">AU63+BB63+BI63+BP63</f>
        <v>0</v>
      </c>
      <c r="AO63" s="355">
        <f t="shared" ref="AO63:AO80" si="183">AV63+BC63+BJ63+BQ63</f>
        <v>0</v>
      </c>
      <c r="AP63" s="355">
        <f t="shared" ref="AP63:AP80" si="184">AW63+BD63+BK63+BR63</f>
        <v>6.3E-2</v>
      </c>
      <c r="AQ63" s="355">
        <f t="shared" ref="AQ63:AQ80" si="185">AX63+BE63+BL63+BS63</f>
        <v>0</v>
      </c>
      <c r="AR63" s="355">
        <f t="shared" ref="AR63:AR80" si="186">AY63+BF63+BM63+BT63</f>
        <v>0</v>
      </c>
      <c r="AS63" s="355">
        <f t="shared" ref="AS63:AS80" si="187">AZ63+BG63+BN63+BU63</f>
        <v>0</v>
      </c>
      <c r="AT63" s="355">
        <f t="shared" ref="AT63:AT80" si="188">BA63+BH63+BO63+BV63</f>
        <v>0</v>
      </c>
      <c r="AU63" s="344">
        <v>0</v>
      </c>
      <c r="AV63" s="344">
        <v>0</v>
      </c>
      <c r="AW63" s="344">
        <f>'14'!AK58</f>
        <v>0</v>
      </c>
      <c r="AX63" s="344">
        <v>0</v>
      </c>
      <c r="AY63" s="344">
        <v>0</v>
      </c>
      <c r="AZ63" s="344">
        <v>0</v>
      </c>
      <c r="BA63" s="344">
        <v>0</v>
      </c>
      <c r="BB63" s="344">
        <v>0</v>
      </c>
      <c r="BC63" s="344">
        <v>0</v>
      </c>
      <c r="BD63" s="344">
        <f>'14'!AP58</f>
        <v>0</v>
      </c>
      <c r="BE63" s="344">
        <v>0</v>
      </c>
      <c r="BF63" s="344">
        <v>0</v>
      </c>
      <c r="BG63" s="165">
        <v>0</v>
      </c>
      <c r="BH63" s="344">
        <v>0</v>
      </c>
      <c r="BI63" s="344">
        <v>0</v>
      </c>
      <c r="BJ63" s="344">
        <v>0</v>
      </c>
      <c r="BK63" s="344">
        <f>'13'!BM64</f>
        <v>6.3E-2</v>
      </c>
      <c r="BL63" s="344">
        <v>0</v>
      </c>
      <c r="BM63" s="344">
        <v>0</v>
      </c>
      <c r="BN63" s="344">
        <v>0</v>
      </c>
      <c r="BO63" s="344">
        <v>0</v>
      </c>
      <c r="BP63" s="344">
        <v>0</v>
      </c>
      <c r="BQ63" s="344">
        <v>0</v>
      </c>
      <c r="BR63" s="344">
        <f>'13'!BT64</f>
        <v>0</v>
      </c>
      <c r="BS63" s="344">
        <v>0</v>
      </c>
      <c r="BT63" s="344">
        <v>0</v>
      </c>
      <c r="BU63" s="344">
        <v>0</v>
      </c>
      <c r="BV63" s="344">
        <v>0</v>
      </c>
      <c r="BW63" s="141">
        <f t="shared" ref="BW63:BW80" si="189">E63-AN63</f>
        <v>0</v>
      </c>
      <c r="BX63" s="141">
        <f t="shared" ref="BX63:BX80" si="190">F63-AO63</f>
        <v>0</v>
      </c>
      <c r="BY63" s="141">
        <f t="shared" ref="BY63:BY80" si="191">G63-AP63</f>
        <v>-6.3E-2</v>
      </c>
      <c r="BZ63" s="141">
        <f t="shared" ref="BZ63:BZ80" si="192">H63-AQ63</f>
        <v>0</v>
      </c>
      <c r="CA63" s="141">
        <f t="shared" ref="CA63:CA80" si="193">I63-AR63</f>
        <v>0</v>
      </c>
      <c r="CB63" s="141">
        <f t="shared" ref="CB63:CB80" si="194">J63-AS63</f>
        <v>0</v>
      </c>
      <c r="CC63" s="141">
        <f t="shared" ref="CC63:CC80" si="195">K63-AT63</f>
        <v>0</v>
      </c>
      <c r="CD63" s="131" t="str">
        <f>'10'!T62</f>
        <v>Расходы согласно заключенного  договора на технологическое присоединение</v>
      </c>
    </row>
    <row r="64" spans="1:82" s="137" customFormat="1" ht="57.75" customHeight="1">
      <c r="A64" s="313" t="str">
        <f>'10'!A63</f>
        <v>1.1.1.1.33</v>
      </c>
      <c r="B64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4" s="313" t="str">
        <f>'10'!C63</f>
        <v>J_ets_104</v>
      </c>
      <c r="D64" s="131" t="s">
        <v>856</v>
      </c>
      <c r="E64" s="355">
        <f t="shared" si="175"/>
        <v>0</v>
      </c>
      <c r="F64" s="355">
        <f t="shared" si="176"/>
        <v>0</v>
      </c>
      <c r="G64" s="355">
        <f t="shared" si="177"/>
        <v>0</v>
      </c>
      <c r="H64" s="355">
        <f t="shared" si="178"/>
        <v>0</v>
      </c>
      <c r="I64" s="355">
        <f t="shared" si="179"/>
        <v>0</v>
      </c>
      <c r="J64" s="355">
        <f t="shared" si="180"/>
        <v>0</v>
      </c>
      <c r="K64" s="355">
        <f t="shared" si="181"/>
        <v>0</v>
      </c>
      <c r="L64" s="344">
        <v>0</v>
      </c>
      <c r="M64" s="344">
        <v>0</v>
      </c>
      <c r="N64" s="344">
        <f>'13'!P31</f>
        <v>0</v>
      </c>
      <c r="O64" s="344">
        <v>0</v>
      </c>
      <c r="P64" s="344">
        <v>0</v>
      </c>
      <c r="Q64" s="344">
        <v>0</v>
      </c>
      <c r="R64" s="344">
        <v>0</v>
      </c>
      <c r="S64" s="344">
        <v>0</v>
      </c>
      <c r="T64" s="344">
        <v>0</v>
      </c>
      <c r="U64" s="344">
        <f>'13'!W65</f>
        <v>0</v>
      </c>
      <c r="V64" s="344">
        <v>0</v>
      </c>
      <c r="W64" s="344">
        <v>0</v>
      </c>
      <c r="X64" s="165">
        <f>'13'!X65</f>
        <v>0</v>
      </c>
      <c r="Y64" s="344">
        <v>0</v>
      </c>
      <c r="Z64" s="344">
        <v>0</v>
      </c>
      <c r="AA64" s="344">
        <v>0</v>
      </c>
      <c r="AB64" s="344">
        <f>'13'!AD65</f>
        <v>0</v>
      </c>
      <c r="AC64" s="344">
        <v>0</v>
      </c>
      <c r="AD64" s="344">
        <v>0</v>
      </c>
      <c r="AE64" s="344">
        <f>'13'!AE65</f>
        <v>0</v>
      </c>
      <c r="AF64" s="344">
        <v>0</v>
      </c>
      <c r="AG64" s="344">
        <v>0</v>
      </c>
      <c r="AH64" s="344">
        <v>0</v>
      </c>
      <c r="AI64" s="344">
        <f>'13'!AK65</f>
        <v>0</v>
      </c>
      <c r="AJ64" s="344">
        <v>0</v>
      </c>
      <c r="AK64" s="344">
        <v>0</v>
      </c>
      <c r="AL64" s="344">
        <f>'13'!AL65</f>
        <v>0</v>
      </c>
      <c r="AM64" s="344">
        <v>0</v>
      </c>
      <c r="AN64" s="355">
        <f t="shared" si="182"/>
        <v>0</v>
      </c>
      <c r="AO64" s="355">
        <f t="shared" si="183"/>
        <v>0</v>
      </c>
      <c r="AP64" s="355">
        <f t="shared" si="184"/>
        <v>5.8799999999999998E-2</v>
      </c>
      <c r="AQ64" s="355">
        <f t="shared" si="185"/>
        <v>0</v>
      </c>
      <c r="AR64" s="355">
        <f t="shared" si="186"/>
        <v>0</v>
      </c>
      <c r="AS64" s="355">
        <f t="shared" si="187"/>
        <v>0</v>
      </c>
      <c r="AT64" s="355">
        <f t="shared" si="188"/>
        <v>0</v>
      </c>
      <c r="AU64" s="344">
        <v>0</v>
      </c>
      <c r="AV64" s="344">
        <v>0</v>
      </c>
      <c r="AW64" s="344">
        <f>'14'!AK59</f>
        <v>0</v>
      </c>
      <c r="AX64" s="344">
        <v>0</v>
      </c>
      <c r="AY64" s="344">
        <v>0</v>
      </c>
      <c r="AZ64" s="344">
        <v>0</v>
      </c>
      <c r="BA64" s="344">
        <v>0</v>
      </c>
      <c r="BB64" s="344">
        <v>0</v>
      </c>
      <c r="BC64" s="344">
        <v>0</v>
      </c>
      <c r="BD64" s="344">
        <f>'14'!AP59</f>
        <v>0</v>
      </c>
      <c r="BE64" s="344">
        <v>0</v>
      </c>
      <c r="BF64" s="344">
        <v>0</v>
      </c>
      <c r="BG64" s="165">
        <v>0</v>
      </c>
      <c r="BH64" s="344">
        <v>0</v>
      </c>
      <c r="BI64" s="344">
        <v>0</v>
      </c>
      <c r="BJ64" s="344">
        <v>0</v>
      </c>
      <c r="BK64" s="344">
        <f>'13'!BM65</f>
        <v>5.8799999999999998E-2</v>
      </c>
      <c r="BL64" s="344">
        <v>0</v>
      </c>
      <c r="BM64" s="344">
        <v>0</v>
      </c>
      <c r="BN64" s="344">
        <v>0</v>
      </c>
      <c r="BO64" s="344">
        <v>0</v>
      </c>
      <c r="BP64" s="344">
        <v>0</v>
      </c>
      <c r="BQ64" s="344">
        <v>0</v>
      </c>
      <c r="BR64" s="344">
        <f>'13'!BT65</f>
        <v>0</v>
      </c>
      <c r="BS64" s="344">
        <v>0</v>
      </c>
      <c r="BT64" s="344">
        <v>0</v>
      </c>
      <c r="BU64" s="344">
        <v>0</v>
      </c>
      <c r="BV64" s="344">
        <v>0</v>
      </c>
      <c r="BW64" s="141">
        <f t="shared" si="189"/>
        <v>0</v>
      </c>
      <c r="BX64" s="141">
        <f t="shared" si="190"/>
        <v>0</v>
      </c>
      <c r="BY64" s="141">
        <f t="shared" si="191"/>
        <v>-5.8799999999999998E-2</v>
      </c>
      <c r="BZ64" s="141">
        <f t="shared" si="192"/>
        <v>0</v>
      </c>
      <c r="CA64" s="141">
        <f t="shared" si="193"/>
        <v>0</v>
      </c>
      <c r="CB64" s="141">
        <f t="shared" si="194"/>
        <v>0</v>
      </c>
      <c r="CC64" s="141">
        <f t="shared" si="195"/>
        <v>0</v>
      </c>
      <c r="CD64" s="131" t="str">
        <f>'10'!T63</f>
        <v>Расходы согласно заключенного  договора на технологическое присоединение</v>
      </c>
    </row>
    <row r="65" spans="1:82" s="137" customFormat="1" ht="57.75" customHeight="1">
      <c r="A65" s="313" t="str">
        <f>'10'!A64</f>
        <v>1.1.1.1.34</v>
      </c>
      <c r="B65" s="314" t="str">
        <f>'10'!B64</f>
        <v>Строительство ВЛИ-0,22кВ-км, уст.опор. РМ, Зубово-Полянский район, п. Зубова Поляна (Бикмаева Н.Ф.)</v>
      </c>
      <c r="C65" s="313" t="str">
        <f>'10'!C64</f>
        <v>J_ets_083</v>
      </c>
      <c r="D65" s="131" t="s">
        <v>856</v>
      </c>
      <c r="E65" s="355">
        <f t="shared" si="175"/>
        <v>0</v>
      </c>
      <c r="F65" s="355">
        <f t="shared" si="176"/>
        <v>0</v>
      </c>
      <c r="G65" s="355">
        <f t="shared" si="177"/>
        <v>0</v>
      </c>
      <c r="H65" s="355">
        <f t="shared" si="178"/>
        <v>0</v>
      </c>
      <c r="I65" s="355">
        <f t="shared" si="179"/>
        <v>0</v>
      </c>
      <c r="J65" s="355">
        <f t="shared" si="180"/>
        <v>0</v>
      </c>
      <c r="K65" s="355">
        <f t="shared" si="181"/>
        <v>0</v>
      </c>
      <c r="L65" s="344">
        <v>0</v>
      </c>
      <c r="M65" s="344">
        <v>0</v>
      </c>
      <c r="N65" s="344">
        <f>'13'!P32</f>
        <v>0</v>
      </c>
      <c r="O65" s="344">
        <v>0</v>
      </c>
      <c r="P65" s="344">
        <v>0</v>
      </c>
      <c r="Q65" s="344">
        <v>0</v>
      </c>
      <c r="R65" s="344">
        <v>0</v>
      </c>
      <c r="S65" s="344">
        <v>0</v>
      </c>
      <c r="T65" s="344">
        <v>0</v>
      </c>
      <c r="U65" s="344">
        <f>'13'!W66</f>
        <v>0</v>
      </c>
      <c r="V65" s="344">
        <v>0</v>
      </c>
      <c r="W65" s="344">
        <v>0</v>
      </c>
      <c r="X65" s="165">
        <f>'13'!X66</f>
        <v>0</v>
      </c>
      <c r="Y65" s="344">
        <v>0</v>
      </c>
      <c r="Z65" s="344">
        <v>0</v>
      </c>
      <c r="AA65" s="344">
        <v>0</v>
      </c>
      <c r="AB65" s="344">
        <f>'13'!AD66</f>
        <v>0</v>
      </c>
      <c r="AC65" s="344">
        <v>0</v>
      </c>
      <c r="AD65" s="344">
        <v>0</v>
      </c>
      <c r="AE65" s="344">
        <f>'13'!AE66</f>
        <v>0</v>
      </c>
      <c r="AF65" s="344">
        <v>0</v>
      </c>
      <c r="AG65" s="344">
        <v>0</v>
      </c>
      <c r="AH65" s="344">
        <v>0</v>
      </c>
      <c r="AI65" s="344">
        <f>'13'!AK66</f>
        <v>0</v>
      </c>
      <c r="AJ65" s="344">
        <v>0</v>
      </c>
      <c r="AK65" s="344">
        <v>0</v>
      </c>
      <c r="AL65" s="344">
        <f>'13'!AL66</f>
        <v>0</v>
      </c>
      <c r="AM65" s="344">
        <v>0</v>
      </c>
      <c r="AN65" s="355">
        <f t="shared" si="182"/>
        <v>0</v>
      </c>
      <c r="AO65" s="355">
        <f t="shared" si="183"/>
        <v>0</v>
      </c>
      <c r="AP65" s="355">
        <f t="shared" si="184"/>
        <v>9.5000000000000001E-2</v>
      </c>
      <c r="AQ65" s="355">
        <f t="shared" si="185"/>
        <v>0</v>
      </c>
      <c r="AR65" s="355">
        <f t="shared" si="186"/>
        <v>0</v>
      </c>
      <c r="AS65" s="355">
        <f t="shared" si="187"/>
        <v>0</v>
      </c>
      <c r="AT65" s="355">
        <f t="shared" si="188"/>
        <v>0</v>
      </c>
      <c r="AU65" s="344">
        <v>0</v>
      </c>
      <c r="AV65" s="344">
        <v>0</v>
      </c>
      <c r="AW65" s="344">
        <f>'14'!AK60</f>
        <v>0</v>
      </c>
      <c r="AX65" s="344">
        <v>0</v>
      </c>
      <c r="AY65" s="344">
        <v>0</v>
      </c>
      <c r="AZ65" s="344">
        <v>0</v>
      </c>
      <c r="BA65" s="344">
        <v>0</v>
      </c>
      <c r="BB65" s="344">
        <v>0</v>
      </c>
      <c r="BC65" s="344">
        <v>0</v>
      </c>
      <c r="BD65" s="344">
        <f>'14'!AP60</f>
        <v>9.5000000000000001E-2</v>
      </c>
      <c r="BE65" s="344">
        <v>0</v>
      </c>
      <c r="BF65" s="344">
        <v>0</v>
      </c>
      <c r="BG65" s="165">
        <v>0</v>
      </c>
      <c r="BH65" s="344">
        <v>0</v>
      </c>
      <c r="BI65" s="344">
        <v>0</v>
      </c>
      <c r="BJ65" s="344">
        <v>0</v>
      </c>
      <c r="BK65" s="344">
        <f>'13'!BM66</f>
        <v>0</v>
      </c>
      <c r="BL65" s="344">
        <v>0</v>
      </c>
      <c r="BM65" s="344">
        <v>0</v>
      </c>
      <c r="BN65" s="344">
        <v>0</v>
      </c>
      <c r="BO65" s="344">
        <v>0</v>
      </c>
      <c r="BP65" s="344">
        <v>0</v>
      </c>
      <c r="BQ65" s="344">
        <v>0</v>
      </c>
      <c r="BR65" s="344">
        <f>'13'!BT66</f>
        <v>0</v>
      </c>
      <c r="BS65" s="344">
        <v>0</v>
      </c>
      <c r="BT65" s="344">
        <v>0</v>
      </c>
      <c r="BU65" s="344">
        <v>0</v>
      </c>
      <c r="BV65" s="344">
        <v>0</v>
      </c>
      <c r="BW65" s="141">
        <f t="shared" si="189"/>
        <v>0</v>
      </c>
      <c r="BX65" s="141">
        <f t="shared" si="190"/>
        <v>0</v>
      </c>
      <c r="BY65" s="141">
        <f t="shared" si="191"/>
        <v>-9.5000000000000001E-2</v>
      </c>
      <c r="BZ65" s="141">
        <f t="shared" si="192"/>
        <v>0</v>
      </c>
      <c r="CA65" s="141">
        <f t="shared" si="193"/>
        <v>0</v>
      </c>
      <c r="CB65" s="141">
        <f t="shared" si="194"/>
        <v>0</v>
      </c>
      <c r="CC65" s="141">
        <f t="shared" si="195"/>
        <v>0</v>
      </c>
      <c r="CD65" s="131" t="str">
        <f>'10'!T64</f>
        <v>Расходы согласно заключенного  договора на технологическое присоединение</v>
      </c>
    </row>
    <row r="66" spans="1:82" s="137" customFormat="1" ht="57.75" customHeight="1">
      <c r="A66" s="313" t="str">
        <f>'10'!A65</f>
        <v>1.1.1.1.35</v>
      </c>
      <c r="B66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6" s="313" t="str">
        <f>'10'!C65</f>
        <v>J_ets_089</v>
      </c>
      <c r="D66" s="131" t="s">
        <v>856</v>
      </c>
      <c r="E66" s="355">
        <f t="shared" si="175"/>
        <v>0</v>
      </c>
      <c r="F66" s="355">
        <f t="shared" si="176"/>
        <v>0</v>
      </c>
      <c r="G66" s="355">
        <f t="shared" si="177"/>
        <v>0</v>
      </c>
      <c r="H66" s="355">
        <f t="shared" si="178"/>
        <v>0</v>
      </c>
      <c r="I66" s="355">
        <f t="shared" si="179"/>
        <v>0</v>
      </c>
      <c r="J66" s="355">
        <f t="shared" si="180"/>
        <v>0</v>
      </c>
      <c r="K66" s="355">
        <f t="shared" si="181"/>
        <v>0</v>
      </c>
      <c r="L66" s="344">
        <v>0</v>
      </c>
      <c r="M66" s="344">
        <v>0</v>
      </c>
      <c r="N66" s="344">
        <f>'13'!P33</f>
        <v>0</v>
      </c>
      <c r="O66" s="344">
        <v>0</v>
      </c>
      <c r="P66" s="344">
        <v>0</v>
      </c>
      <c r="Q66" s="344">
        <v>0</v>
      </c>
      <c r="R66" s="344">
        <v>0</v>
      </c>
      <c r="S66" s="344">
        <v>0</v>
      </c>
      <c r="T66" s="344">
        <v>0</v>
      </c>
      <c r="U66" s="344">
        <f>'13'!W67</f>
        <v>0</v>
      </c>
      <c r="V66" s="344">
        <v>0</v>
      </c>
      <c r="W66" s="344">
        <v>0</v>
      </c>
      <c r="X66" s="165">
        <f>'13'!X67</f>
        <v>0</v>
      </c>
      <c r="Y66" s="344">
        <v>0</v>
      </c>
      <c r="Z66" s="344">
        <v>0</v>
      </c>
      <c r="AA66" s="344">
        <v>0</v>
      </c>
      <c r="AB66" s="344">
        <f>'13'!AD67</f>
        <v>0</v>
      </c>
      <c r="AC66" s="344">
        <v>0</v>
      </c>
      <c r="AD66" s="344">
        <v>0</v>
      </c>
      <c r="AE66" s="344">
        <f>'13'!AE67</f>
        <v>0</v>
      </c>
      <c r="AF66" s="344">
        <v>0</v>
      </c>
      <c r="AG66" s="344">
        <v>0</v>
      </c>
      <c r="AH66" s="344">
        <v>0</v>
      </c>
      <c r="AI66" s="344">
        <f>'13'!AK67</f>
        <v>0</v>
      </c>
      <c r="AJ66" s="344">
        <v>0</v>
      </c>
      <c r="AK66" s="344">
        <v>0</v>
      </c>
      <c r="AL66" s="344">
        <f>'13'!AL67</f>
        <v>0</v>
      </c>
      <c r="AM66" s="344">
        <v>0</v>
      </c>
      <c r="AN66" s="355">
        <f t="shared" si="182"/>
        <v>0</v>
      </c>
      <c r="AO66" s="355">
        <f t="shared" si="183"/>
        <v>0</v>
      </c>
      <c r="AP66" s="355">
        <f t="shared" si="184"/>
        <v>1.2E-2</v>
      </c>
      <c r="AQ66" s="355">
        <f t="shared" si="185"/>
        <v>0</v>
      </c>
      <c r="AR66" s="355">
        <f t="shared" si="186"/>
        <v>0</v>
      </c>
      <c r="AS66" s="355">
        <f t="shared" si="187"/>
        <v>0</v>
      </c>
      <c r="AT66" s="355">
        <f t="shared" si="188"/>
        <v>0</v>
      </c>
      <c r="AU66" s="344">
        <v>0</v>
      </c>
      <c r="AV66" s="344">
        <v>0</v>
      </c>
      <c r="AW66" s="344">
        <f>'14'!AK61</f>
        <v>0</v>
      </c>
      <c r="AX66" s="344">
        <v>0</v>
      </c>
      <c r="AY66" s="344">
        <v>0</v>
      </c>
      <c r="AZ66" s="344">
        <v>0</v>
      </c>
      <c r="BA66" s="344">
        <v>0</v>
      </c>
      <c r="BB66" s="344">
        <v>0</v>
      </c>
      <c r="BC66" s="344">
        <v>0</v>
      </c>
      <c r="BD66" s="344">
        <f>'14'!AP61</f>
        <v>1.2E-2</v>
      </c>
      <c r="BE66" s="344">
        <v>0</v>
      </c>
      <c r="BF66" s="344">
        <v>0</v>
      </c>
      <c r="BG66" s="165">
        <v>0</v>
      </c>
      <c r="BH66" s="344">
        <v>0</v>
      </c>
      <c r="BI66" s="344">
        <v>0</v>
      </c>
      <c r="BJ66" s="344">
        <v>0</v>
      </c>
      <c r="BK66" s="344">
        <f>'13'!BM67</f>
        <v>0</v>
      </c>
      <c r="BL66" s="344">
        <v>0</v>
      </c>
      <c r="BM66" s="344">
        <v>0</v>
      </c>
      <c r="BN66" s="344">
        <v>0</v>
      </c>
      <c r="BO66" s="344">
        <v>0</v>
      </c>
      <c r="BP66" s="344">
        <v>0</v>
      </c>
      <c r="BQ66" s="344">
        <v>0</v>
      </c>
      <c r="BR66" s="344">
        <f>'13'!BT67</f>
        <v>0</v>
      </c>
      <c r="BS66" s="344">
        <v>0</v>
      </c>
      <c r="BT66" s="344">
        <v>0</v>
      </c>
      <c r="BU66" s="344">
        <v>0</v>
      </c>
      <c r="BV66" s="344">
        <v>0</v>
      </c>
      <c r="BW66" s="141">
        <f t="shared" si="189"/>
        <v>0</v>
      </c>
      <c r="BX66" s="141">
        <f t="shared" si="190"/>
        <v>0</v>
      </c>
      <c r="BY66" s="141">
        <f t="shared" si="191"/>
        <v>-1.2E-2</v>
      </c>
      <c r="BZ66" s="141">
        <f t="shared" si="192"/>
        <v>0</v>
      </c>
      <c r="CA66" s="141">
        <f t="shared" si="193"/>
        <v>0</v>
      </c>
      <c r="CB66" s="141">
        <f t="shared" si="194"/>
        <v>0</v>
      </c>
      <c r="CC66" s="141">
        <f t="shared" si="195"/>
        <v>0</v>
      </c>
      <c r="CD66" s="131" t="str">
        <f>'10'!T65</f>
        <v>Расходы согласно заключенного  договора на технологическое присоединение</v>
      </c>
    </row>
    <row r="67" spans="1:82" s="137" customFormat="1" ht="70.5" customHeight="1">
      <c r="A67" s="313" t="str">
        <f>'10'!A66</f>
        <v>1.1.1.1.36</v>
      </c>
      <c r="B67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7" s="313" t="str">
        <f>'10'!C66</f>
        <v>J_ets_105</v>
      </c>
      <c r="D67" s="131" t="s">
        <v>856</v>
      </c>
      <c r="E67" s="355">
        <f t="shared" si="175"/>
        <v>0</v>
      </c>
      <c r="F67" s="355">
        <f t="shared" si="176"/>
        <v>0</v>
      </c>
      <c r="G67" s="355">
        <f t="shared" si="177"/>
        <v>0</v>
      </c>
      <c r="H67" s="355">
        <f t="shared" si="178"/>
        <v>0</v>
      </c>
      <c r="I67" s="355">
        <f t="shared" si="179"/>
        <v>0</v>
      </c>
      <c r="J67" s="355">
        <f t="shared" si="180"/>
        <v>0</v>
      </c>
      <c r="K67" s="355">
        <f t="shared" si="181"/>
        <v>0</v>
      </c>
      <c r="L67" s="344">
        <v>0</v>
      </c>
      <c r="M67" s="344">
        <v>0</v>
      </c>
      <c r="N67" s="344">
        <f>'13'!P34</f>
        <v>0</v>
      </c>
      <c r="O67" s="344">
        <v>0</v>
      </c>
      <c r="P67" s="344">
        <v>0</v>
      </c>
      <c r="Q67" s="344">
        <v>0</v>
      </c>
      <c r="R67" s="344">
        <v>0</v>
      </c>
      <c r="S67" s="344">
        <v>0</v>
      </c>
      <c r="T67" s="344">
        <v>0</v>
      </c>
      <c r="U67" s="344">
        <f>'13'!W68</f>
        <v>0</v>
      </c>
      <c r="V67" s="344">
        <v>0</v>
      </c>
      <c r="W67" s="344">
        <v>0</v>
      </c>
      <c r="X67" s="165">
        <f>'13'!X68</f>
        <v>0</v>
      </c>
      <c r="Y67" s="344">
        <v>0</v>
      </c>
      <c r="Z67" s="344">
        <v>0</v>
      </c>
      <c r="AA67" s="344">
        <v>0</v>
      </c>
      <c r="AB67" s="344">
        <f>'13'!AD68</f>
        <v>0</v>
      </c>
      <c r="AC67" s="344">
        <v>0</v>
      </c>
      <c r="AD67" s="344">
        <v>0</v>
      </c>
      <c r="AE67" s="344">
        <f>'13'!AE68</f>
        <v>0</v>
      </c>
      <c r="AF67" s="344">
        <v>0</v>
      </c>
      <c r="AG67" s="344">
        <v>0</v>
      </c>
      <c r="AH67" s="344">
        <v>0</v>
      </c>
      <c r="AI67" s="344">
        <f>'13'!AK68</f>
        <v>0</v>
      </c>
      <c r="AJ67" s="344">
        <v>0</v>
      </c>
      <c r="AK67" s="344">
        <v>0</v>
      </c>
      <c r="AL67" s="344">
        <f>'13'!AL68</f>
        <v>0</v>
      </c>
      <c r="AM67" s="344">
        <v>0</v>
      </c>
      <c r="AN67" s="355">
        <f t="shared" si="182"/>
        <v>0</v>
      </c>
      <c r="AO67" s="355">
        <f t="shared" si="183"/>
        <v>0</v>
      </c>
      <c r="AP67" s="355">
        <f t="shared" si="184"/>
        <v>0.188</v>
      </c>
      <c r="AQ67" s="355">
        <f t="shared" si="185"/>
        <v>0</v>
      </c>
      <c r="AR67" s="355">
        <f t="shared" si="186"/>
        <v>0</v>
      </c>
      <c r="AS67" s="355">
        <f t="shared" si="187"/>
        <v>0</v>
      </c>
      <c r="AT67" s="355">
        <f t="shared" si="188"/>
        <v>0</v>
      </c>
      <c r="AU67" s="344">
        <v>0</v>
      </c>
      <c r="AV67" s="344">
        <v>0</v>
      </c>
      <c r="AW67" s="344">
        <f>'14'!AK62</f>
        <v>0</v>
      </c>
      <c r="AX67" s="344">
        <v>0</v>
      </c>
      <c r="AY67" s="344">
        <v>0</v>
      </c>
      <c r="AZ67" s="344">
        <v>0</v>
      </c>
      <c r="BA67" s="344">
        <v>0</v>
      </c>
      <c r="BB67" s="344">
        <v>0</v>
      </c>
      <c r="BC67" s="344">
        <v>0</v>
      </c>
      <c r="BD67" s="344">
        <f>'14'!AP62</f>
        <v>0.188</v>
      </c>
      <c r="BE67" s="344">
        <v>0</v>
      </c>
      <c r="BF67" s="344">
        <v>0</v>
      </c>
      <c r="BG67" s="165">
        <v>0</v>
      </c>
      <c r="BH67" s="344">
        <v>0</v>
      </c>
      <c r="BI67" s="344">
        <v>0</v>
      </c>
      <c r="BJ67" s="344">
        <v>0</v>
      </c>
      <c r="BK67" s="344">
        <f>'13'!BM68</f>
        <v>0</v>
      </c>
      <c r="BL67" s="344">
        <v>0</v>
      </c>
      <c r="BM67" s="344">
        <v>0</v>
      </c>
      <c r="BN67" s="344">
        <v>0</v>
      </c>
      <c r="BO67" s="344">
        <v>0</v>
      </c>
      <c r="BP67" s="344">
        <v>0</v>
      </c>
      <c r="BQ67" s="344">
        <v>0</v>
      </c>
      <c r="BR67" s="344">
        <f>'13'!BT68</f>
        <v>0</v>
      </c>
      <c r="BS67" s="344">
        <v>0</v>
      </c>
      <c r="BT67" s="344">
        <v>0</v>
      </c>
      <c r="BU67" s="344">
        <v>0</v>
      </c>
      <c r="BV67" s="344">
        <v>0</v>
      </c>
      <c r="BW67" s="141">
        <f t="shared" si="189"/>
        <v>0</v>
      </c>
      <c r="BX67" s="141">
        <f t="shared" si="190"/>
        <v>0</v>
      </c>
      <c r="BY67" s="141">
        <f t="shared" si="191"/>
        <v>-0.188</v>
      </c>
      <c r="BZ67" s="141">
        <f t="shared" si="192"/>
        <v>0</v>
      </c>
      <c r="CA67" s="141">
        <f t="shared" si="193"/>
        <v>0</v>
      </c>
      <c r="CB67" s="141">
        <f t="shared" si="194"/>
        <v>0</v>
      </c>
      <c r="CC67" s="141">
        <f t="shared" si="195"/>
        <v>0</v>
      </c>
      <c r="CD67" s="131" t="str">
        <f>'10'!T66</f>
        <v>Расходы согласно заключенного  договора на технологическое присоединение</v>
      </c>
    </row>
    <row r="68" spans="1:82" s="137" customFormat="1" ht="70.5" customHeight="1">
      <c r="A68" s="313" t="str">
        <f>'10'!A67</f>
        <v>1.1.1.1.37</v>
      </c>
      <c r="B68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8" s="313" t="str">
        <f>'10'!C67</f>
        <v>J_ets_106</v>
      </c>
      <c r="D68" s="131" t="s">
        <v>856</v>
      </c>
      <c r="E68" s="355">
        <f t="shared" si="175"/>
        <v>0</v>
      </c>
      <c r="F68" s="355">
        <f t="shared" si="176"/>
        <v>0</v>
      </c>
      <c r="G68" s="355">
        <f t="shared" si="177"/>
        <v>0</v>
      </c>
      <c r="H68" s="355">
        <f t="shared" si="178"/>
        <v>0</v>
      </c>
      <c r="I68" s="355">
        <f t="shared" si="179"/>
        <v>0</v>
      </c>
      <c r="J68" s="355">
        <f t="shared" si="180"/>
        <v>0</v>
      </c>
      <c r="K68" s="355">
        <f t="shared" si="181"/>
        <v>0</v>
      </c>
      <c r="L68" s="344">
        <v>0</v>
      </c>
      <c r="M68" s="344">
        <v>0</v>
      </c>
      <c r="N68" s="344">
        <f>'13'!P35</f>
        <v>0</v>
      </c>
      <c r="O68" s="344">
        <v>0</v>
      </c>
      <c r="P68" s="344">
        <v>0</v>
      </c>
      <c r="Q68" s="344">
        <v>0</v>
      </c>
      <c r="R68" s="344">
        <v>0</v>
      </c>
      <c r="S68" s="344">
        <v>0</v>
      </c>
      <c r="T68" s="344">
        <v>0</v>
      </c>
      <c r="U68" s="344">
        <f>'13'!W69</f>
        <v>0</v>
      </c>
      <c r="V68" s="344">
        <v>0</v>
      </c>
      <c r="W68" s="344">
        <v>0</v>
      </c>
      <c r="X68" s="165">
        <f>'13'!X69</f>
        <v>0</v>
      </c>
      <c r="Y68" s="344">
        <v>0</v>
      </c>
      <c r="Z68" s="344">
        <v>0</v>
      </c>
      <c r="AA68" s="344">
        <v>0</v>
      </c>
      <c r="AB68" s="344">
        <f>'13'!AD69</f>
        <v>0</v>
      </c>
      <c r="AC68" s="344">
        <v>0</v>
      </c>
      <c r="AD68" s="344">
        <v>0</v>
      </c>
      <c r="AE68" s="344">
        <f>'13'!AE69</f>
        <v>0</v>
      </c>
      <c r="AF68" s="344">
        <v>0</v>
      </c>
      <c r="AG68" s="344">
        <v>0</v>
      </c>
      <c r="AH68" s="344">
        <v>0</v>
      </c>
      <c r="AI68" s="344">
        <f>'13'!AK69</f>
        <v>0</v>
      </c>
      <c r="AJ68" s="344">
        <v>0</v>
      </c>
      <c r="AK68" s="344">
        <v>0</v>
      </c>
      <c r="AL68" s="344">
        <f>'13'!AL69</f>
        <v>0</v>
      </c>
      <c r="AM68" s="344">
        <v>0</v>
      </c>
      <c r="AN68" s="355">
        <f t="shared" si="182"/>
        <v>0</v>
      </c>
      <c r="AO68" s="355">
        <f t="shared" si="183"/>
        <v>0</v>
      </c>
      <c r="AP68" s="355">
        <f t="shared" si="184"/>
        <v>0.124</v>
      </c>
      <c r="AQ68" s="355">
        <f t="shared" si="185"/>
        <v>0</v>
      </c>
      <c r="AR68" s="355">
        <f t="shared" si="186"/>
        <v>0</v>
      </c>
      <c r="AS68" s="355">
        <f t="shared" si="187"/>
        <v>0</v>
      </c>
      <c r="AT68" s="355">
        <f t="shared" si="188"/>
        <v>0</v>
      </c>
      <c r="AU68" s="344">
        <v>0</v>
      </c>
      <c r="AV68" s="344">
        <v>0</v>
      </c>
      <c r="AW68" s="344">
        <f>'14'!AK63</f>
        <v>0</v>
      </c>
      <c r="AX68" s="344">
        <v>0</v>
      </c>
      <c r="AY68" s="344">
        <v>0</v>
      </c>
      <c r="AZ68" s="344">
        <v>0</v>
      </c>
      <c r="BA68" s="344">
        <v>0</v>
      </c>
      <c r="BB68" s="344">
        <v>0</v>
      </c>
      <c r="BC68" s="344">
        <v>0</v>
      </c>
      <c r="BD68" s="344">
        <f>'14'!AP63</f>
        <v>0</v>
      </c>
      <c r="BE68" s="344">
        <v>0</v>
      </c>
      <c r="BF68" s="344">
        <v>0</v>
      </c>
      <c r="BG68" s="165">
        <v>0</v>
      </c>
      <c r="BH68" s="344">
        <v>0</v>
      </c>
      <c r="BI68" s="344">
        <v>0</v>
      </c>
      <c r="BJ68" s="344">
        <v>0</v>
      </c>
      <c r="BK68" s="344">
        <f>'13'!BM69</f>
        <v>0.124</v>
      </c>
      <c r="BL68" s="344">
        <v>0</v>
      </c>
      <c r="BM68" s="344">
        <v>0</v>
      </c>
      <c r="BN68" s="344">
        <v>0</v>
      </c>
      <c r="BO68" s="344">
        <v>0</v>
      </c>
      <c r="BP68" s="344">
        <v>0</v>
      </c>
      <c r="BQ68" s="344">
        <v>0</v>
      </c>
      <c r="BR68" s="344">
        <f>'13'!BT69</f>
        <v>0</v>
      </c>
      <c r="BS68" s="344">
        <v>0</v>
      </c>
      <c r="BT68" s="344">
        <v>0</v>
      </c>
      <c r="BU68" s="344">
        <v>0</v>
      </c>
      <c r="BV68" s="344">
        <v>0</v>
      </c>
      <c r="BW68" s="141">
        <f t="shared" si="189"/>
        <v>0</v>
      </c>
      <c r="BX68" s="141">
        <f t="shared" si="190"/>
        <v>0</v>
      </c>
      <c r="BY68" s="141">
        <f t="shared" si="191"/>
        <v>-0.124</v>
      </c>
      <c r="BZ68" s="141">
        <f t="shared" si="192"/>
        <v>0</v>
      </c>
      <c r="CA68" s="141">
        <f t="shared" si="193"/>
        <v>0</v>
      </c>
      <c r="CB68" s="141">
        <f t="shared" si="194"/>
        <v>0</v>
      </c>
      <c r="CC68" s="141">
        <f t="shared" si="195"/>
        <v>0</v>
      </c>
      <c r="CD68" s="131" t="str">
        <f>'10'!T67</f>
        <v>Расходы согласно заключенного  договора на технологическое присоединение</v>
      </c>
    </row>
    <row r="69" spans="1:82" s="137" customFormat="1" ht="70.5" customHeight="1">
      <c r="A69" s="313" t="str">
        <f>'10'!A68</f>
        <v>1.1.1.1.38</v>
      </c>
      <c r="B69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9" s="313" t="str">
        <f>'10'!C68</f>
        <v>J_ets_107</v>
      </c>
      <c r="D69" s="131" t="s">
        <v>856</v>
      </c>
      <c r="E69" s="355">
        <f t="shared" si="175"/>
        <v>0</v>
      </c>
      <c r="F69" s="355">
        <f t="shared" si="176"/>
        <v>0</v>
      </c>
      <c r="G69" s="355">
        <f t="shared" si="177"/>
        <v>0</v>
      </c>
      <c r="H69" s="355">
        <f t="shared" si="178"/>
        <v>0</v>
      </c>
      <c r="I69" s="355">
        <f t="shared" si="179"/>
        <v>0</v>
      </c>
      <c r="J69" s="355">
        <f t="shared" si="180"/>
        <v>0</v>
      </c>
      <c r="K69" s="355">
        <f t="shared" si="181"/>
        <v>0</v>
      </c>
      <c r="L69" s="344">
        <v>0</v>
      </c>
      <c r="M69" s="344">
        <v>0</v>
      </c>
      <c r="N69" s="344">
        <f>'13'!P36</f>
        <v>0</v>
      </c>
      <c r="O69" s="344">
        <v>0</v>
      </c>
      <c r="P69" s="344">
        <v>0</v>
      </c>
      <c r="Q69" s="344">
        <v>0</v>
      </c>
      <c r="R69" s="344">
        <v>0</v>
      </c>
      <c r="S69" s="344">
        <v>0</v>
      </c>
      <c r="T69" s="344">
        <v>0</v>
      </c>
      <c r="U69" s="344">
        <f>'13'!W70</f>
        <v>0</v>
      </c>
      <c r="V69" s="344">
        <v>0</v>
      </c>
      <c r="W69" s="344">
        <v>0</v>
      </c>
      <c r="X69" s="165">
        <f>'13'!X70</f>
        <v>0</v>
      </c>
      <c r="Y69" s="344">
        <v>0</v>
      </c>
      <c r="Z69" s="344">
        <v>0</v>
      </c>
      <c r="AA69" s="344">
        <v>0</v>
      </c>
      <c r="AB69" s="344">
        <f>'13'!AD70</f>
        <v>0</v>
      </c>
      <c r="AC69" s="344">
        <v>0</v>
      </c>
      <c r="AD69" s="344">
        <v>0</v>
      </c>
      <c r="AE69" s="344">
        <f>'13'!AE70</f>
        <v>0</v>
      </c>
      <c r="AF69" s="344">
        <v>0</v>
      </c>
      <c r="AG69" s="344">
        <v>0</v>
      </c>
      <c r="AH69" s="344">
        <v>0</v>
      </c>
      <c r="AI69" s="344">
        <f>'13'!AK70</f>
        <v>0</v>
      </c>
      <c r="AJ69" s="344">
        <v>0</v>
      </c>
      <c r="AK69" s="344">
        <v>0</v>
      </c>
      <c r="AL69" s="344">
        <f>'13'!AL70</f>
        <v>0</v>
      </c>
      <c r="AM69" s="344">
        <v>0</v>
      </c>
      <c r="AN69" s="355">
        <f t="shared" si="182"/>
        <v>0</v>
      </c>
      <c r="AO69" s="355">
        <f t="shared" si="183"/>
        <v>0</v>
      </c>
      <c r="AP69" s="355">
        <f t="shared" si="184"/>
        <v>2.4500000000000001E-2</v>
      </c>
      <c r="AQ69" s="355">
        <f t="shared" si="185"/>
        <v>0</v>
      </c>
      <c r="AR69" s="355">
        <f t="shared" si="186"/>
        <v>0</v>
      </c>
      <c r="AS69" s="355">
        <f t="shared" si="187"/>
        <v>0</v>
      </c>
      <c r="AT69" s="355">
        <f t="shared" si="188"/>
        <v>0</v>
      </c>
      <c r="AU69" s="344">
        <v>0</v>
      </c>
      <c r="AV69" s="344">
        <v>0</v>
      </c>
      <c r="AW69" s="344">
        <f>'14'!AK64</f>
        <v>0</v>
      </c>
      <c r="AX69" s="344">
        <v>0</v>
      </c>
      <c r="AY69" s="344">
        <v>0</v>
      </c>
      <c r="AZ69" s="344">
        <v>0</v>
      </c>
      <c r="BA69" s="344">
        <v>0</v>
      </c>
      <c r="BB69" s="344">
        <v>0</v>
      </c>
      <c r="BC69" s="344">
        <v>0</v>
      </c>
      <c r="BD69" s="344">
        <f>'14'!AP64</f>
        <v>0</v>
      </c>
      <c r="BE69" s="344">
        <v>0</v>
      </c>
      <c r="BF69" s="344">
        <v>0</v>
      </c>
      <c r="BG69" s="165">
        <v>0</v>
      </c>
      <c r="BH69" s="344">
        <v>0</v>
      </c>
      <c r="BI69" s="344">
        <v>0</v>
      </c>
      <c r="BJ69" s="344">
        <v>0</v>
      </c>
      <c r="BK69" s="344">
        <f>'13'!BM70</f>
        <v>2.4500000000000001E-2</v>
      </c>
      <c r="BL69" s="344">
        <v>0</v>
      </c>
      <c r="BM69" s="344">
        <v>0</v>
      </c>
      <c r="BN69" s="344">
        <v>0</v>
      </c>
      <c r="BO69" s="344">
        <v>0</v>
      </c>
      <c r="BP69" s="344">
        <v>0</v>
      </c>
      <c r="BQ69" s="344">
        <v>0</v>
      </c>
      <c r="BR69" s="344">
        <f>'13'!BT70</f>
        <v>0</v>
      </c>
      <c r="BS69" s="344">
        <v>0</v>
      </c>
      <c r="BT69" s="344">
        <v>0</v>
      </c>
      <c r="BU69" s="344">
        <v>0</v>
      </c>
      <c r="BV69" s="344">
        <v>0</v>
      </c>
      <c r="BW69" s="141">
        <f t="shared" si="189"/>
        <v>0</v>
      </c>
      <c r="BX69" s="141">
        <f t="shared" si="190"/>
        <v>0</v>
      </c>
      <c r="BY69" s="141">
        <f t="shared" si="191"/>
        <v>-2.4500000000000001E-2</v>
      </c>
      <c r="BZ69" s="141">
        <f t="shared" si="192"/>
        <v>0</v>
      </c>
      <c r="CA69" s="141">
        <f t="shared" si="193"/>
        <v>0</v>
      </c>
      <c r="CB69" s="141">
        <f t="shared" si="194"/>
        <v>0</v>
      </c>
      <c r="CC69" s="141">
        <f t="shared" si="195"/>
        <v>0</v>
      </c>
      <c r="CD69" s="131" t="str">
        <f>'10'!T68</f>
        <v>Расходы согласно заключенного  договора на технологическое присоединение</v>
      </c>
    </row>
    <row r="70" spans="1:82" s="137" customFormat="1" ht="57.75" customHeight="1">
      <c r="A70" s="313" t="str">
        <f>'10'!A69</f>
        <v>1.1.1.1.39</v>
      </c>
      <c r="B70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70" s="313" t="str">
        <f>'10'!C69</f>
        <v>J_ets_088</v>
      </c>
      <c r="D70" s="131" t="s">
        <v>856</v>
      </c>
      <c r="E70" s="355">
        <f t="shared" si="175"/>
        <v>0</v>
      </c>
      <c r="F70" s="355">
        <f t="shared" si="176"/>
        <v>0</v>
      </c>
      <c r="G70" s="355">
        <f t="shared" si="177"/>
        <v>0</v>
      </c>
      <c r="H70" s="355">
        <f t="shared" si="178"/>
        <v>0</v>
      </c>
      <c r="I70" s="355">
        <f t="shared" si="179"/>
        <v>0</v>
      </c>
      <c r="J70" s="355">
        <f t="shared" si="180"/>
        <v>0</v>
      </c>
      <c r="K70" s="355">
        <f t="shared" si="181"/>
        <v>0</v>
      </c>
      <c r="L70" s="344">
        <v>0</v>
      </c>
      <c r="M70" s="344">
        <v>0</v>
      </c>
      <c r="N70" s="344">
        <f>'13'!P37</f>
        <v>0</v>
      </c>
      <c r="O70" s="344">
        <v>0</v>
      </c>
      <c r="P70" s="344">
        <v>0</v>
      </c>
      <c r="Q70" s="344">
        <v>0</v>
      </c>
      <c r="R70" s="344">
        <v>0</v>
      </c>
      <c r="S70" s="344">
        <v>0</v>
      </c>
      <c r="T70" s="344">
        <v>0</v>
      </c>
      <c r="U70" s="344">
        <f>'13'!W71</f>
        <v>0</v>
      </c>
      <c r="V70" s="344">
        <v>0</v>
      </c>
      <c r="W70" s="344">
        <v>0</v>
      </c>
      <c r="X70" s="165">
        <f>'13'!X71</f>
        <v>0</v>
      </c>
      <c r="Y70" s="344">
        <v>0</v>
      </c>
      <c r="Z70" s="344">
        <v>0</v>
      </c>
      <c r="AA70" s="344">
        <v>0</v>
      </c>
      <c r="AB70" s="344">
        <f>'13'!AD71</f>
        <v>0</v>
      </c>
      <c r="AC70" s="344">
        <v>0</v>
      </c>
      <c r="AD70" s="344">
        <v>0</v>
      </c>
      <c r="AE70" s="344">
        <f>'13'!AE71</f>
        <v>0</v>
      </c>
      <c r="AF70" s="344">
        <v>0</v>
      </c>
      <c r="AG70" s="344">
        <v>0</v>
      </c>
      <c r="AH70" s="344">
        <v>0</v>
      </c>
      <c r="AI70" s="344">
        <f>'13'!AK71</f>
        <v>0</v>
      </c>
      <c r="AJ70" s="344">
        <v>0</v>
      </c>
      <c r="AK70" s="344">
        <v>0</v>
      </c>
      <c r="AL70" s="344">
        <f>'13'!AL71</f>
        <v>0</v>
      </c>
      <c r="AM70" s="344">
        <v>0</v>
      </c>
      <c r="AN70" s="355">
        <f t="shared" si="182"/>
        <v>0</v>
      </c>
      <c r="AO70" s="355">
        <f t="shared" si="183"/>
        <v>0</v>
      </c>
      <c r="AP70" s="355">
        <f t="shared" si="184"/>
        <v>2.2499999999999999E-2</v>
      </c>
      <c r="AQ70" s="355">
        <f t="shared" si="185"/>
        <v>0</v>
      </c>
      <c r="AR70" s="355">
        <f t="shared" si="186"/>
        <v>0</v>
      </c>
      <c r="AS70" s="355">
        <f t="shared" si="187"/>
        <v>0</v>
      </c>
      <c r="AT70" s="355">
        <f t="shared" si="188"/>
        <v>0</v>
      </c>
      <c r="AU70" s="344">
        <v>0</v>
      </c>
      <c r="AV70" s="344">
        <v>0</v>
      </c>
      <c r="AW70" s="344">
        <f>'14'!AK65</f>
        <v>0</v>
      </c>
      <c r="AX70" s="344">
        <v>0</v>
      </c>
      <c r="AY70" s="344">
        <v>0</v>
      </c>
      <c r="AZ70" s="344">
        <v>0</v>
      </c>
      <c r="BA70" s="344">
        <v>0</v>
      </c>
      <c r="BB70" s="344">
        <v>0</v>
      </c>
      <c r="BC70" s="344">
        <v>0</v>
      </c>
      <c r="BD70" s="344">
        <f>'14'!AP65</f>
        <v>2.2499999999999999E-2</v>
      </c>
      <c r="BE70" s="344">
        <v>0</v>
      </c>
      <c r="BF70" s="344">
        <v>0</v>
      </c>
      <c r="BG70" s="165">
        <v>0</v>
      </c>
      <c r="BH70" s="344">
        <v>0</v>
      </c>
      <c r="BI70" s="344">
        <v>0</v>
      </c>
      <c r="BJ70" s="344">
        <v>0</v>
      </c>
      <c r="BK70" s="344">
        <f>'13'!BM71</f>
        <v>0</v>
      </c>
      <c r="BL70" s="344">
        <v>0</v>
      </c>
      <c r="BM70" s="344">
        <v>0</v>
      </c>
      <c r="BN70" s="344">
        <v>0</v>
      </c>
      <c r="BO70" s="344">
        <v>0</v>
      </c>
      <c r="BP70" s="344">
        <v>0</v>
      </c>
      <c r="BQ70" s="344">
        <v>0</v>
      </c>
      <c r="BR70" s="344">
        <f>'13'!BT71</f>
        <v>0</v>
      </c>
      <c r="BS70" s="344">
        <v>0</v>
      </c>
      <c r="BT70" s="344">
        <v>0</v>
      </c>
      <c r="BU70" s="344">
        <v>0</v>
      </c>
      <c r="BV70" s="344">
        <v>0</v>
      </c>
      <c r="BW70" s="141">
        <f t="shared" si="189"/>
        <v>0</v>
      </c>
      <c r="BX70" s="141">
        <f t="shared" si="190"/>
        <v>0</v>
      </c>
      <c r="BY70" s="141">
        <f t="shared" si="191"/>
        <v>-2.2499999999999999E-2</v>
      </c>
      <c r="BZ70" s="141">
        <f t="shared" si="192"/>
        <v>0</v>
      </c>
      <c r="CA70" s="141">
        <f t="shared" si="193"/>
        <v>0</v>
      </c>
      <c r="CB70" s="141">
        <f t="shared" si="194"/>
        <v>0</v>
      </c>
      <c r="CC70" s="141">
        <f t="shared" si="195"/>
        <v>0</v>
      </c>
      <c r="CD70" s="131" t="str">
        <f>'10'!T69</f>
        <v>Расходы согласно заключенного  договора на технологическое присоединение</v>
      </c>
    </row>
    <row r="71" spans="1:82" s="137" customFormat="1" ht="59.25" customHeight="1">
      <c r="A71" s="313" t="str">
        <f>'10'!A70</f>
        <v>1.1.1.1.40</v>
      </c>
      <c r="B71" s="314" t="str">
        <f>'10'!B70</f>
        <v>Строительство ВЛИ-0,22кВ-км, уст.опор. РМ, Зубово-Полянский район, п. Зубова Поляна (Коняшкин Г.Н.)</v>
      </c>
      <c r="C71" s="313" t="str">
        <f>'10'!C70</f>
        <v>J_ets_084</v>
      </c>
      <c r="D71" s="131" t="s">
        <v>856</v>
      </c>
      <c r="E71" s="355">
        <f t="shared" si="175"/>
        <v>0</v>
      </c>
      <c r="F71" s="355">
        <f t="shared" si="176"/>
        <v>0</v>
      </c>
      <c r="G71" s="355">
        <f t="shared" si="177"/>
        <v>0</v>
      </c>
      <c r="H71" s="355">
        <f t="shared" si="178"/>
        <v>0</v>
      </c>
      <c r="I71" s="355">
        <f t="shared" si="179"/>
        <v>0</v>
      </c>
      <c r="J71" s="355">
        <f t="shared" si="180"/>
        <v>0</v>
      </c>
      <c r="K71" s="355">
        <f t="shared" si="181"/>
        <v>0</v>
      </c>
      <c r="L71" s="344">
        <v>0</v>
      </c>
      <c r="M71" s="344">
        <v>0</v>
      </c>
      <c r="N71" s="344">
        <f>'13'!P38</f>
        <v>0</v>
      </c>
      <c r="O71" s="344">
        <v>0</v>
      </c>
      <c r="P71" s="344">
        <v>0</v>
      </c>
      <c r="Q71" s="344">
        <v>0</v>
      </c>
      <c r="R71" s="344">
        <v>0</v>
      </c>
      <c r="S71" s="344">
        <v>0</v>
      </c>
      <c r="T71" s="344">
        <v>0</v>
      </c>
      <c r="U71" s="344">
        <f>'13'!W72</f>
        <v>0</v>
      </c>
      <c r="V71" s="344">
        <v>0</v>
      </c>
      <c r="W71" s="344">
        <v>0</v>
      </c>
      <c r="X71" s="165">
        <f>'13'!X72</f>
        <v>0</v>
      </c>
      <c r="Y71" s="344">
        <v>0</v>
      </c>
      <c r="Z71" s="344">
        <v>0</v>
      </c>
      <c r="AA71" s="344">
        <v>0</v>
      </c>
      <c r="AB71" s="344">
        <f>'13'!AD72</f>
        <v>0</v>
      </c>
      <c r="AC71" s="344">
        <v>0</v>
      </c>
      <c r="AD71" s="344">
        <v>0</v>
      </c>
      <c r="AE71" s="344">
        <f>'13'!AE72</f>
        <v>0</v>
      </c>
      <c r="AF71" s="344">
        <v>0</v>
      </c>
      <c r="AG71" s="344">
        <v>0</v>
      </c>
      <c r="AH71" s="344">
        <v>0</v>
      </c>
      <c r="AI71" s="344">
        <f>'13'!AK72</f>
        <v>0</v>
      </c>
      <c r="AJ71" s="344">
        <v>0</v>
      </c>
      <c r="AK71" s="344">
        <v>0</v>
      </c>
      <c r="AL71" s="344">
        <f>'13'!AL72</f>
        <v>0</v>
      </c>
      <c r="AM71" s="344">
        <v>0</v>
      </c>
      <c r="AN71" s="355">
        <f t="shared" si="182"/>
        <v>0</v>
      </c>
      <c r="AO71" s="355">
        <f t="shared" si="183"/>
        <v>0</v>
      </c>
      <c r="AP71" s="355">
        <f t="shared" si="184"/>
        <v>3.5999999999999997E-2</v>
      </c>
      <c r="AQ71" s="355">
        <f t="shared" si="185"/>
        <v>0</v>
      </c>
      <c r="AR71" s="355">
        <f t="shared" si="186"/>
        <v>0</v>
      </c>
      <c r="AS71" s="355">
        <f t="shared" si="187"/>
        <v>0</v>
      </c>
      <c r="AT71" s="355">
        <f t="shared" si="188"/>
        <v>0</v>
      </c>
      <c r="AU71" s="344">
        <v>0</v>
      </c>
      <c r="AV71" s="344">
        <v>0</v>
      </c>
      <c r="AW71" s="344">
        <f>'14'!AK66</f>
        <v>0</v>
      </c>
      <c r="AX71" s="344">
        <v>0</v>
      </c>
      <c r="AY71" s="344">
        <v>0</v>
      </c>
      <c r="AZ71" s="344">
        <v>0</v>
      </c>
      <c r="BA71" s="344">
        <v>0</v>
      </c>
      <c r="BB71" s="344">
        <v>0</v>
      </c>
      <c r="BC71" s="344">
        <v>0</v>
      </c>
      <c r="BD71" s="344">
        <f>'14'!AP66</f>
        <v>3.5999999999999997E-2</v>
      </c>
      <c r="BE71" s="344">
        <v>0</v>
      </c>
      <c r="BF71" s="344">
        <v>0</v>
      </c>
      <c r="BG71" s="165">
        <v>0</v>
      </c>
      <c r="BH71" s="344">
        <v>0</v>
      </c>
      <c r="BI71" s="344">
        <v>0</v>
      </c>
      <c r="BJ71" s="344">
        <v>0</v>
      </c>
      <c r="BK71" s="344">
        <f>'13'!BM72</f>
        <v>0</v>
      </c>
      <c r="BL71" s="344">
        <v>0</v>
      </c>
      <c r="BM71" s="344">
        <v>0</v>
      </c>
      <c r="BN71" s="344">
        <v>0</v>
      </c>
      <c r="BO71" s="344">
        <v>0</v>
      </c>
      <c r="BP71" s="344">
        <v>0</v>
      </c>
      <c r="BQ71" s="344">
        <v>0</v>
      </c>
      <c r="BR71" s="344">
        <f>'13'!BT72</f>
        <v>0</v>
      </c>
      <c r="BS71" s="344">
        <v>0</v>
      </c>
      <c r="BT71" s="344">
        <v>0</v>
      </c>
      <c r="BU71" s="344">
        <v>0</v>
      </c>
      <c r="BV71" s="344">
        <v>0</v>
      </c>
      <c r="BW71" s="141">
        <f t="shared" si="189"/>
        <v>0</v>
      </c>
      <c r="BX71" s="141">
        <f t="shared" si="190"/>
        <v>0</v>
      </c>
      <c r="BY71" s="141">
        <f t="shared" si="191"/>
        <v>-3.5999999999999997E-2</v>
      </c>
      <c r="BZ71" s="141">
        <f t="shared" si="192"/>
        <v>0</v>
      </c>
      <c r="CA71" s="141">
        <f t="shared" si="193"/>
        <v>0</v>
      </c>
      <c r="CB71" s="141">
        <f t="shared" si="194"/>
        <v>0</v>
      </c>
      <c r="CC71" s="141">
        <f t="shared" si="195"/>
        <v>0</v>
      </c>
      <c r="CD71" s="131" t="str">
        <f>'10'!T70</f>
        <v>Расходы согласно заключенного  договора на технологическое присоединение</v>
      </c>
    </row>
    <row r="72" spans="1:82" s="137" customFormat="1" ht="70.5" customHeight="1">
      <c r="A72" s="313" t="str">
        <f>'10'!A71</f>
        <v>1.1.1.1.41</v>
      </c>
      <c r="B72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2" s="313" t="str">
        <f>'10'!C71</f>
        <v>J_ets_108</v>
      </c>
      <c r="D72" s="131" t="s">
        <v>856</v>
      </c>
      <c r="E72" s="355">
        <f t="shared" si="175"/>
        <v>0</v>
      </c>
      <c r="F72" s="355">
        <f t="shared" si="176"/>
        <v>0</v>
      </c>
      <c r="G72" s="355">
        <f t="shared" si="177"/>
        <v>0</v>
      </c>
      <c r="H72" s="355">
        <f t="shared" si="178"/>
        <v>0</v>
      </c>
      <c r="I72" s="355">
        <f t="shared" si="179"/>
        <v>0</v>
      </c>
      <c r="J72" s="355">
        <f t="shared" si="180"/>
        <v>0</v>
      </c>
      <c r="K72" s="355">
        <f t="shared" si="181"/>
        <v>0</v>
      </c>
      <c r="L72" s="344">
        <v>0</v>
      </c>
      <c r="M72" s="344">
        <v>0</v>
      </c>
      <c r="N72" s="344">
        <f>'13'!P39</f>
        <v>0</v>
      </c>
      <c r="O72" s="344">
        <v>0</v>
      </c>
      <c r="P72" s="344">
        <v>0</v>
      </c>
      <c r="Q72" s="344">
        <v>0</v>
      </c>
      <c r="R72" s="344">
        <v>0</v>
      </c>
      <c r="S72" s="344">
        <v>0</v>
      </c>
      <c r="T72" s="344">
        <v>0</v>
      </c>
      <c r="U72" s="344">
        <f>'13'!W73</f>
        <v>0</v>
      </c>
      <c r="V72" s="344">
        <v>0</v>
      </c>
      <c r="W72" s="344">
        <v>0</v>
      </c>
      <c r="X72" s="165">
        <f>'13'!X73</f>
        <v>0</v>
      </c>
      <c r="Y72" s="344">
        <v>0</v>
      </c>
      <c r="Z72" s="344">
        <v>0</v>
      </c>
      <c r="AA72" s="344">
        <v>0</v>
      </c>
      <c r="AB72" s="344">
        <f>'13'!AD73</f>
        <v>0</v>
      </c>
      <c r="AC72" s="344">
        <v>0</v>
      </c>
      <c r="AD72" s="344">
        <v>0</v>
      </c>
      <c r="AE72" s="344">
        <f>'13'!AE73</f>
        <v>0</v>
      </c>
      <c r="AF72" s="344">
        <v>0</v>
      </c>
      <c r="AG72" s="344">
        <v>0</v>
      </c>
      <c r="AH72" s="344">
        <v>0</v>
      </c>
      <c r="AI72" s="344">
        <f>'13'!AK73</f>
        <v>0</v>
      </c>
      <c r="AJ72" s="344">
        <v>0</v>
      </c>
      <c r="AK72" s="344">
        <v>0</v>
      </c>
      <c r="AL72" s="344">
        <f>'13'!AL73</f>
        <v>0</v>
      </c>
      <c r="AM72" s="344">
        <v>0</v>
      </c>
      <c r="AN72" s="355">
        <f t="shared" si="182"/>
        <v>0</v>
      </c>
      <c r="AO72" s="355">
        <f t="shared" si="183"/>
        <v>0</v>
      </c>
      <c r="AP72" s="355">
        <f t="shared" si="184"/>
        <v>0.17199999999999999</v>
      </c>
      <c r="AQ72" s="355">
        <f t="shared" si="185"/>
        <v>0</v>
      </c>
      <c r="AR72" s="355">
        <f t="shared" si="186"/>
        <v>0</v>
      </c>
      <c r="AS72" s="355">
        <f t="shared" si="187"/>
        <v>0</v>
      </c>
      <c r="AT72" s="355">
        <f t="shared" si="188"/>
        <v>0</v>
      </c>
      <c r="AU72" s="344">
        <v>0</v>
      </c>
      <c r="AV72" s="344">
        <v>0</v>
      </c>
      <c r="AW72" s="344">
        <f>'14'!AK67</f>
        <v>0</v>
      </c>
      <c r="AX72" s="344">
        <v>0</v>
      </c>
      <c r="AY72" s="344">
        <v>0</v>
      </c>
      <c r="AZ72" s="344">
        <v>0</v>
      </c>
      <c r="BA72" s="344">
        <v>0</v>
      </c>
      <c r="BB72" s="344">
        <v>0</v>
      </c>
      <c r="BC72" s="344">
        <v>0</v>
      </c>
      <c r="BD72" s="344">
        <f>'14'!AP67</f>
        <v>0</v>
      </c>
      <c r="BE72" s="344">
        <v>0</v>
      </c>
      <c r="BF72" s="344">
        <v>0</v>
      </c>
      <c r="BG72" s="165">
        <v>0</v>
      </c>
      <c r="BH72" s="344">
        <v>0</v>
      </c>
      <c r="BI72" s="344">
        <v>0</v>
      </c>
      <c r="BJ72" s="344">
        <v>0</v>
      </c>
      <c r="BK72" s="344">
        <f>'13'!BM73</f>
        <v>0.17199999999999999</v>
      </c>
      <c r="BL72" s="344">
        <v>0</v>
      </c>
      <c r="BM72" s="344">
        <v>0</v>
      </c>
      <c r="BN72" s="344">
        <v>0</v>
      </c>
      <c r="BO72" s="344">
        <v>0</v>
      </c>
      <c r="BP72" s="344">
        <v>0</v>
      </c>
      <c r="BQ72" s="344">
        <v>0</v>
      </c>
      <c r="BR72" s="344">
        <f>'13'!BT73</f>
        <v>0</v>
      </c>
      <c r="BS72" s="344">
        <v>0</v>
      </c>
      <c r="BT72" s="344">
        <v>0</v>
      </c>
      <c r="BU72" s="344">
        <v>0</v>
      </c>
      <c r="BV72" s="344">
        <v>0</v>
      </c>
      <c r="BW72" s="141">
        <f t="shared" si="189"/>
        <v>0</v>
      </c>
      <c r="BX72" s="141">
        <f t="shared" si="190"/>
        <v>0</v>
      </c>
      <c r="BY72" s="141">
        <f t="shared" si="191"/>
        <v>-0.17199999999999999</v>
      </c>
      <c r="BZ72" s="141">
        <f t="shared" si="192"/>
        <v>0</v>
      </c>
      <c r="CA72" s="141">
        <f t="shared" si="193"/>
        <v>0</v>
      </c>
      <c r="CB72" s="141">
        <f t="shared" si="194"/>
        <v>0</v>
      </c>
      <c r="CC72" s="141">
        <f t="shared" si="195"/>
        <v>0</v>
      </c>
      <c r="CD72" s="131" t="str">
        <f>'10'!T71</f>
        <v>Расходы согласно заключенного  договора на технологическое присоединение</v>
      </c>
    </row>
    <row r="73" spans="1:82" s="137" customFormat="1" ht="70.5" customHeight="1">
      <c r="A73" s="313" t="str">
        <f>'10'!A72</f>
        <v>1.1.1.1.42</v>
      </c>
      <c r="B73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3" s="313" t="str">
        <f>'10'!C72</f>
        <v>J_ets_109</v>
      </c>
      <c r="D73" s="131" t="s">
        <v>856</v>
      </c>
      <c r="E73" s="355">
        <f t="shared" si="175"/>
        <v>0</v>
      </c>
      <c r="F73" s="355">
        <f t="shared" si="176"/>
        <v>0</v>
      </c>
      <c r="G73" s="355">
        <f t="shared" si="177"/>
        <v>0</v>
      </c>
      <c r="H73" s="355">
        <f t="shared" si="178"/>
        <v>0</v>
      </c>
      <c r="I73" s="355">
        <f t="shared" si="179"/>
        <v>0</v>
      </c>
      <c r="J73" s="355">
        <f t="shared" si="180"/>
        <v>0</v>
      </c>
      <c r="K73" s="355">
        <f t="shared" si="181"/>
        <v>0</v>
      </c>
      <c r="L73" s="344">
        <v>0</v>
      </c>
      <c r="M73" s="344">
        <v>0</v>
      </c>
      <c r="N73" s="344">
        <f>'13'!P40</f>
        <v>0</v>
      </c>
      <c r="O73" s="344">
        <v>0</v>
      </c>
      <c r="P73" s="344">
        <v>0</v>
      </c>
      <c r="Q73" s="344">
        <v>0</v>
      </c>
      <c r="R73" s="344">
        <v>0</v>
      </c>
      <c r="S73" s="344">
        <v>0</v>
      </c>
      <c r="T73" s="344">
        <v>0</v>
      </c>
      <c r="U73" s="344">
        <f>'13'!W74</f>
        <v>0</v>
      </c>
      <c r="V73" s="344">
        <v>0</v>
      </c>
      <c r="W73" s="344">
        <v>0</v>
      </c>
      <c r="X73" s="165">
        <f>'13'!X74</f>
        <v>0</v>
      </c>
      <c r="Y73" s="344">
        <v>0</v>
      </c>
      <c r="Z73" s="344">
        <v>0</v>
      </c>
      <c r="AA73" s="344">
        <v>0</v>
      </c>
      <c r="AB73" s="344">
        <f>'13'!AD74</f>
        <v>0</v>
      </c>
      <c r="AC73" s="344">
        <v>0</v>
      </c>
      <c r="AD73" s="344">
        <v>0</v>
      </c>
      <c r="AE73" s="344">
        <f>'13'!AE74</f>
        <v>0</v>
      </c>
      <c r="AF73" s="344">
        <v>0</v>
      </c>
      <c r="AG73" s="344">
        <v>0</v>
      </c>
      <c r="AH73" s="344">
        <v>0</v>
      </c>
      <c r="AI73" s="344">
        <f>'13'!AK74</f>
        <v>0</v>
      </c>
      <c r="AJ73" s="344">
        <v>0</v>
      </c>
      <c r="AK73" s="344">
        <v>0</v>
      </c>
      <c r="AL73" s="344">
        <f>'13'!AL74</f>
        <v>0</v>
      </c>
      <c r="AM73" s="344">
        <v>0</v>
      </c>
      <c r="AN73" s="355">
        <f t="shared" si="182"/>
        <v>0</v>
      </c>
      <c r="AO73" s="355">
        <f t="shared" si="183"/>
        <v>0</v>
      </c>
      <c r="AP73" s="355">
        <f t="shared" si="184"/>
        <v>4.9000000000000002E-2</v>
      </c>
      <c r="AQ73" s="355">
        <f t="shared" si="185"/>
        <v>0</v>
      </c>
      <c r="AR73" s="355">
        <f t="shared" si="186"/>
        <v>0</v>
      </c>
      <c r="AS73" s="355">
        <f t="shared" si="187"/>
        <v>0</v>
      </c>
      <c r="AT73" s="355">
        <f t="shared" si="188"/>
        <v>0</v>
      </c>
      <c r="AU73" s="344">
        <v>0</v>
      </c>
      <c r="AV73" s="344">
        <v>0</v>
      </c>
      <c r="AW73" s="344">
        <f>'14'!AK68</f>
        <v>0</v>
      </c>
      <c r="AX73" s="344">
        <v>0</v>
      </c>
      <c r="AY73" s="344">
        <v>0</v>
      </c>
      <c r="AZ73" s="344">
        <v>0</v>
      </c>
      <c r="BA73" s="344">
        <v>0</v>
      </c>
      <c r="BB73" s="344">
        <v>0</v>
      </c>
      <c r="BC73" s="344">
        <v>0</v>
      </c>
      <c r="BD73" s="344">
        <f>'14'!AP68</f>
        <v>0</v>
      </c>
      <c r="BE73" s="344">
        <v>0</v>
      </c>
      <c r="BF73" s="344">
        <v>0</v>
      </c>
      <c r="BG73" s="165">
        <v>0</v>
      </c>
      <c r="BH73" s="344">
        <v>0</v>
      </c>
      <c r="BI73" s="344">
        <v>0</v>
      </c>
      <c r="BJ73" s="344">
        <v>0</v>
      </c>
      <c r="BK73" s="344">
        <f>'13'!BM74</f>
        <v>4.9000000000000002E-2</v>
      </c>
      <c r="BL73" s="344">
        <v>0</v>
      </c>
      <c r="BM73" s="344">
        <v>0</v>
      </c>
      <c r="BN73" s="344">
        <v>0</v>
      </c>
      <c r="BO73" s="344">
        <v>0</v>
      </c>
      <c r="BP73" s="344">
        <v>0</v>
      </c>
      <c r="BQ73" s="344">
        <v>0</v>
      </c>
      <c r="BR73" s="344">
        <f>'13'!BT74</f>
        <v>0</v>
      </c>
      <c r="BS73" s="344">
        <v>0</v>
      </c>
      <c r="BT73" s="344">
        <v>0</v>
      </c>
      <c r="BU73" s="344">
        <v>0</v>
      </c>
      <c r="BV73" s="344">
        <v>0</v>
      </c>
      <c r="BW73" s="141">
        <f t="shared" si="189"/>
        <v>0</v>
      </c>
      <c r="BX73" s="141">
        <f t="shared" si="190"/>
        <v>0</v>
      </c>
      <c r="BY73" s="141">
        <f t="shared" si="191"/>
        <v>-4.9000000000000002E-2</v>
      </c>
      <c r="BZ73" s="141">
        <f t="shared" si="192"/>
        <v>0</v>
      </c>
      <c r="CA73" s="141">
        <f t="shared" si="193"/>
        <v>0</v>
      </c>
      <c r="CB73" s="141">
        <f t="shared" si="194"/>
        <v>0</v>
      </c>
      <c r="CC73" s="141">
        <f t="shared" si="195"/>
        <v>0</v>
      </c>
      <c r="CD73" s="131" t="str">
        <f>'10'!T72</f>
        <v>Расходы согласно заключенного  договора на технологическое присоединение</v>
      </c>
    </row>
    <row r="74" spans="1:82" s="137" customFormat="1" ht="60.75" customHeight="1">
      <c r="A74" s="313" t="str">
        <f>'10'!A73</f>
        <v>1.1.1.1.43</v>
      </c>
      <c r="B74" s="314" t="str">
        <f>'10'!B73</f>
        <v>Строительство ВЛИ-0,22кВ-км, уст.опор. РМ, Зубово-Полянский район, п. Зубова Поляна (Матвеева Р.К.)</v>
      </c>
      <c r="C74" s="313" t="str">
        <f>'10'!C73</f>
        <v>J_ets_090</v>
      </c>
      <c r="D74" s="131" t="s">
        <v>856</v>
      </c>
      <c r="E74" s="355">
        <f t="shared" si="175"/>
        <v>0</v>
      </c>
      <c r="F74" s="355">
        <f t="shared" si="176"/>
        <v>0</v>
      </c>
      <c r="G74" s="355">
        <f t="shared" si="177"/>
        <v>0</v>
      </c>
      <c r="H74" s="355">
        <f t="shared" si="178"/>
        <v>0</v>
      </c>
      <c r="I74" s="355">
        <f t="shared" si="179"/>
        <v>0</v>
      </c>
      <c r="J74" s="355">
        <f t="shared" si="180"/>
        <v>0</v>
      </c>
      <c r="K74" s="355">
        <f t="shared" si="181"/>
        <v>0</v>
      </c>
      <c r="L74" s="344">
        <v>0</v>
      </c>
      <c r="M74" s="344">
        <v>0</v>
      </c>
      <c r="N74" s="344">
        <f>'13'!P41</f>
        <v>0</v>
      </c>
      <c r="O74" s="344">
        <v>0</v>
      </c>
      <c r="P74" s="344">
        <v>0</v>
      </c>
      <c r="Q74" s="344">
        <v>0</v>
      </c>
      <c r="R74" s="344">
        <v>0</v>
      </c>
      <c r="S74" s="344">
        <v>0</v>
      </c>
      <c r="T74" s="344">
        <v>0</v>
      </c>
      <c r="U74" s="344">
        <f>'13'!W75</f>
        <v>0</v>
      </c>
      <c r="V74" s="344">
        <v>0</v>
      </c>
      <c r="W74" s="344">
        <v>0</v>
      </c>
      <c r="X74" s="165">
        <f>'13'!X75</f>
        <v>0</v>
      </c>
      <c r="Y74" s="344">
        <v>0</v>
      </c>
      <c r="Z74" s="344">
        <v>0</v>
      </c>
      <c r="AA74" s="344">
        <v>0</v>
      </c>
      <c r="AB74" s="344">
        <f>'13'!AD75</f>
        <v>0</v>
      </c>
      <c r="AC74" s="344">
        <v>0</v>
      </c>
      <c r="AD74" s="344">
        <v>0</v>
      </c>
      <c r="AE74" s="344">
        <f>'13'!AE75</f>
        <v>0</v>
      </c>
      <c r="AF74" s="344">
        <v>0</v>
      </c>
      <c r="AG74" s="344">
        <v>0</v>
      </c>
      <c r="AH74" s="344">
        <v>0</v>
      </c>
      <c r="AI74" s="344">
        <f>'13'!AK75</f>
        <v>0</v>
      </c>
      <c r="AJ74" s="344">
        <v>0</v>
      </c>
      <c r="AK74" s="344">
        <v>0</v>
      </c>
      <c r="AL74" s="344">
        <f>'13'!AL75</f>
        <v>0</v>
      </c>
      <c r="AM74" s="344">
        <v>0</v>
      </c>
      <c r="AN74" s="355">
        <f t="shared" si="182"/>
        <v>0</v>
      </c>
      <c r="AO74" s="355">
        <f t="shared" si="183"/>
        <v>0</v>
      </c>
      <c r="AP74" s="355">
        <f t="shared" si="184"/>
        <v>1.4E-2</v>
      </c>
      <c r="AQ74" s="355">
        <f t="shared" si="185"/>
        <v>0</v>
      </c>
      <c r="AR74" s="355">
        <f t="shared" si="186"/>
        <v>0</v>
      </c>
      <c r="AS74" s="355">
        <f t="shared" si="187"/>
        <v>0</v>
      </c>
      <c r="AT74" s="355">
        <f t="shared" si="188"/>
        <v>0</v>
      </c>
      <c r="AU74" s="344">
        <v>0</v>
      </c>
      <c r="AV74" s="344">
        <v>0</v>
      </c>
      <c r="AW74" s="344">
        <f>'14'!AK69</f>
        <v>0</v>
      </c>
      <c r="AX74" s="344">
        <v>0</v>
      </c>
      <c r="AY74" s="344">
        <v>0</v>
      </c>
      <c r="AZ74" s="344">
        <v>0</v>
      </c>
      <c r="BA74" s="344">
        <v>0</v>
      </c>
      <c r="BB74" s="344">
        <v>0</v>
      </c>
      <c r="BC74" s="344">
        <v>0</v>
      </c>
      <c r="BD74" s="344">
        <f>'14'!AP69</f>
        <v>1.4E-2</v>
      </c>
      <c r="BE74" s="344">
        <v>0</v>
      </c>
      <c r="BF74" s="344">
        <v>0</v>
      </c>
      <c r="BG74" s="165">
        <v>0</v>
      </c>
      <c r="BH74" s="344">
        <v>0</v>
      </c>
      <c r="BI74" s="344">
        <v>0</v>
      </c>
      <c r="BJ74" s="344">
        <v>0</v>
      </c>
      <c r="BK74" s="344">
        <f>'13'!BM75</f>
        <v>0</v>
      </c>
      <c r="BL74" s="344">
        <v>0</v>
      </c>
      <c r="BM74" s="344">
        <v>0</v>
      </c>
      <c r="BN74" s="344">
        <v>0</v>
      </c>
      <c r="BO74" s="344">
        <v>0</v>
      </c>
      <c r="BP74" s="344">
        <v>0</v>
      </c>
      <c r="BQ74" s="344">
        <v>0</v>
      </c>
      <c r="BR74" s="344">
        <f>'13'!BT75</f>
        <v>0</v>
      </c>
      <c r="BS74" s="344">
        <v>0</v>
      </c>
      <c r="BT74" s="344">
        <v>0</v>
      </c>
      <c r="BU74" s="344">
        <v>0</v>
      </c>
      <c r="BV74" s="344">
        <v>0</v>
      </c>
      <c r="BW74" s="141">
        <f t="shared" si="189"/>
        <v>0</v>
      </c>
      <c r="BX74" s="141">
        <f t="shared" si="190"/>
        <v>0</v>
      </c>
      <c r="BY74" s="141">
        <f t="shared" si="191"/>
        <v>-1.4E-2</v>
      </c>
      <c r="BZ74" s="141">
        <f t="shared" si="192"/>
        <v>0</v>
      </c>
      <c r="CA74" s="141">
        <f t="shared" si="193"/>
        <v>0</v>
      </c>
      <c r="CB74" s="141">
        <f t="shared" si="194"/>
        <v>0</v>
      </c>
      <c r="CC74" s="141">
        <f t="shared" si="195"/>
        <v>0</v>
      </c>
      <c r="CD74" s="131" t="str">
        <f>'10'!T73</f>
        <v>Расходы согласно заключенного  договора на технологическое присоединение</v>
      </c>
    </row>
    <row r="75" spans="1:82" s="137" customFormat="1" ht="70.5" customHeight="1">
      <c r="A75" s="313" t="str">
        <f>'10'!A74</f>
        <v>1.1.1.1.44</v>
      </c>
      <c r="B75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5" s="313" t="str">
        <f>'10'!C74</f>
        <v>J_ets_110</v>
      </c>
      <c r="D75" s="131" t="s">
        <v>856</v>
      </c>
      <c r="E75" s="355">
        <f t="shared" si="175"/>
        <v>0</v>
      </c>
      <c r="F75" s="355">
        <f t="shared" si="176"/>
        <v>0</v>
      </c>
      <c r="G75" s="355">
        <f t="shared" si="177"/>
        <v>0</v>
      </c>
      <c r="H75" s="355">
        <f t="shared" si="178"/>
        <v>0</v>
      </c>
      <c r="I75" s="355">
        <f t="shared" si="179"/>
        <v>0</v>
      </c>
      <c r="J75" s="355">
        <f t="shared" si="180"/>
        <v>0</v>
      </c>
      <c r="K75" s="355">
        <f t="shared" si="181"/>
        <v>0</v>
      </c>
      <c r="L75" s="344">
        <v>0</v>
      </c>
      <c r="M75" s="344">
        <v>0</v>
      </c>
      <c r="N75" s="344">
        <f>'13'!P42</f>
        <v>0</v>
      </c>
      <c r="O75" s="344">
        <v>0</v>
      </c>
      <c r="P75" s="344">
        <v>0</v>
      </c>
      <c r="Q75" s="344">
        <v>0</v>
      </c>
      <c r="R75" s="344">
        <v>0</v>
      </c>
      <c r="S75" s="344">
        <v>0</v>
      </c>
      <c r="T75" s="344">
        <v>0</v>
      </c>
      <c r="U75" s="344">
        <f>'13'!W76</f>
        <v>0</v>
      </c>
      <c r="V75" s="344">
        <v>0</v>
      </c>
      <c r="W75" s="344">
        <v>0</v>
      </c>
      <c r="X75" s="165">
        <f>'13'!X76</f>
        <v>0</v>
      </c>
      <c r="Y75" s="344">
        <v>0</v>
      </c>
      <c r="Z75" s="344">
        <v>0</v>
      </c>
      <c r="AA75" s="344">
        <v>0</v>
      </c>
      <c r="AB75" s="344">
        <f>'13'!AD76</f>
        <v>0</v>
      </c>
      <c r="AC75" s="344">
        <v>0</v>
      </c>
      <c r="AD75" s="344">
        <v>0</v>
      </c>
      <c r="AE75" s="344">
        <f>'13'!AE76</f>
        <v>0</v>
      </c>
      <c r="AF75" s="344">
        <v>0</v>
      </c>
      <c r="AG75" s="344">
        <v>0</v>
      </c>
      <c r="AH75" s="344">
        <v>0</v>
      </c>
      <c r="AI75" s="344">
        <f>'13'!AK76</f>
        <v>0</v>
      </c>
      <c r="AJ75" s="344">
        <v>0</v>
      </c>
      <c r="AK75" s="344">
        <v>0</v>
      </c>
      <c r="AL75" s="344">
        <f>'13'!AL76</f>
        <v>0</v>
      </c>
      <c r="AM75" s="344">
        <v>0</v>
      </c>
      <c r="AN75" s="355">
        <f t="shared" si="182"/>
        <v>0</v>
      </c>
      <c r="AO75" s="355">
        <f t="shared" si="183"/>
        <v>0</v>
      </c>
      <c r="AP75" s="355">
        <f t="shared" si="184"/>
        <v>3.4000000000000002E-2</v>
      </c>
      <c r="AQ75" s="355">
        <f t="shared" si="185"/>
        <v>0</v>
      </c>
      <c r="AR75" s="355">
        <f t="shared" si="186"/>
        <v>0</v>
      </c>
      <c r="AS75" s="355">
        <f t="shared" si="187"/>
        <v>0</v>
      </c>
      <c r="AT75" s="355">
        <f t="shared" si="188"/>
        <v>0</v>
      </c>
      <c r="AU75" s="344">
        <v>0</v>
      </c>
      <c r="AV75" s="344">
        <v>0</v>
      </c>
      <c r="AW75" s="344">
        <f>'14'!AK70</f>
        <v>0</v>
      </c>
      <c r="AX75" s="344">
        <v>0</v>
      </c>
      <c r="AY75" s="344">
        <v>0</v>
      </c>
      <c r="AZ75" s="344">
        <v>0</v>
      </c>
      <c r="BA75" s="344">
        <v>0</v>
      </c>
      <c r="BB75" s="344">
        <v>0</v>
      </c>
      <c r="BC75" s="344">
        <v>0</v>
      </c>
      <c r="BD75" s="344">
        <f>'14'!AP70</f>
        <v>3.4000000000000002E-2</v>
      </c>
      <c r="BE75" s="344">
        <v>0</v>
      </c>
      <c r="BF75" s="344">
        <v>0</v>
      </c>
      <c r="BG75" s="165">
        <v>0</v>
      </c>
      <c r="BH75" s="344">
        <v>0</v>
      </c>
      <c r="BI75" s="344">
        <v>0</v>
      </c>
      <c r="BJ75" s="344">
        <v>0</v>
      </c>
      <c r="BK75" s="344">
        <f>'13'!BM76</f>
        <v>0</v>
      </c>
      <c r="BL75" s="344">
        <v>0</v>
      </c>
      <c r="BM75" s="344">
        <v>0</v>
      </c>
      <c r="BN75" s="344">
        <v>0</v>
      </c>
      <c r="BO75" s="344">
        <v>0</v>
      </c>
      <c r="BP75" s="344">
        <v>0</v>
      </c>
      <c r="BQ75" s="344">
        <v>0</v>
      </c>
      <c r="BR75" s="344">
        <f>'13'!BT76</f>
        <v>0</v>
      </c>
      <c r="BS75" s="344">
        <v>0</v>
      </c>
      <c r="BT75" s="344">
        <v>0</v>
      </c>
      <c r="BU75" s="344">
        <v>0</v>
      </c>
      <c r="BV75" s="344">
        <v>0</v>
      </c>
      <c r="BW75" s="141">
        <f t="shared" si="189"/>
        <v>0</v>
      </c>
      <c r="BX75" s="141">
        <f t="shared" si="190"/>
        <v>0</v>
      </c>
      <c r="BY75" s="141">
        <f t="shared" si="191"/>
        <v>-3.4000000000000002E-2</v>
      </c>
      <c r="BZ75" s="141">
        <f t="shared" si="192"/>
        <v>0</v>
      </c>
      <c r="CA75" s="141">
        <f t="shared" si="193"/>
        <v>0</v>
      </c>
      <c r="CB75" s="141">
        <f t="shared" si="194"/>
        <v>0</v>
      </c>
      <c r="CC75" s="141">
        <f t="shared" si="195"/>
        <v>0</v>
      </c>
      <c r="CD75" s="131" t="str">
        <f>'10'!T74</f>
        <v>Расходы согласно заключенного  договора на технологическое присоединение</v>
      </c>
    </row>
    <row r="76" spans="1:82" s="137" customFormat="1" ht="70.5" customHeight="1">
      <c r="A76" s="313" t="str">
        <f>'10'!A75</f>
        <v>1.1.1.1.45</v>
      </c>
      <c r="B76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6" s="313" t="str">
        <f>'10'!C75</f>
        <v>J_ets_111</v>
      </c>
      <c r="D76" s="131" t="s">
        <v>856</v>
      </c>
      <c r="E76" s="355">
        <f t="shared" si="175"/>
        <v>0</v>
      </c>
      <c r="F76" s="355">
        <f t="shared" si="176"/>
        <v>0</v>
      </c>
      <c r="G76" s="355">
        <f t="shared" si="177"/>
        <v>0</v>
      </c>
      <c r="H76" s="355">
        <f t="shared" si="178"/>
        <v>0</v>
      </c>
      <c r="I76" s="355">
        <f t="shared" si="179"/>
        <v>0</v>
      </c>
      <c r="J76" s="355">
        <f t="shared" si="180"/>
        <v>0</v>
      </c>
      <c r="K76" s="355">
        <f t="shared" si="181"/>
        <v>0</v>
      </c>
      <c r="L76" s="344">
        <v>0</v>
      </c>
      <c r="M76" s="344">
        <v>0</v>
      </c>
      <c r="N76" s="344">
        <f>'13'!P43</f>
        <v>0</v>
      </c>
      <c r="O76" s="344">
        <v>0</v>
      </c>
      <c r="P76" s="344">
        <v>0</v>
      </c>
      <c r="Q76" s="344">
        <v>0</v>
      </c>
      <c r="R76" s="344">
        <v>0</v>
      </c>
      <c r="S76" s="344">
        <v>0</v>
      </c>
      <c r="T76" s="344">
        <v>0</v>
      </c>
      <c r="U76" s="344">
        <f>'13'!W77</f>
        <v>0</v>
      </c>
      <c r="V76" s="344">
        <v>0</v>
      </c>
      <c r="W76" s="344">
        <v>0</v>
      </c>
      <c r="X76" s="165">
        <f>'13'!X77</f>
        <v>0</v>
      </c>
      <c r="Y76" s="344">
        <v>0</v>
      </c>
      <c r="Z76" s="344">
        <v>0</v>
      </c>
      <c r="AA76" s="344">
        <v>0</v>
      </c>
      <c r="AB76" s="344">
        <f>'13'!AD77</f>
        <v>0</v>
      </c>
      <c r="AC76" s="344">
        <v>0</v>
      </c>
      <c r="AD76" s="344">
        <v>0</v>
      </c>
      <c r="AE76" s="344">
        <f>'13'!AE77</f>
        <v>0</v>
      </c>
      <c r="AF76" s="344">
        <v>0</v>
      </c>
      <c r="AG76" s="344">
        <v>0</v>
      </c>
      <c r="AH76" s="344">
        <v>0</v>
      </c>
      <c r="AI76" s="344">
        <f>'13'!AK77</f>
        <v>0</v>
      </c>
      <c r="AJ76" s="344">
        <v>0</v>
      </c>
      <c r="AK76" s="344">
        <v>0</v>
      </c>
      <c r="AL76" s="344">
        <f>'13'!AL77</f>
        <v>0</v>
      </c>
      <c r="AM76" s="344">
        <v>0</v>
      </c>
      <c r="AN76" s="355">
        <f t="shared" si="182"/>
        <v>0</v>
      </c>
      <c r="AO76" s="355">
        <f t="shared" si="183"/>
        <v>0</v>
      </c>
      <c r="AP76" s="355">
        <f t="shared" si="184"/>
        <v>0.1</v>
      </c>
      <c r="AQ76" s="355">
        <f t="shared" si="185"/>
        <v>0</v>
      </c>
      <c r="AR76" s="355">
        <f t="shared" si="186"/>
        <v>0</v>
      </c>
      <c r="AS76" s="355">
        <f t="shared" si="187"/>
        <v>0</v>
      </c>
      <c r="AT76" s="355">
        <f t="shared" si="188"/>
        <v>0</v>
      </c>
      <c r="AU76" s="344">
        <v>0</v>
      </c>
      <c r="AV76" s="344">
        <v>0</v>
      </c>
      <c r="AW76" s="344">
        <f>'14'!AK71</f>
        <v>0</v>
      </c>
      <c r="AX76" s="344">
        <v>0</v>
      </c>
      <c r="AY76" s="344">
        <v>0</v>
      </c>
      <c r="AZ76" s="344">
        <v>0</v>
      </c>
      <c r="BA76" s="344">
        <v>0</v>
      </c>
      <c r="BB76" s="344">
        <v>0</v>
      </c>
      <c r="BC76" s="344">
        <v>0</v>
      </c>
      <c r="BD76" s="344">
        <f>'14'!AP71</f>
        <v>0.1</v>
      </c>
      <c r="BE76" s="344">
        <v>0</v>
      </c>
      <c r="BF76" s="344">
        <v>0</v>
      </c>
      <c r="BG76" s="165">
        <v>0</v>
      </c>
      <c r="BH76" s="344">
        <v>0</v>
      </c>
      <c r="BI76" s="344">
        <v>0</v>
      </c>
      <c r="BJ76" s="344">
        <v>0</v>
      </c>
      <c r="BK76" s="344">
        <f>'13'!BM77</f>
        <v>0</v>
      </c>
      <c r="BL76" s="344">
        <v>0</v>
      </c>
      <c r="BM76" s="344">
        <v>0</v>
      </c>
      <c r="BN76" s="344">
        <v>0</v>
      </c>
      <c r="BO76" s="344">
        <v>0</v>
      </c>
      <c r="BP76" s="344">
        <v>0</v>
      </c>
      <c r="BQ76" s="344">
        <v>0</v>
      </c>
      <c r="BR76" s="344">
        <f>'13'!BT77</f>
        <v>0</v>
      </c>
      <c r="BS76" s="344">
        <v>0</v>
      </c>
      <c r="BT76" s="344">
        <v>0</v>
      </c>
      <c r="BU76" s="344">
        <v>0</v>
      </c>
      <c r="BV76" s="344">
        <v>0</v>
      </c>
      <c r="BW76" s="141">
        <f t="shared" si="189"/>
        <v>0</v>
      </c>
      <c r="BX76" s="141">
        <f t="shared" si="190"/>
        <v>0</v>
      </c>
      <c r="BY76" s="141">
        <f t="shared" si="191"/>
        <v>-0.1</v>
      </c>
      <c r="BZ76" s="141">
        <f t="shared" si="192"/>
        <v>0</v>
      </c>
      <c r="CA76" s="141">
        <f t="shared" si="193"/>
        <v>0</v>
      </c>
      <c r="CB76" s="141">
        <f t="shared" si="194"/>
        <v>0</v>
      </c>
      <c r="CC76" s="141">
        <f t="shared" si="195"/>
        <v>0</v>
      </c>
      <c r="CD76" s="131" t="str">
        <f>'10'!T75</f>
        <v>Расходы согласно заключенного  договора на технологическое присоединение</v>
      </c>
    </row>
    <row r="77" spans="1:82" s="137" customFormat="1" ht="57.75" customHeight="1">
      <c r="A77" s="313" t="str">
        <f>'10'!A76</f>
        <v>1.1.1.1.46</v>
      </c>
      <c r="B77" s="314" t="str">
        <f>'10'!B76</f>
        <v>Строительство ВЛИ-0,22кВ-км, уст.опор. РМ, Зубово-Полянский район, п. Явас (Чавычалов Л.А.)</v>
      </c>
      <c r="C77" s="313" t="str">
        <f>'10'!C76</f>
        <v>J_ets_085</v>
      </c>
      <c r="D77" s="131" t="s">
        <v>856</v>
      </c>
      <c r="E77" s="355">
        <f t="shared" si="175"/>
        <v>0</v>
      </c>
      <c r="F77" s="355">
        <f t="shared" si="176"/>
        <v>0</v>
      </c>
      <c r="G77" s="355">
        <f t="shared" si="177"/>
        <v>0</v>
      </c>
      <c r="H77" s="355">
        <f t="shared" si="178"/>
        <v>0</v>
      </c>
      <c r="I77" s="355">
        <f t="shared" si="179"/>
        <v>0</v>
      </c>
      <c r="J77" s="355">
        <f t="shared" si="180"/>
        <v>0</v>
      </c>
      <c r="K77" s="355">
        <f t="shared" si="181"/>
        <v>0</v>
      </c>
      <c r="L77" s="344">
        <v>0</v>
      </c>
      <c r="M77" s="344">
        <v>0</v>
      </c>
      <c r="N77" s="344">
        <f>'13'!P45</f>
        <v>0</v>
      </c>
      <c r="O77" s="344">
        <v>0</v>
      </c>
      <c r="P77" s="344">
        <v>0</v>
      </c>
      <c r="Q77" s="344">
        <v>0</v>
      </c>
      <c r="R77" s="344">
        <v>0</v>
      </c>
      <c r="S77" s="344">
        <v>0</v>
      </c>
      <c r="T77" s="344">
        <v>0</v>
      </c>
      <c r="U77" s="344">
        <f>'13'!W78</f>
        <v>0</v>
      </c>
      <c r="V77" s="344">
        <v>0</v>
      </c>
      <c r="W77" s="344">
        <v>0</v>
      </c>
      <c r="X77" s="165">
        <f>'13'!X78</f>
        <v>0</v>
      </c>
      <c r="Y77" s="344">
        <v>0</v>
      </c>
      <c r="Z77" s="344">
        <v>0</v>
      </c>
      <c r="AA77" s="344">
        <v>0</v>
      </c>
      <c r="AB77" s="344">
        <f>'13'!AD78</f>
        <v>0</v>
      </c>
      <c r="AC77" s="344">
        <v>0</v>
      </c>
      <c r="AD77" s="344">
        <v>0</v>
      </c>
      <c r="AE77" s="344">
        <f>'13'!AE78</f>
        <v>0</v>
      </c>
      <c r="AF77" s="344">
        <v>0</v>
      </c>
      <c r="AG77" s="344">
        <v>0</v>
      </c>
      <c r="AH77" s="344">
        <v>0</v>
      </c>
      <c r="AI77" s="344">
        <f>'13'!AK78</f>
        <v>0</v>
      </c>
      <c r="AJ77" s="344">
        <v>0</v>
      </c>
      <c r="AK77" s="344">
        <v>0</v>
      </c>
      <c r="AL77" s="344">
        <f>'13'!AL78</f>
        <v>0</v>
      </c>
      <c r="AM77" s="344">
        <v>0</v>
      </c>
      <c r="AN77" s="355">
        <f t="shared" si="182"/>
        <v>0</v>
      </c>
      <c r="AO77" s="355">
        <f t="shared" si="183"/>
        <v>0</v>
      </c>
      <c r="AP77" s="355">
        <f t="shared" si="184"/>
        <v>5.7000000000000002E-2</v>
      </c>
      <c r="AQ77" s="355">
        <f t="shared" si="185"/>
        <v>0</v>
      </c>
      <c r="AR77" s="355">
        <f t="shared" si="186"/>
        <v>0</v>
      </c>
      <c r="AS77" s="355">
        <f t="shared" si="187"/>
        <v>0</v>
      </c>
      <c r="AT77" s="355">
        <f t="shared" si="188"/>
        <v>0</v>
      </c>
      <c r="AU77" s="344">
        <v>0</v>
      </c>
      <c r="AV77" s="344">
        <v>0</v>
      </c>
      <c r="AW77" s="344">
        <f>'14'!AK72</f>
        <v>0</v>
      </c>
      <c r="AX77" s="344">
        <v>0</v>
      </c>
      <c r="AY77" s="344">
        <v>0</v>
      </c>
      <c r="AZ77" s="344">
        <v>0</v>
      </c>
      <c r="BA77" s="344">
        <v>0</v>
      </c>
      <c r="BB77" s="344">
        <v>0</v>
      </c>
      <c r="BC77" s="344">
        <v>0</v>
      </c>
      <c r="BD77" s="344">
        <f>'14'!AP72</f>
        <v>5.7000000000000002E-2</v>
      </c>
      <c r="BE77" s="344">
        <v>0</v>
      </c>
      <c r="BF77" s="344">
        <v>0</v>
      </c>
      <c r="BG77" s="165">
        <v>0</v>
      </c>
      <c r="BH77" s="344">
        <v>0</v>
      </c>
      <c r="BI77" s="344">
        <v>0</v>
      </c>
      <c r="BJ77" s="344">
        <v>0</v>
      </c>
      <c r="BK77" s="344">
        <f>'13'!BM78</f>
        <v>0</v>
      </c>
      <c r="BL77" s="344">
        <v>0</v>
      </c>
      <c r="BM77" s="344">
        <v>0</v>
      </c>
      <c r="BN77" s="344">
        <v>0</v>
      </c>
      <c r="BO77" s="344">
        <v>0</v>
      </c>
      <c r="BP77" s="344">
        <v>0</v>
      </c>
      <c r="BQ77" s="344">
        <v>0</v>
      </c>
      <c r="BR77" s="344">
        <f>'13'!BT78</f>
        <v>0</v>
      </c>
      <c r="BS77" s="344">
        <v>0</v>
      </c>
      <c r="BT77" s="344">
        <v>0</v>
      </c>
      <c r="BU77" s="344">
        <v>0</v>
      </c>
      <c r="BV77" s="344">
        <v>0</v>
      </c>
      <c r="BW77" s="141">
        <f t="shared" si="189"/>
        <v>0</v>
      </c>
      <c r="BX77" s="141">
        <f t="shared" si="190"/>
        <v>0</v>
      </c>
      <c r="BY77" s="141">
        <f t="shared" si="191"/>
        <v>-5.7000000000000002E-2</v>
      </c>
      <c r="BZ77" s="141">
        <f t="shared" si="192"/>
        <v>0</v>
      </c>
      <c r="CA77" s="141">
        <f t="shared" si="193"/>
        <v>0</v>
      </c>
      <c r="CB77" s="141">
        <f t="shared" si="194"/>
        <v>0</v>
      </c>
      <c r="CC77" s="141">
        <f t="shared" si="195"/>
        <v>0</v>
      </c>
      <c r="CD77" s="131" t="str">
        <f>'10'!T76</f>
        <v>Расходы согласно заключенного  договора на технологическое присоединение</v>
      </c>
    </row>
    <row r="78" spans="1:82" s="137" customFormat="1" ht="60.75" customHeight="1">
      <c r="A78" s="313" t="str">
        <f>'10'!A77</f>
        <v>1.1.1.1.47</v>
      </c>
      <c r="B78" s="314" t="str">
        <f>'10'!B77</f>
        <v>Строительство ВЛИ-0,22кВ-км, уст.опор. РМ, Зубово-Полянский район, п. Явас (Чекашев А.С.)</v>
      </c>
      <c r="C78" s="313" t="str">
        <f>'10'!C77</f>
        <v>J_ets_086</v>
      </c>
      <c r="D78" s="131" t="s">
        <v>856</v>
      </c>
      <c r="E78" s="355">
        <f t="shared" si="175"/>
        <v>0</v>
      </c>
      <c r="F78" s="355">
        <f t="shared" si="176"/>
        <v>0</v>
      </c>
      <c r="G78" s="355">
        <f t="shared" si="177"/>
        <v>0</v>
      </c>
      <c r="H78" s="355">
        <f t="shared" si="178"/>
        <v>0</v>
      </c>
      <c r="I78" s="355">
        <f t="shared" si="179"/>
        <v>0</v>
      </c>
      <c r="J78" s="355">
        <f t="shared" si="180"/>
        <v>0</v>
      </c>
      <c r="K78" s="355">
        <f t="shared" si="181"/>
        <v>0</v>
      </c>
      <c r="L78" s="344">
        <v>0</v>
      </c>
      <c r="M78" s="344">
        <v>0</v>
      </c>
      <c r="N78" s="344">
        <f>'13'!P46</f>
        <v>0</v>
      </c>
      <c r="O78" s="344">
        <v>0</v>
      </c>
      <c r="P78" s="344">
        <v>0</v>
      </c>
      <c r="Q78" s="344">
        <v>0</v>
      </c>
      <c r="R78" s="344">
        <v>0</v>
      </c>
      <c r="S78" s="344">
        <v>0</v>
      </c>
      <c r="T78" s="344">
        <v>0</v>
      </c>
      <c r="U78" s="344">
        <f>'13'!W79</f>
        <v>0</v>
      </c>
      <c r="V78" s="344">
        <v>0</v>
      </c>
      <c r="W78" s="344">
        <v>0</v>
      </c>
      <c r="X78" s="165">
        <f>'13'!X79</f>
        <v>0</v>
      </c>
      <c r="Y78" s="344">
        <v>0</v>
      </c>
      <c r="Z78" s="344">
        <v>0</v>
      </c>
      <c r="AA78" s="344">
        <v>0</v>
      </c>
      <c r="AB78" s="344">
        <f>'13'!AD79</f>
        <v>0</v>
      </c>
      <c r="AC78" s="344">
        <v>0</v>
      </c>
      <c r="AD78" s="344">
        <v>0</v>
      </c>
      <c r="AE78" s="344">
        <f>'13'!AE79</f>
        <v>0</v>
      </c>
      <c r="AF78" s="344">
        <v>0</v>
      </c>
      <c r="AG78" s="344">
        <v>0</v>
      </c>
      <c r="AH78" s="344">
        <v>0</v>
      </c>
      <c r="AI78" s="344">
        <f>'13'!AK79</f>
        <v>0</v>
      </c>
      <c r="AJ78" s="344">
        <v>0</v>
      </c>
      <c r="AK78" s="344">
        <v>0</v>
      </c>
      <c r="AL78" s="344">
        <f>'13'!AL79</f>
        <v>0</v>
      </c>
      <c r="AM78" s="344">
        <v>0</v>
      </c>
      <c r="AN78" s="355">
        <f t="shared" si="182"/>
        <v>0</v>
      </c>
      <c r="AO78" s="355">
        <f t="shared" si="183"/>
        <v>0</v>
      </c>
      <c r="AP78" s="355">
        <f t="shared" si="184"/>
        <v>2.1000000000000001E-2</v>
      </c>
      <c r="AQ78" s="355">
        <f t="shared" si="185"/>
        <v>0</v>
      </c>
      <c r="AR78" s="355">
        <f t="shared" si="186"/>
        <v>0</v>
      </c>
      <c r="AS78" s="355">
        <f t="shared" si="187"/>
        <v>0</v>
      </c>
      <c r="AT78" s="355">
        <f t="shared" si="188"/>
        <v>0</v>
      </c>
      <c r="AU78" s="344">
        <v>0</v>
      </c>
      <c r="AV78" s="344">
        <v>0</v>
      </c>
      <c r="AW78" s="344">
        <f>'14'!AK73</f>
        <v>0</v>
      </c>
      <c r="AX78" s="344">
        <v>0</v>
      </c>
      <c r="AY78" s="344">
        <v>0</v>
      </c>
      <c r="AZ78" s="344">
        <v>0</v>
      </c>
      <c r="BA78" s="344">
        <v>0</v>
      </c>
      <c r="BB78" s="344">
        <v>0</v>
      </c>
      <c r="BC78" s="344">
        <v>0</v>
      </c>
      <c r="BD78" s="344">
        <f>'14'!AP73</f>
        <v>2.1000000000000001E-2</v>
      </c>
      <c r="BE78" s="344">
        <v>0</v>
      </c>
      <c r="BF78" s="344">
        <v>0</v>
      </c>
      <c r="BG78" s="165">
        <v>0</v>
      </c>
      <c r="BH78" s="344">
        <v>0</v>
      </c>
      <c r="BI78" s="344">
        <v>0</v>
      </c>
      <c r="BJ78" s="344">
        <v>0</v>
      </c>
      <c r="BK78" s="344">
        <f>'13'!BM79</f>
        <v>0</v>
      </c>
      <c r="BL78" s="344">
        <v>0</v>
      </c>
      <c r="BM78" s="344">
        <v>0</v>
      </c>
      <c r="BN78" s="344">
        <v>0</v>
      </c>
      <c r="BO78" s="344">
        <v>0</v>
      </c>
      <c r="BP78" s="344">
        <v>0</v>
      </c>
      <c r="BQ78" s="344">
        <v>0</v>
      </c>
      <c r="BR78" s="344">
        <f>'13'!BT79</f>
        <v>0</v>
      </c>
      <c r="BS78" s="344">
        <v>0</v>
      </c>
      <c r="BT78" s="344">
        <v>0</v>
      </c>
      <c r="BU78" s="344">
        <v>0</v>
      </c>
      <c r="BV78" s="344">
        <v>0</v>
      </c>
      <c r="BW78" s="141">
        <f t="shared" si="189"/>
        <v>0</v>
      </c>
      <c r="BX78" s="141">
        <f t="shared" si="190"/>
        <v>0</v>
      </c>
      <c r="BY78" s="141">
        <f t="shared" si="191"/>
        <v>-2.1000000000000001E-2</v>
      </c>
      <c r="BZ78" s="141">
        <f t="shared" si="192"/>
        <v>0</v>
      </c>
      <c r="CA78" s="141">
        <f t="shared" si="193"/>
        <v>0</v>
      </c>
      <c r="CB78" s="141">
        <f t="shared" si="194"/>
        <v>0</v>
      </c>
      <c r="CC78" s="141">
        <f t="shared" si="195"/>
        <v>0</v>
      </c>
      <c r="CD78" s="131" t="str">
        <f>'10'!T77</f>
        <v>Расходы согласно заключенного  договора на технологическое присоединение</v>
      </c>
    </row>
    <row r="79" spans="1:82" s="137" customFormat="1" ht="57.75" customHeight="1">
      <c r="A79" s="313" t="str">
        <f>'10'!A78</f>
        <v>1.1.1.1.48</v>
      </c>
      <c r="B79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9" s="313" t="str">
        <f>'10'!C78</f>
        <v>J_ets_112</v>
      </c>
      <c r="D79" s="131" t="s">
        <v>856</v>
      </c>
      <c r="E79" s="355">
        <f t="shared" si="175"/>
        <v>0</v>
      </c>
      <c r="F79" s="355">
        <f t="shared" si="176"/>
        <v>0</v>
      </c>
      <c r="G79" s="355">
        <f t="shared" si="177"/>
        <v>0</v>
      </c>
      <c r="H79" s="355">
        <f t="shared" si="178"/>
        <v>0</v>
      </c>
      <c r="I79" s="355">
        <f t="shared" si="179"/>
        <v>0</v>
      </c>
      <c r="J79" s="355">
        <f t="shared" si="180"/>
        <v>0</v>
      </c>
      <c r="K79" s="355">
        <f t="shared" si="181"/>
        <v>0</v>
      </c>
      <c r="L79" s="344">
        <v>0</v>
      </c>
      <c r="M79" s="344">
        <v>0</v>
      </c>
      <c r="N79" s="344">
        <f>'13'!P47</f>
        <v>0</v>
      </c>
      <c r="O79" s="344">
        <v>0</v>
      </c>
      <c r="P79" s="344">
        <v>0</v>
      </c>
      <c r="Q79" s="344">
        <v>0</v>
      </c>
      <c r="R79" s="344">
        <v>0</v>
      </c>
      <c r="S79" s="344">
        <v>0</v>
      </c>
      <c r="T79" s="344">
        <v>0</v>
      </c>
      <c r="U79" s="344">
        <f>'13'!W80</f>
        <v>0</v>
      </c>
      <c r="V79" s="344">
        <v>0</v>
      </c>
      <c r="W79" s="344">
        <v>0</v>
      </c>
      <c r="X79" s="165">
        <f>'13'!X80</f>
        <v>0</v>
      </c>
      <c r="Y79" s="344">
        <v>0</v>
      </c>
      <c r="Z79" s="344">
        <v>0</v>
      </c>
      <c r="AA79" s="344">
        <v>0</v>
      </c>
      <c r="AB79" s="344">
        <f>'13'!AD80</f>
        <v>0</v>
      </c>
      <c r="AC79" s="344">
        <v>0</v>
      </c>
      <c r="AD79" s="344">
        <v>0</v>
      </c>
      <c r="AE79" s="344">
        <f>'13'!AE80</f>
        <v>0</v>
      </c>
      <c r="AF79" s="344">
        <v>0</v>
      </c>
      <c r="AG79" s="344">
        <v>0</v>
      </c>
      <c r="AH79" s="344">
        <v>0</v>
      </c>
      <c r="AI79" s="344">
        <f>'13'!AK80</f>
        <v>0</v>
      </c>
      <c r="AJ79" s="344">
        <v>0</v>
      </c>
      <c r="AK79" s="344">
        <v>0</v>
      </c>
      <c r="AL79" s="344">
        <f>'13'!AL80</f>
        <v>0</v>
      </c>
      <c r="AM79" s="344">
        <v>0</v>
      </c>
      <c r="AN79" s="355">
        <f t="shared" si="182"/>
        <v>0</v>
      </c>
      <c r="AO79" s="355">
        <f t="shared" si="183"/>
        <v>0</v>
      </c>
      <c r="AP79" s="355">
        <f t="shared" si="184"/>
        <v>3.1E-2</v>
      </c>
      <c r="AQ79" s="355">
        <f t="shared" si="185"/>
        <v>0</v>
      </c>
      <c r="AR79" s="355">
        <f t="shared" si="186"/>
        <v>0</v>
      </c>
      <c r="AS79" s="355">
        <f t="shared" si="187"/>
        <v>0</v>
      </c>
      <c r="AT79" s="355">
        <f t="shared" si="188"/>
        <v>0</v>
      </c>
      <c r="AU79" s="344">
        <v>0</v>
      </c>
      <c r="AV79" s="344">
        <v>0</v>
      </c>
      <c r="AW79" s="344">
        <f>'14'!AK74</f>
        <v>0</v>
      </c>
      <c r="AX79" s="344">
        <v>0</v>
      </c>
      <c r="AY79" s="344">
        <v>0</v>
      </c>
      <c r="AZ79" s="344">
        <v>0</v>
      </c>
      <c r="BA79" s="344">
        <v>0</v>
      </c>
      <c r="BB79" s="344">
        <v>0</v>
      </c>
      <c r="BC79" s="344">
        <v>0</v>
      </c>
      <c r="BD79" s="344">
        <f>'14'!AP74</f>
        <v>0</v>
      </c>
      <c r="BE79" s="344">
        <v>0</v>
      </c>
      <c r="BF79" s="344">
        <v>0</v>
      </c>
      <c r="BG79" s="165">
        <v>0</v>
      </c>
      <c r="BH79" s="344">
        <v>0</v>
      </c>
      <c r="BI79" s="344">
        <v>0</v>
      </c>
      <c r="BJ79" s="344">
        <v>0</v>
      </c>
      <c r="BK79" s="344">
        <f>'13'!BM80</f>
        <v>3.1E-2</v>
      </c>
      <c r="BL79" s="344">
        <v>0</v>
      </c>
      <c r="BM79" s="344">
        <v>0</v>
      </c>
      <c r="BN79" s="344">
        <v>0</v>
      </c>
      <c r="BO79" s="344">
        <v>0</v>
      </c>
      <c r="BP79" s="344">
        <v>0</v>
      </c>
      <c r="BQ79" s="344">
        <v>0</v>
      </c>
      <c r="BR79" s="344">
        <f>'13'!BT80</f>
        <v>0</v>
      </c>
      <c r="BS79" s="344">
        <v>0</v>
      </c>
      <c r="BT79" s="344">
        <v>0</v>
      </c>
      <c r="BU79" s="344">
        <v>0</v>
      </c>
      <c r="BV79" s="344">
        <v>0</v>
      </c>
      <c r="BW79" s="141">
        <f t="shared" si="189"/>
        <v>0</v>
      </c>
      <c r="BX79" s="141">
        <f t="shared" si="190"/>
        <v>0</v>
      </c>
      <c r="BY79" s="141">
        <f t="shared" si="191"/>
        <v>-3.1E-2</v>
      </c>
      <c r="BZ79" s="141">
        <f t="shared" si="192"/>
        <v>0</v>
      </c>
      <c r="CA79" s="141">
        <f t="shared" si="193"/>
        <v>0</v>
      </c>
      <c r="CB79" s="141">
        <f t="shared" si="194"/>
        <v>0</v>
      </c>
      <c r="CC79" s="141">
        <f t="shared" si="195"/>
        <v>0</v>
      </c>
      <c r="CD79" s="131" t="str">
        <f>'10'!T78</f>
        <v>Расходы согласно заключенного  договора на технологическое присоединение</v>
      </c>
    </row>
    <row r="80" spans="1:82" s="137" customFormat="1" ht="59.25" customHeight="1">
      <c r="A80" s="313" t="str">
        <f>'10'!A79</f>
        <v>1.1.1.1.49</v>
      </c>
      <c r="B80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80" s="313" t="str">
        <f>'10'!C79</f>
        <v>J_ets_087</v>
      </c>
      <c r="D80" s="131" t="s">
        <v>856</v>
      </c>
      <c r="E80" s="355">
        <f t="shared" si="175"/>
        <v>0</v>
      </c>
      <c r="F80" s="355">
        <f t="shared" si="176"/>
        <v>0</v>
      </c>
      <c r="G80" s="355">
        <f t="shared" si="177"/>
        <v>0</v>
      </c>
      <c r="H80" s="355">
        <f t="shared" si="178"/>
        <v>0</v>
      </c>
      <c r="I80" s="355">
        <f t="shared" si="179"/>
        <v>0</v>
      </c>
      <c r="J80" s="355">
        <f t="shared" si="180"/>
        <v>0</v>
      </c>
      <c r="K80" s="355">
        <f t="shared" si="181"/>
        <v>0</v>
      </c>
      <c r="L80" s="344">
        <v>0</v>
      </c>
      <c r="M80" s="344">
        <v>0</v>
      </c>
      <c r="N80" s="344">
        <f>'13'!P48</f>
        <v>0</v>
      </c>
      <c r="O80" s="344">
        <v>0</v>
      </c>
      <c r="P80" s="344">
        <v>0</v>
      </c>
      <c r="Q80" s="344">
        <v>0</v>
      </c>
      <c r="R80" s="344">
        <v>0</v>
      </c>
      <c r="S80" s="344">
        <v>0</v>
      </c>
      <c r="T80" s="344">
        <v>0</v>
      </c>
      <c r="U80" s="344">
        <f>'13'!W81</f>
        <v>0</v>
      </c>
      <c r="V80" s="344">
        <v>0</v>
      </c>
      <c r="W80" s="344">
        <v>0</v>
      </c>
      <c r="X80" s="165">
        <f>'13'!X81</f>
        <v>0</v>
      </c>
      <c r="Y80" s="344">
        <v>0</v>
      </c>
      <c r="Z80" s="344">
        <v>0</v>
      </c>
      <c r="AA80" s="344">
        <v>0</v>
      </c>
      <c r="AB80" s="344">
        <f>'13'!AD81</f>
        <v>0</v>
      </c>
      <c r="AC80" s="344">
        <v>0</v>
      </c>
      <c r="AD80" s="344">
        <v>0</v>
      </c>
      <c r="AE80" s="344">
        <f>'13'!AE81</f>
        <v>0</v>
      </c>
      <c r="AF80" s="344">
        <v>0</v>
      </c>
      <c r="AG80" s="344">
        <v>0</v>
      </c>
      <c r="AH80" s="344">
        <v>0</v>
      </c>
      <c r="AI80" s="344">
        <f>'13'!AK81</f>
        <v>0</v>
      </c>
      <c r="AJ80" s="344">
        <v>0</v>
      </c>
      <c r="AK80" s="344">
        <v>0</v>
      </c>
      <c r="AL80" s="344">
        <f>'13'!AL81</f>
        <v>0</v>
      </c>
      <c r="AM80" s="344">
        <v>0</v>
      </c>
      <c r="AN80" s="355">
        <f t="shared" si="182"/>
        <v>0</v>
      </c>
      <c r="AO80" s="355">
        <f t="shared" si="183"/>
        <v>0</v>
      </c>
      <c r="AP80" s="355">
        <f t="shared" si="184"/>
        <v>0.11700000000000001</v>
      </c>
      <c r="AQ80" s="355">
        <f t="shared" si="185"/>
        <v>0</v>
      </c>
      <c r="AR80" s="355">
        <f t="shared" si="186"/>
        <v>0</v>
      </c>
      <c r="AS80" s="355">
        <f t="shared" si="187"/>
        <v>0</v>
      </c>
      <c r="AT80" s="355">
        <f t="shared" si="188"/>
        <v>0</v>
      </c>
      <c r="AU80" s="344">
        <v>0</v>
      </c>
      <c r="AV80" s="344">
        <v>0</v>
      </c>
      <c r="AW80" s="344">
        <f>'14'!AK75</f>
        <v>0</v>
      </c>
      <c r="AX80" s="344">
        <v>0</v>
      </c>
      <c r="AY80" s="344">
        <v>0</v>
      </c>
      <c r="AZ80" s="344">
        <v>0</v>
      </c>
      <c r="BA80" s="344">
        <v>0</v>
      </c>
      <c r="BB80" s="344">
        <v>0</v>
      </c>
      <c r="BC80" s="344">
        <v>0</v>
      </c>
      <c r="BD80" s="344">
        <f>'14'!AP75</f>
        <v>0.11700000000000001</v>
      </c>
      <c r="BE80" s="344">
        <v>0</v>
      </c>
      <c r="BF80" s="344">
        <v>0</v>
      </c>
      <c r="BG80" s="165">
        <v>0</v>
      </c>
      <c r="BH80" s="344">
        <v>0</v>
      </c>
      <c r="BI80" s="344">
        <v>0</v>
      </c>
      <c r="BJ80" s="344">
        <v>0</v>
      </c>
      <c r="BK80" s="344">
        <f>'13'!BM81</f>
        <v>0</v>
      </c>
      <c r="BL80" s="344">
        <v>0</v>
      </c>
      <c r="BM80" s="344">
        <v>0</v>
      </c>
      <c r="BN80" s="344">
        <v>0</v>
      </c>
      <c r="BO80" s="344">
        <v>0</v>
      </c>
      <c r="BP80" s="344">
        <v>0</v>
      </c>
      <c r="BQ80" s="344">
        <v>0</v>
      </c>
      <c r="BR80" s="344">
        <f>'13'!BT81</f>
        <v>0</v>
      </c>
      <c r="BS80" s="344">
        <v>0</v>
      </c>
      <c r="BT80" s="344">
        <v>0</v>
      </c>
      <c r="BU80" s="344">
        <v>0</v>
      </c>
      <c r="BV80" s="344">
        <v>0</v>
      </c>
      <c r="BW80" s="141">
        <f t="shared" si="189"/>
        <v>0</v>
      </c>
      <c r="BX80" s="141">
        <f t="shared" si="190"/>
        <v>0</v>
      </c>
      <c r="BY80" s="141">
        <f t="shared" si="191"/>
        <v>-0.11700000000000001</v>
      </c>
      <c r="BZ80" s="141">
        <f t="shared" si="192"/>
        <v>0</v>
      </c>
      <c r="CA80" s="141">
        <f t="shared" si="193"/>
        <v>0</v>
      </c>
      <c r="CB80" s="141">
        <f t="shared" si="194"/>
        <v>0</v>
      </c>
      <c r="CC80" s="141">
        <f t="shared" si="195"/>
        <v>0</v>
      </c>
      <c r="CD80" s="131" t="str">
        <f>'10'!T79</f>
        <v>Расходы согласно заключенного  договора на технологическое присоединение</v>
      </c>
    </row>
    <row r="81" spans="1:82" s="137" customFormat="1" ht="68.45" customHeight="1">
      <c r="A81" s="313" t="str">
        <f>'10'!A80</f>
        <v>1.1.1.1.50</v>
      </c>
      <c r="B81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1" s="313" t="str">
        <f>'10'!C80</f>
        <v>J_ets_113</v>
      </c>
      <c r="D81" s="131" t="s">
        <v>856</v>
      </c>
      <c r="E81" s="355">
        <f t="shared" ref="E81:E96" si="196">L81+S81+Z81+AG81</f>
        <v>0</v>
      </c>
      <c r="F81" s="355">
        <f t="shared" ref="F81:F96" si="197">M81+T81+AA81+AH81</f>
        <v>0</v>
      </c>
      <c r="G81" s="355">
        <f t="shared" ref="G81:G96" si="198">N81+U81+AB81+AI81</f>
        <v>0</v>
      </c>
      <c r="H81" s="355">
        <f t="shared" ref="H81:H96" si="199">O81+V81+AC81+AJ81</f>
        <v>0</v>
      </c>
      <c r="I81" s="355">
        <f t="shared" ref="I81:I96" si="200">P81+W81+AD81+AK81</f>
        <v>0</v>
      </c>
      <c r="J81" s="355">
        <f t="shared" ref="J81:J96" si="201">Q81+X81+AE81+AL81</f>
        <v>0</v>
      </c>
      <c r="K81" s="355">
        <f t="shared" ref="K81:K96" si="202">R81+Y81+AF81+AM81</f>
        <v>0</v>
      </c>
      <c r="L81" s="344">
        <v>0</v>
      </c>
      <c r="M81" s="344">
        <v>0</v>
      </c>
      <c r="N81" s="344">
        <f>'13'!P49</f>
        <v>0</v>
      </c>
      <c r="O81" s="344">
        <v>0</v>
      </c>
      <c r="P81" s="344">
        <v>0</v>
      </c>
      <c r="Q81" s="344">
        <v>0</v>
      </c>
      <c r="R81" s="344">
        <v>0</v>
      </c>
      <c r="S81" s="344">
        <v>0</v>
      </c>
      <c r="T81" s="344">
        <v>0</v>
      </c>
      <c r="U81" s="344">
        <f>'13'!W82</f>
        <v>0</v>
      </c>
      <c r="V81" s="344">
        <v>0</v>
      </c>
      <c r="W81" s="344">
        <v>0</v>
      </c>
      <c r="X81" s="165">
        <f>'13'!X82</f>
        <v>0</v>
      </c>
      <c r="Y81" s="344">
        <v>0</v>
      </c>
      <c r="Z81" s="344">
        <v>0</v>
      </c>
      <c r="AA81" s="344">
        <v>0</v>
      </c>
      <c r="AB81" s="344">
        <f>'13'!AD82</f>
        <v>0</v>
      </c>
      <c r="AC81" s="344">
        <v>0</v>
      </c>
      <c r="AD81" s="344">
        <v>0</v>
      </c>
      <c r="AE81" s="344">
        <f>'13'!AE82</f>
        <v>0</v>
      </c>
      <c r="AF81" s="344">
        <v>0</v>
      </c>
      <c r="AG81" s="344">
        <v>0</v>
      </c>
      <c r="AH81" s="344">
        <v>0</v>
      </c>
      <c r="AI81" s="344">
        <f>'13'!AK82</f>
        <v>0</v>
      </c>
      <c r="AJ81" s="344">
        <v>0</v>
      </c>
      <c r="AK81" s="344">
        <v>0</v>
      </c>
      <c r="AL81" s="344">
        <f>'13'!AL82</f>
        <v>0</v>
      </c>
      <c r="AM81" s="344">
        <v>0</v>
      </c>
      <c r="AN81" s="355">
        <f t="shared" ref="AN81:AN96" si="203">AU81+BB81+BI81+BP81</f>
        <v>0</v>
      </c>
      <c r="AO81" s="355">
        <f t="shared" ref="AO81:AO96" si="204">AV81+BC81+BJ81+BQ81</f>
        <v>0</v>
      </c>
      <c r="AP81" s="355">
        <f t="shared" ref="AP81:AP96" si="205">AW81+BD81+BK81+BR81</f>
        <v>0.02</v>
      </c>
      <c r="AQ81" s="355">
        <f t="shared" ref="AQ81:AQ96" si="206">AX81+BE81+BL81+BS81</f>
        <v>0</v>
      </c>
      <c r="AR81" s="355">
        <f t="shared" ref="AR81:AR96" si="207">AY81+BF81+BM81+BT81</f>
        <v>0</v>
      </c>
      <c r="AS81" s="355">
        <f t="shared" ref="AS81:AS96" si="208">AZ81+BG81+BN81+BU81</f>
        <v>0</v>
      </c>
      <c r="AT81" s="355">
        <f t="shared" ref="AT81:AT96" si="209">BA81+BH81+BO81+BV81</f>
        <v>0</v>
      </c>
      <c r="AU81" s="344">
        <v>0</v>
      </c>
      <c r="AV81" s="344">
        <v>0</v>
      </c>
      <c r="AW81" s="344">
        <f>'14'!AK76</f>
        <v>0</v>
      </c>
      <c r="AX81" s="344">
        <v>0</v>
      </c>
      <c r="AY81" s="344">
        <v>0</v>
      </c>
      <c r="AZ81" s="344">
        <v>0</v>
      </c>
      <c r="BA81" s="344">
        <v>0</v>
      </c>
      <c r="BB81" s="344">
        <v>0</v>
      </c>
      <c r="BC81" s="344">
        <v>0</v>
      </c>
      <c r="BD81" s="344">
        <f>'14'!AP76</f>
        <v>0.02</v>
      </c>
      <c r="BE81" s="344">
        <v>0</v>
      </c>
      <c r="BF81" s="344">
        <v>0</v>
      </c>
      <c r="BG81" s="165">
        <v>0</v>
      </c>
      <c r="BH81" s="344">
        <v>0</v>
      </c>
      <c r="BI81" s="344">
        <v>0</v>
      </c>
      <c r="BJ81" s="344">
        <v>0</v>
      </c>
      <c r="BK81" s="344">
        <f>'13'!BM82</f>
        <v>0</v>
      </c>
      <c r="BL81" s="344">
        <v>0</v>
      </c>
      <c r="BM81" s="344">
        <v>0</v>
      </c>
      <c r="BN81" s="344">
        <v>0</v>
      </c>
      <c r="BO81" s="344">
        <v>0</v>
      </c>
      <c r="BP81" s="344">
        <v>0</v>
      </c>
      <c r="BQ81" s="344">
        <v>0</v>
      </c>
      <c r="BR81" s="344">
        <f>'13'!BT82</f>
        <v>0</v>
      </c>
      <c r="BS81" s="344">
        <v>0</v>
      </c>
      <c r="BT81" s="344">
        <v>0</v>
      </c>
      <c r="BU81" s="344">
        <v>0</v>
      </c>
      <c r="BV81" s="344">
        <v>0</v>
      </c>
      <c r="BW81" s="141">
        <f t="shared" ref="BW81:BW96" si="210">E81-AN81</f>
        <v>0</v>
      </c>
      <c r="BX81" s="141">
        <f t="shared" ref="BX81:BX96" si="211">F81-AO81</f>
        <v>0</v>
      </c>
      <c r="BY81" s="141">
        <f t="shared" ref="BY81:BY96" si="212">G81-AP81</f>
        <v>-0.02</v>
      </c>
      <c r="BZ81" s="141">
        <f t="shared" ref="BZ81:BZ96" si="213">H81-AQ81</f>
        <v>0</v>
      </c>
      <c r="CA81" s="141">
        <f t="shared" ref="CA81:CA96" si="214">I81-AR81</f>
        <v>0</v>
      </c>
      <c r="CB81" s="141">
        <f t="shared" ref="CB81:CB96" si="215">J81-AS81</f>
        <v>0</v>
      </c>
      <c r="CC81" s="141">
        <f t="shared" ref="CC81:CC96" si="216">K81-AT81</f>
        <v>0</v>
      </c>
      <c r="CD81" s="131" t="str">
        <f>'10'!T80</f>
        <v>Расходы согласно заключенного  договора на технологическое присоединение</v>
      </c>
    </row>
    <row r="82" spans="1:82" s="137" customFormat="1" ht="68.45" customHeight="1">
      <c r="A82" s="313" t="str">
        <f>'10'!A81</f>
        <v>1.1.1.1.51</v>
      </c>
      <c r="B82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2" s="313" t="str">
        <f>'10'!C81</f>
        <v>J_ets_114</v>
      </c>
      <c r="D82" s="131" t="s">
        <v>856</v>
      </c>
      <c r="E82" s="355">
        <f t="shared" si="196"/>
        <v>0</v>
      </c>
      <c r="F82" s="355">
        <f t="shared" si="197"/>
        <v>0</v>
      </c>
      <c r="G82" s="355">
        <f t="shared" si="198"/>
        <v>0</v>
      </c>
      <c r="H82" s="355">
        <f t="shared" si="199"/>
        <v>0</v>
      </c>
      <c r="I82" s="355">
        <f t="shared" si="200"/>
        <v>0</v>
      </c>
      <c r="J82" s="355">
        <f t="shared" si="201"/>
        <v>0</v>
      </c>
      <c r="K82" s="355">
        <f t="shared" si="202"/>
        <v>0</v>
      </c>
      <c r="L82" s="344">
        <v>0</v>
      </c>
      <c r="M82" s="344">
        <v>0</v>
      </c>
      <c r="N82" s="344">
        <f>'13'!P50</f>
        <v>0</v>
      </c>
      <c r="O82" s="344">
        <v>0</v>
      </c>
      <c r="P82" s="344">
        <v>0</v>
      </c>
      <c r="Q82" s="344">
        <v>0</v>
      </c>
      <c r="R82" s="344">
        <v>0</v>
      </c>
      <c r="S82" s="344">
        <v>0</v>
      </c>
      <c r="T82" s="344">
        <v>0</v>
      </c>
      <c r="U82" s="344">
        <f>'13'!W83</f>
        <v>0</v>
      </c>
      <c r="V82" s="344">
        <v>0</v>
      </c>
      <c r="W82" s="344">
        <v>0</v>
      </c>
      <c r="X82" s="165">
        <f>'13'!X83</f>
        <v>0</v>
      </c>
      <c r="Y82" s="344">
        <v>0</v>
      </c>
      <c r="Z82" s="344">
        <v>0</v>
      </c>
      <c r="AA82" s="344">
        <v>0</v>
      </c>
      <c r="AB82" s="344">
        <f>'13'!AD83</f>
        <v>0</v>
      </c>
      <c r="AC82" s="344">
        <v>0</v>
      </c>
      <c r="AD82" s="344">
        <v>0</v>
      </c>
      <c r="AE82" s="344">
        <f>'13'!AE83</f>
        <v>0</v>
      </c>
      <c r="AF82" s="344">
        <v>0</v>
      </c>
      <c r="AG82" s="344">
        <v>0</v>
      </c>
      <c r="AH82" s="344">
        <v>0</v>
      </c>
      <c r="AI82" s="344">
        <f>'13'!AK83</f>
        <v>0</v>
      </c>
      <c r="AJ82" s="344">
        <v>0</v>
      </c>
      <c r="AK82" s="344">
        <v>0</v>
      </c>
      <c r="AL82" s="344">
        <f>'13'!AL83</f>
        <v>0</v>
      </c>
      <c r="AM82" s="344">
        <v>0</v>
      </c>
      <c r="AN82" s="355">
        <f t="shared" si="203"/>
        <v>0</v>
      </c>
      <c r="AO82" s="355">
        <f t="shared" si="204"/>
        <v>0</v>
      </c>
      <c r="AP82" s="355">
        <f t="shared" si="205"/>
        <v>0.112</v>
      </c>
      <c r="AQ82" s="355">
        <f t="shared" si="206"/>
        <v>0</v>
      </c>
      <c r="AR82" s="355">
        <f t="shared" si="207"/>
        <v>0</v>
      </c>
      <c r="AS82" s="355">
        <f t="shared" si="208"/>
        <v>0</v>
      </c>
      <c r="AT82" s="355">
        <f t="shared" si="209"/>
        <v>0</v>
      </c>
      <c r="AU82" s="344">
        <v>0</v>
      </c>
      <c r="AV82" s="344">
        <v>0</v>
      </c>
      <c r="AW82" s="344">
        <f>'14'!AK77</f>
        <v>0</v>
      </c>
      <c r="AX82" s="344">
        <v>0</v>
      </c>
      <c r="AY82" s="344">
        <v>0</v>
      </c>
      <c r="AZ82" s="344">
        <v>0</v>
      </c>
      <c r="BA82" s="344">
        <v>0</v>
      </c>
      <c r="BB82" s="344">
        <v>0</v>
      </c>
      <c r="BC82" s="344">
        <v>0</v>
      </c>
      <c r="BD82" s="344">
        <f>'14'!AP77</f>
        <v>0</v>
      </c>
      <c r="BE82" s="344">
        <v>0</v>
      </c>
      <c r="BF82" s="344">
        <v>0</v>
      </c>
      <c r="BG82" s="165">
        <v>0</v>
      </c>
      <c r="BH82" s="344">
        <v>0</v>
      </c>
      <c r="BI82" s="344">
        <v>0</v>
      </c>
      <c r="BJ82" s="344">
        <v>0</v>
      </c>
      <c r="BK82" s="344">
        <f>'13'!BM83</f>
        <v>0</v>
      </c>
      <c r="BL82" s="344">
        <v>0</v>
      </c>
      <c r="BM82" s="344">
        <v>0</v>
      </c>
      <c r="BN82" s="344">
        <v>0</v>
      </c>
      <c r="BO82" s="344">
        <v>0</v>
      </c>
      <c r="BP82" s="344">
        <v>0</v>
      </c>
      <c r="BQ82" s="344">
        <v>0</v>
      </c>
      <c r="BR82" s="344">
        <f>'13'!BT83</f>
        <v>0.112</v>
      </c>
      <c r="BS82" s="344">
        <v>0</v>
      </c>
      <c r="BT82" s="344">
        <v>0</v>
      </c>
      <c r="BU82" s="344">
        <v>0</v>
      </c>
      <c r="BV82" s="344">
        <v>0</v>
      </c>
      <c r="BW82" s="141">
        <f t="shared" si="210"/>
        <v>0</v>
      </c>
      <c r="BX82" s="141">
        <f t="shared" si="211"/>
        <v>0</v>
      </c>
      <c r="BY82" s="141">
        <f t="shared" si="212"/>
        <v>-0.112</v>
      </c>
      <c r="BZ82" s="141">
        <f t="shared" si="213"/>
        <v>0</v>
      </c>
      <c r="CA82" s="141">
        <f t="shared" si="214"/>
        <v>0</v>
      </c>
      <c r="CB82" s="141">
        <f t="shared" si="215"/>
        <v>0</v>
      </c>
      <c r="CC82" s="141">
        <f t="shared" si="216"/>
        <v>0</v>
      </c>
      <c r="CD82" s="131" t="str">
        <f>'10'!T81</f>
        <v>Расходы согласно заключенного  договора на технологическое присоединение</v>
      </c>
    </row>
    <row r="83" spans="1:82" s="137" customFormat="1" ht="68.45" customHeight="1">
      <c r="A83" s="313" t="str">
        <f>'10'!A82</f>
        <v>1.1.1.1.52</v>
      </c>
      <c r="B83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3" s="313" t="str">
        <f>'10'!C82</f>
        <v>J_ets_115</v>
      </c>
      <c r="D83" s="131" t="s">
        <v>856</v>
      </c>
      <c r="E83" s="355">
        <f t="shared" si="196"/>
        <v>0</v>
      </c>
      <c r="F83" s="355">
        <f t="shared" si="197"/>
        <v>0</v>
      </c>
      <c r="G83" s="355">
        <f t="shared" si="198"/>
        <v>0</v>
      </c>
      <c r="H83" s="355">
        <f t="shared" si="199"/>
        <v>0</v>
      </c>
      <c r="I83" s="355">
        <f t="shared" si="200"/>
        <v>0</v>
      </c>
      <c r="J83" s="355">
        <f t="shared" si="201"/>
        <v>0</v>
      </c>
      <c r="K83" s="355">
        <f t="shared" si="202"/>
        <v>0</v>
      </c>
      <c r="L83" s="344">
        <v>0</v>
      </c>
      <c r="M83" s="344">
        <v>0</v>
      </c>
      <c r="N83" s="344">
        <f>'13'!P51</f>
        <v>0</v>
      </c>
      <c r="O83" s="344">
        <v>0</v>
      </c>
      <c r="P83" s="344">
        <v>0</v>
      </c>
      <c r="Q83" s="344">
        <v>0</v>
      </c>
      <c r="R83" s="344">
        <v>0</v>
      </c>
      <c r="S83" s="344">
        <v>0</v>
      </c>
      <c r="T83" s="344">
        <v>0</v>
      </c>
      <c r="U83" s="344">
        <f>'13'!W84</f>
        <v>0</v>
      </c>
      <c r="V83" s="344">
        <v>0</v>
      </c>
      <c r="W83" s="344">
        <v>0</v>
      </c>
      <c r="X83" s="165">
        <f>'13'!X84</f>
        <v>0</v>
      </c>
      <c r="Y83" s="344">
        <v>0</v>
      </c>
      <c r="Z83" s="344">
        <v>0</v>
      </c>
      <c r="AA83" s="344">
        <v>0</v>
      </c>
      <c r="AB83" s="344">
        <f>'13'!AD84</f>
        <v>0</v>
      </c>
      <c r="AC83" s="344">
        <v>0</v>
      </c>
      <c r="AD83" s="344">
        <v>0</v>
      </c>
      <c r="AE83" s="344">
        <f>'13'!AE84</f>
        <v>0</v>
      </c>
      <c r="AF83" s="344">
        <v>0</v>
      </c>
      <c r="AG83" s="344">
        <v>0</v>
      </c>
      <c r="AH83" s="344">
        <v>0</v>
      </c>
      <c r="AI83" s="344">
        <f>'13'!AK84</f>
        <v>0</v>
      </c>
      <c r="AJ83" s="344">
        <v>0</v>
      </c>
      <c r="AK83" s="344">
        <v>0</v>
      </c>
      <c r="AL83" s="344">
        <f>'13'!AL84</f>
        <v>0</v>
      </c>
      <c r="AM83" s="344">
        <v>0</v>
      </c>
      <c r="AN83" s="355">
        <f t="shared" si="203"/>
        <v>0</v>
      </c>
      <c r="AO83" s="355">
        <f t="shared" si="204"/>
        <v>0</v>
      </c>
      <c r="AP83" s="355">
        <f t="shared" si="205"/>
        <v>0.189</v>
      </c>
      <c r="AQ83" s="355">
        <f t="shared" si="206"/>
        <v>0</v>
      </c>
      <c r="AR83" s="355">
        <f t="shared" si="207"/>
        <v>0</v>
      </c>
      <c r="AS83" s="355">
        <f t="shared" si="208"/>
        <v>0</v>
      </c>
      <c r="AT83" s="355">
        <f t="shared" si="209"/>
        <v>0</v>
      </c>
      <c r="AU83" s="344">
        <v>0</v>
      </c>
      <c r="AV83" s="344">
        <v>0</v>
      </c>
      <c r="AW83" s="344">
        <f>'14'!AK78</f>
        <v>0</v>
      </c>
      <c r="AX83" s="344">
        <v>0</v>
      </c>
      <c r="AY83" s="344">
        <v>0</v>
      </c>
      <c r="AZ83" s="344">
        <v>0</v>
      </c>
      <c r="BA83" s="344">
        <v>0</v>
      </c>
      <c r="BB83" s="344">
        <v>0</v>
      </c>
      <c r="BC83" s="344">
        <v>0</v>
      </c>
      <c r="BD83" s="344">
        <f>'14'!AP78</f>
        <v>0</v>
      </c>
      <c r="BE83" s="344">
        <v>0</v>
      </c>
      <c r="BF83" s="344">
        <v>0</v>
      </c>
      <c r="BG83" s="165">
        <v>0</v>
      </c>
      <c r="BH83" s="344">
        <v>0</v>
      </c>
      <c r="BI83" s="344">
        <v>0</v>
      </c>
      <c r="BJ83" s="344">
        <v>0</v>
      </c>
      <c r="BK83" s="344">
        <f>'13'!BM84</f>
        <v>0.189</v>
      </c>
      <c r="BL83" s="344">
        <v>0</v>
      </c>
      <c r="BM83" s="344">
        <v>0</v>
      </c>
      <c r="BN83" s="344">
        <v>0</v>
      </c>
      <c r="BO83" s="344">
        <v>0</v>
      </c>
      <c r="BP83" s="344">
        <v>0</v>
      </c>
      <c r="BQ83" s="344">
        <v>0</v>
      </c>
      <c r="BR83" s="344">
        <f>'13'!BT84</f>
        <v>0</v>
      </c>
      <c r="BS83" s="344">
        <v>0</v>
      </c>
      <c r="BT83" s="344">
        <v>0</v>
      </c>
      <c r="BU83" s="344">
        <v>0</v>
      </c>
      <c r="BV83" s="344">
        <v>0</v>
      </c>
      <c r="BW83" s="141">
        <f t="shared" si="210"/>
        <v>0</v>
      </c>
      <c r="BX83" s="141">
        <f t="shared" si="211"/>
        <v>0</v>
      </c>
      <c r="BY83" s="141">
        <f t="shared" si="212"/>
        <v>-0.189</v>
      </c>
      <c r="BZ83" s="141">
        <f t="shared" si="213"/>
        <v>0</v>
      </c>
      <c r="CA83" s="141">
        <f t="shared" si="214"/>
        <v>0</v>
      </c>
      <c r="CB83" s="141">
        <f t="shared" si="215"/>
        <v>0</v>
      </c>
      <c r="CC83" s="141">
        <f t="shared" si="216"/>
        <v>0</v>
      </c>
      <c r="CD83" s="131" t="str">
        <f>'10'!T82</f>
        <v>Расходы согласно заключенного  договора на технологическое присоединение</v>
      </c>
    </row>
    <row r="84" spans="1:82" s="137" customFormat="1" ht="68.45" customHeight="1">
      <c r="A84" s="313" t="str">
        <f>'10'!A83</f>
        <v>1.1.1.1.53</v>
      </c>
      <c r="B84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4" s="313" t="str">
        <f>'10'!C83</f>
        <v>J_ets_116</v>
      </c>
      <c r="D84" s="131" t="s">
        <v>856</v>
      </c>
      <c r="E84" s="355">
        <f t="shared" si="196"/>
        <v>0</v>
      </c>
      <c r="F84" s="355">
        <f t="shared" si="197"/>
        <v>0</v>
      </c>
      <c r="G84" s="355">
        <f t="shared" si="198"/>
        <v>0</v>
      </c>
      <c r="H84" s="355">
        <f t="shared" si="199"/>
        <v>0</v>
      </c>
      <c r="I84" s="355">
        <f t="shared" si="200"/>
        <v>0</v>
      </c>
      <c r="J84" s="355">
        <f t="shared" si="201"/>
        <v>0</v>
      </c>
      <c r="K84" s="355">
        <f t="shared" si="202"/>
        <v>0</v>
      </c>
      <c r="L84" s="344">
        <v>0</v>
      </c>
      <c r="M84" s="344">
        <v>0</v>
      </c>
      <c r="N84" s="344">
        <f>'13'!P52</f>
        <v>0</v>
      </c>
      <c r="O84" s="344">
        <v>0</v>
      </c>
      <c r="P84" s="344">
        <v>0</v>
      </c>
      <c r="Q84" s="344">
        <v>0</v>
      </c>
      <c r="R84" s="344">
        <v>0</v>
      </c>
      <c r="S84" s="344">
        <v>0</v>
      </c>
      <c r="T84" s="344">
        <v>0</v>
      </c>
      <c r="U84" s="344">
        <f>'13'!W85</f>
        <v>0</v>
      </c>
      <c r="V84" s="344">
        <v>0</v>
      </c>
      <c r="W84" s="344">
        <v>0</v>
      </c>
      <c r="X84" s="165">
        <f>'13'!X85</f>
        <v>0</v>
      </c>
      <c r="Y84" s="344">
        <v>0</v>
      </c>
      <c r="Z84" s="344">
        <v>0</v>
      </c>
      <c r="AA84" s="344">
        <v>0</v>
      </c>
      <c r="AB84" s="344">
        <f>'13'!AD85</f>
        <v>0</v>
      </c>
      <c r="AC84" s="344">
        <v>0</v>
      </c>
      <c r="AD84" s="344">
        <v>0</v>
      </c>
      <c r="AE84" s="344">
        <f>'13'!AE85</f>
        <v>0</v>
      </c>
      <c r="AF84" s="344">
        <v>0</v>
      </c>
      <c r="AG84" s="344">
        <v>0</v>
      </c>
      <c r="AH84" s="344">
        <v>0</v>
      </c>
      <c r="AI84" s="344">
        <f>'13'!AK85</f>
        <v>0</v>
      </c>
      <c r="AJ84" s="344">
        <v>0</v>
      </c>
      <c r="AK84" s="344">
        <v>0</v>
      </c>
      <c r="AL84" s="344">
        <f>'13'!AL85</f>
        <v>0</v>
      </c>
      <c r="AM84" s="344">
        <v>0</v>
      </c>
      <c r="AN84" s="355">
        <f t="shared" si="203"/>
        <v>0</v>
      </c>
      <c r="AO84" s="355">
        <f t="shared" si="204"/>
        <v>0</v>
      </c>
      <c r="AP84" s="355">
        <f t="shared" si="205"/>
        <v>3.5999999999999997E-2</v>
      </c>
      <c r="AQ84" s="355">
        <f t="shared" si="206"/>
        <v>0</v>
      </c>
      <c r="AR84" s="355">
        <f t="shared" si="207"/>
        <v>0</v>
      </c>
      <c r="AS84" s="355">
        <f t="shared" si="208"/>
        <v>0</v>
      </c>
      <c r="AT84" s="355">
        <f t="shared" si="209"/>
        <v>0</v>
      </c>
      <c r="AU84" s="344">
        <v>0</v>
      </c>
      <c r="AV84" s="344">
        <v>0</v>
      </c>
      <c r="AW84" s="344">
        <f>'14'!AK79</f>
        <v>0</v>
      </c>
      <c r="AX84" s="344">
        <v>0</v>
      </c>
      <c r="AY84" s="344">
        <v>0</v>
      </c>
      <c r="AZ84" s="344">
        <v>0</v>
      </c>
      <c r="BA84" s="344">
        <v>0</v>
      </c>
      <c r="BB84" s="344">
        <v>0</v>
      </c>
      <c r="BC84" s="344">
        <v>0</v>
      </c>
      <c r="BD84" s="344">
        <f>'14'!AP79</f>
        <v>0</v>
      </c>
      <c r="BE84" s="344">
        <v>0</v>
      </c>
      <c r="BF84" s="344">
        <v>0</v>
      </c>
      <c r="BG84" s="165">
        <v>0</v>
      </c>
      <c r="BH84" s="344">
        <v>0</v>
      </c>
      <c r="BI84" s="344">
        <v>0</v>
      </c>
      <c r="BJ84" s="344">
        <v>0</v>
      </c>
      <c r="BK84" s="344">
        <f>'13'!BM85</f>
        <v>3.5999999999999997E-2</v>
      </c>
      <c r="BL84" s="344">
        <v>0</v>
      </c>
      <c r="BM84" s="344">
        <v>0</v>
      </c>
      <c r="BN84" s="344">
        <v>0</v>
      </c>
      <c r="BO84" s="344">
        <v>0</v>
      </c>
      <c r="BP84" s="344">
        <v>0</v>
      </c>
      <c r="BQ84" s="344">
        <v>0</v>
      </c>
      <c r="BR84" s="344">
        <f>'13'!BT85</f>
        <v>0</v>
      </c>
      <c r="BS84" s="344">
        <v>0</v>
      </c>
      <c r="BT84" s="344">
        <v>0</v>
      </c>
      <c r="BU84" s="344">
        <v>0</v>
      </c>
      <c r="BV84" s="344">
        <v>0</v>
      </c>
      <c r="BW84" s="141">
        <f t="shared" si="210"/>
        <v>0</v>
      </c>
      <c r="BX84" s="141">
        <f t="shared" si="211"/>
        <v>0</v>
      </c>
      <c r="BY84" s="141">
        <f t="shared" si="212"/>
        <v>-3.5999999999999997E-2</v>
      </c>
      <c r="BZ84" s="141">
        <f t="shared" si="213"/>
        <v>0</v>
      </c>
      <c r="CA84" s="141">
        <f t="shared" si="214"/>
        <v>0</v>
      </c>
      <c r="CB84" s="141">
        <f t="shared" si="215"/>
        <v>0</v>
      </c>
      <c r="CC84" s="141">
        <f t="shared" si="216"/>
        <v>0</v>
      </c>
      <c r="CD84" s="131" t="str">
        <f>'10'!T83</f>
        <v>Расходы согласно заключенного  договора на технологическое присоединение</v>
      </c>
    </row>
    <row r="85" spans="1:82" s="137" customFormat="1" ht="68.45" customHeight="1">
      <c r="A85" s="313" t="str">
        <f>'10'!A84</f>
        <v>1.1.1.1.54</v>
      </c>
      <c r="B85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5" s="313" t="str">
        <f>'10'!C84</f>
        <v>J_ets_117</v>
      </c>
      <c r="D85" s="131" t="s">
        <v>856</v>
      </c>
      <c r="E85" s="355">
        <f t="shared" si="196"/>
        <v>0</v>
      </c>
      <c r="F85" s="355">
        <f t="shared" si="197"/>
        <v>0</v>
      </c>
      <c r="G85" s="355">
        <f t="shared" si="198"/>
        <v>0</v>
      </c>
      <c r="H85" s="355">
        <f t="shared" si="199"/>
        <v>0</v>
      </c>
      <c r="I85" s="355">
        <f t="shared" si="200"/>
        <v>0</v>
      </c>
      <c r="J85" s="355">
        <f t="shared" si="201"/>
        <v>0</v>
      </c>
      <c r="K85" s="355">
        <f t="shared" si="202"/>
        <v>0</v>
      </c>
      <c r="L85" s="344">
        <v>0</v>
      </c>
      <c r="M85" s="344">
        <v>0</v>
      </c>
      <c r="N85" s="344">
        <f>'13'!P53</f>
        <v>0</v>
      </c>
      <c r="O85" s="344">
        <v>0</v>
      </c>
      <c r="P85" s="344">
        <v>0</v>
      </c>
      <c r="Q85" s="344">
        <v>0</v>
      </c>
      <c r="R85" s="344">
        <v>0</v>
      </c>
      <c r="S85" s="344">
        <v>0</v>
      </c>
      <c r="T85" s="344">
        <v>0</v>
      </c>
      <c r="U85" s="344">
        <f>'13'!W86</f>
        <v>0</v>
      </c>
      <c r="V85" s="344">
        <v>0</v>
      </c>
      <c r="W85" s="344">
        <v>0</v>
      </c>
      <c r="X85" s="165">
        <f>'13'!X86</f>
        <v>0</v>
      </c>
      <c r="Y85" s="344">
        <v>0</v>
      </c>
      <c r="Z85" s="344">
        <v>0</v>
      </c>
      <c r="AA85" s="344">
        <v>0</v>
      </c>
      <c r="AB85" s="344">
        <f>'13'!AD86</f>
        <v>0</v>
      </c>
      <c r="AC85" s="344">
        <v>0</v>
      </c>
      <c r="AD85" s="344">
        <v>0</v>
      </c>
      <c r="AE85" s="344">
        <f>'13'!AE86</f>
        <v>0</v>
      </c>
      <c r="AF85" s="344">
        <v>0</v>
      </c>
      <c r="AG85" s="344">
        <v>0</v>
      </c>
      <c r="AH85" s="344">
        <v>0</v>
      </c>
      <c r="AI85" s="344">
        <f>'13'!AK86</f>
        <v>0</v>
      </c>
      <c r="AJ85" s="344">
        <v>0</v>
      </c>
      <c r="AK85" s="344">
        <v>0</v>
      </c>
      <c r="AL85" s="344">
        <f>'13'!AL86</f>
        <v>0</v>
      </c>
      <c r="AM85" s="344">
        <v>0</v>
      </c>
      <c r="AN85" s="355">
        <f t="shared" si="203"/>
        <v>0</v>
      </c>
      <c r="AO85" s="355">
        <f t="shared" si="204"/>
        <v>0</v>
      </c>
      <c r="AP85" s="355">
        <f t="shared" si="205"/>
        <v>7.8E-2</v>
      </c>
      <c r="AQ85" s="355">
        <f t="shared" si="206"/>
        <v>0</v>
      </c>
      <c r="AR85" s="355">
        <f t="shared" si="207"/>
        <v>0</v>
      </c>
      <c r="AS85" s="355">
        <f t="shared" si="208"/>
        <v>0</v>
      </c>
      <c r="AT85" s="355">
        <f t="shared" si="209"/>
        <v>0</v>
      </c>
      <c r="AU85" s="344">
        <v>0</v>
      </c>
      <c r="AV85" s="344">
        <v>0</v>
      </c>
      <c r="AW85" s="344">
        <f>'14'!AK80</f>
        <v>0</v>
      </c>
      <c r="AX85" s="344">
        <v>0</v>
      </c>
      <c r="AY85" s="344">
        <v>0</v>
      </c>
      <c r="AZ85" s="344">
        <v>0</v>
      </c>
      <c r="BA85" s="344">
        <v>0</v>
      </c>
      <c r="BB85" s="344">
        <v>0</v>
      </c>
      <c r="BC85" s="344">
        <v>0</v>
      </c>
      <c r="BD85" s="344">
        <f>'14'!AP80</f>
        <v>0</v>
      </c>
      <c r="BE85" s="344">
        <v>0</v>
      </c>
      <c r="BF85" s="344">
        <v>0</v>
      </c>
      <c r="BG85" s="165">
        <v>0</v>
      </c>
      <c r="BH85" s="344">
        <v>0</v>
      </c>
      <c r="BI85" s="344">
        <v>0</v>
      </c>
      <c r="BJ85" s="344">
        <v>0</v>
      </c>
      <c r="BK85" s="344">
        <f>'13'!BM86</f>
        <v>0</v>
      </c>
      <c r="BL85" s="344">
        <v>0</v>
      </c>
      <c r="BM85" s="344">
        <v>0</v>
      </c>
      <c r="BN85" s="344">
        <v>0</v>
      </c>
      <c r="BO85" s="344">
        <v>0</v>
      </c>
      <c r="BP85" s="344">
        <v>0</v>
      </c>
      <c r="BQ85" s="344">
        <v>0</v>
      </c>
      <c r="BR85" s="344">
        <f>'13'!BT86</f>
        <v>7.8E-2</v>
      </c>
      <c r="BS85" s="344">
        <v>0</v>
      </c>
      <c r="BT85" s="344">
        <v>0</v>
      </c>
      <c r="BU85" s="344">
        <v>0</v>
      </c>
      <c r="BV85" s="344">
        <v>0</v>
      </c>
      <c r="BW85" s="141">
        <f t="shared" si="210"/>
        <v>0</v>
      </c>
      <c r="BX85" s="141">
        <f t="shared" si="211"/>
        <v>0</v>
      </c>
      <c r="BY85" s="141">
        <f t="shared" si="212"/>
        <v>-7.8E-2</v>
      </c>
      <c r="BZ85" s="141">
        <f t="shared" si="213"/>
        <v>0</v>
      </c>
      <c r="CA85" s="141">
        <f t="shared" si="214"/>
        <v>0</v>
      </c>
      <c r="CB85" s="141">
        <f t="shared" si="215"/>
        <v>0</v>
      </c>
      <c r="CC85" s="141">
        <f t="shared" si="216"/>
        <v>0</v>
      </c>
      <c r="CD85" s="131" t="str">
        <f>'10'!T84</f>
        <v>Расходы согласно заключенного  договора на технологическое присоединение</v>
      </c>
    </row>
    <row r="86" spans="1:82" s="137" customFormat="1" ht="59.25" customHeight="1">
      <c r="A86" s="313" t="str">
        <f>'10'!A85</f>
        <v>1.1.1.1.55</v>
      </c>
      <c r="B86" s="314" t="str">
        <f>'10'!B85</f>
        <v>Строительство ВЛИ-0,22кВ-км, уст.опор.,РМ, Зубово-Полянский район, п. Парца., (Горохов Виталий Николаевич)</v>
      </c>
      <c r="C86" s="313" t="str">
        <f>'10'!C85</f>
        <v>J_ets_118</v>
      </c>
      <c r="D86" s="131" t="s">
        <v>856</v>
      </c>
      <c r="E86" s="355">
        <f t="shared" si="196"/>
        <v>0</v>
      </c>
      <c r="F86" s="355">
        <f t="shared" si="197"/>
        <v>0</v>
      </c>
      <c r="G86" s="355">
        <f t="shared" si="198"/>
        <v>0</v>
      </c>
      <c r="H86" s="355">
        <f t="shared" si="199"/>
        <v>0</v>
      </c>
      <c r="I86" s="355">
        <f t="shared" si="200"/>
        <v>0</v>
      </c>
      <c r="J86" s="355">
        <f t="shared" si="201"/>
        <v>0</v>
      </c>
      <c r="K86" s="355">
        <f t="shared" si="202"/>
        <v>0</v>
      </c>
      <c r="L86" s="344">
        <v>0</v>
      </c>
      <c r="M86" s="344">
        <v>0</v>
      </c>
      <c r="N86" s="344">
        <f>'13'!P54</f>
        <v>0</v>
      </c>
      <c r="O86" s="344">
        <v>0</v>
      </c>
      <c r="P86" s="344">
        <v>0</v>
      </c>
      <c r="Q86" s="344">
        <v>0</v>
      </c>
      <c r="R86" s="344">
        <v>0</v>
      </c>
      <c r="S86" s="344">
        <v>0</v>
      </c>
      <c r="T86" s="344">
        <v>0</v>
      </c>
      <c r="U86" s="344">
        <f>'13'!W87</f>
        <v>0</v>
      </c>
      <c r="V86" s="344">
        <v>0</v>
      </c>
      <c r="W86" s="344">
        <v>0</v>
      </c>
      <c r="X86" s="165">
        <f>'13'!X87</f>
        <v>0</v>
      </c>
      <c r="Y86" s="344">
        <v>0</v>
      </c>
      <c r="Z86" s="344">
        <v>0</v>
      </c>
      <c r="AA86" s="344">
        <v>0</v>
      </c>
      <c r="AB86" s="344">
        <f>'13'!AD87</f>
        <v>0</v>
      </c>
      <c r="AC86" s="344">
        <v>0</v>
      </c>
      <c r="AD86" s="344">
        <v>0</v>
      </c>
      <c r="AE86" s="344">
        <f>'13'!AE87</f>
        <v>0</v>
      </c>
      <c r="AF86" s="344">
        <v>0</v>
      </c>
      <c r="AG86" s="344">
        <v>0</v>
      </c>
      <c r="AH86" s="344">
        <v>0</v>
      </c>
      <c r="AI86" s="344">
        <f>'13'!AK87</f>
        <v>0</v>
      </c>
      <c r="AJ86" s="344">
        <v>0</v>
      </c>
      <c r="AK86" s="344">
        <v>0</v>
      </c>
      <c r="AL86" s="344">
        <f>'13'!AL87</f>
        <v>0</v>
      </c>
      <c r="AM86" s="344">
        <v>0</v>
      </c>
      <c r="AN86" s="355">
        <f t="shared" si="203"/>
        <v>0</v>
      </c>
      <c r="AO86" s="355">
        <f t="shared" si="204"/>
        <v>0</v>
      </c>
      <c r="AP86" s="355">
        <f t="shared" si="205"/>
        <v>0.1555</v>
      </c>
      <c r="AQ86" s="355">
        <f t="shared" si="206"/>
        <v>0</v>
      </c>
      <c r="AR86" s="355">
        <f t="shared" si="207"/>
        <v>0</v>
      </c>
      <c r="AS86" s="355">
        <f t="shared" si="208"/>
        <v>0</v>
      </c>
      <c r="AT86" s="355">
        <f t="shared" si="209"/>
        <v>0</v>
      </c>
      <c r="AU86" s="344">
        <v>0</v>
      </c>
      <c r="AV86" s="344">
        <v>0</v>
      </c>
      <c r="AW86" s="344">
        <f>'14'!AK81</f>
        <v>0</v>
      </c>
      <c r="AX86" s="344">
        <v>0</v>
      </c>
      <c r="AY86" s="344">
        <v>0</v>
      </c>
      <c r="AZ86" s="344">
        <v>0</v>
      </c>
      <c r="BA86" s="344">
        <v>0</v>
      </c>
      <c r="BB86" s="344">
        <v>0</v>
      </c>
      <c r="BC86" s="344">
        <v>0</v>
      </c>
      <c r="BD86" s="344">
        <f>'14'!AP81</f>
        <v>0</v>
      </c>
      <c r="BE86" s="344">
        <v>0</v>
      </c>
      <c r="BF86" s="344">
        <v>0</v>
      </c>
      <c r="BG86" s="165">
        <v>0</v>
      </c>
      <c r="BH86" s="344">
        <v>0</v>
      </c>
      <c r="BI86" s="344">
        <v>0</v>
      </c>
      <c r="BJ86" s="344">
        <v>0</v>
      </c>
      <c r="BK86" s="344">
        <f>'13'!BM87</f>
        <v>0</v>
      </c>
      <c r="BL86" s="344">
        <v>0</v>
      </c>
      <c r="BM86" s="344">
        <v>0</v>
      </c>
      <c r="BN86" s="344">
        <v>0</v>
      </c>
      <c r="BO86" s="344">
        <v>0</v>
      </c>
      <c r="BP86" s="344">
        <v>0</v>
      </c>
      <c r="BQ86" s="344">
        <v>0</v>
      </c>
      <c r="BR86" s="344">
        <f>'13'!BT87</f>
        <v>0.1555</v>
      </c>
      <c r="BS86" s="344">
        <v>0</v>
      </c>
      <c r="BT86" s="344">
        <v>0</v>
      </c>
      <c r="BU86" s="344">
        <v>0</v>
      </c>
      <c r="BV86" s="344">
        <v>0</v>
      </c>
      <c r="BW86" s="141">
        <f t="shared" si="210"/>
        <v>0</v>
      </c>
      <c r="BX86" s="141">
        <f t="shared" si="211"/>
        <v>0</v>
      </c>
      <c r="BY86" s="141">
        <f t="shared" si="212"/>
        <v>-0.1555</v>
      </c>
      <c r="BZ86" s="141">
        <f t="shared" si="213"/>
        <v>0</v>
      </c>
      <c r="CA86" s="141">
        <f t="shared" si="214"/>
        <v>0</v>
      </c>
      <c r="CB86" s="141">
        <f t="shared" si="215"/>
        <v>0</v>
      </c>
      <c r="CC86" s="141">
        <f t="shared" si="216"/>
        <v>0</v>
      </c>
      <c r="CD86" s="131" t="str">
        <f>'10'!T85</f>
        <v>Расходы согласно заключенного  договора на технологическое присоединение</v>
      </c>
    </row>
    <row r="87" spans="1:82" s="137" customFormat="1" ht="68.45" customHeight="1">
      <c r="A87" s="313" t="str">
        <f>'10'!A86</f>
        <v>1.1.1.1.56</v>
      </c>
      <c r="B87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7" s="313" t="str">
        <f>'10'!C86</f>
        <v>J_ets_119</v>
      </c>
      <c r="D87" s="131" t="s">
        <v>856</v>
      </c>
      <c r="E87" s="355">
        <f t="shared" si="196"/>
        <v>0</v>
      </c>
      <c r="F87" s="355">
        <f t="shared" si="197"/>
        <v>0</v>
      </c>
      <c r="G87" s="355">
        <f t="shared" si="198"/>
        <v>0</v>
      </c>
      <c r="H87" s="355">
        <f t="shared" si="199"/>
        <v>0</v>
      </c>
      <c r="I87" s="355">
        <f t="shared" si="200"/>
        <v>0</v>
      </c>
      <c r="J87" s="355">
        <f t="shared" si="201"/>
        <v>0</v>
      </c>
      <c r="K87" s="355">
        <f t="shared" si="202"/>
        <v>0</v>
      </c>
      <c r="L87" s="344">
        <v>0</v>
      </c>
      <c r="M87" s="344">
        <v>0</v>
      </c>
      <c r="N87" s="344">
        <f>'13'!P55</f>
        <v>0</v>
      </c>
      <c r="O87" s="344">
        <v>0</v>
      </c>
      <c r="P87" s="344">
        <v>0</v>
      </c>
      <c r="Q87" s="344">
        <v>0</v>
      </c>
      <c r="R87" s="344">
        <v>0</v>
      </c>
      <c r="S87" s="344">
        <v>0</v>
      </c>
      <c r="T87" s="344">
        <v>0</v>
      </c>
      <c r="U87" s="344">
        <f>'13'!W88</f>
        <v>0</v>
      </c>
      <c r="V87" s="344">
        <v>0</v>
      </c>
      <c r="W87" s="344">
        <v>0</v>
      </c>
      <c r="X87" s="165">
        <f>'13'!X88</f>
        <v>0</v>
      </c>
      <c r="Y87" s="344">
        <v>0</v>
      </c>
      <c r="Z87" s="344">
        <v>0</v>
      </c>
      <c r="AA87" s="344">
        <v>0</v>
      </c>
      <c r="AB87" s="344">
        <f>'13'!AD88</f>
        <v>0</v>
      </c>
      <c r="AC87" s="344">
        <v>0</v>
      </c>
      <c r="AD87" s="344">
        <v>0</v>
      </c>
      <c r="AE87" s="344">
        <f>'13'!AE88</f>
        <v>0</v>
      </c>
      <c r="AF87" s="344">
        <v>0</v>
      </c>
      <c r="AG87" s="344">
        <v>0</v>
      </c>
      <c r="AH87" s="344">
        <v>0</v>
      </c>
      <c r="AI87" s="344">
        <f>'13'!AK88</f>
        <v>0</v>
      </c>
      <c r="AJ87" s="344">
        <v>0</v>
      </c>
      <c r="AK87" s="344">
        <v>0</v>
      </c>
      <c r="AL87" s="344">
        <f>'13'!AL88</f>
        <v>0</v>
      </c>
      <c r="AM87" s="344">
        <v>0</v>
      </c>
      <c r="AN87" s="355">
        <f t="shared" si="203"/>
        <v>0</v>
      </c>
      <c r="AO87" s="355">
        <f t="shared" si="204"/>
        <v>0</v>
      </c>
      <c r="AP87" s="355">
        <f t="shared" si="205"/>
        <v>6.25E-2</v>
      </c>
      <c r="AQ87" s="355">
        <f t="shared" si="206"/>
        <v>0</v>
      </c>
      <c r="AR87" s="355">
        <f t="shared" si="207"/>
        <v>0</v>
      </c>
      <c r="AS87" s="355">
        <f t="shared" si="208"/>
        <v>0</v>
      </c>
      <c r="AT87" s="355">
        <f t="shared" si="209"/>
        <v>0</v>
      </c>
      <c r="AU87" s="344">
        <v>0</v>
      </c>
      <c r="AV87" s="344">
        <v>0</v>
      </c>
      <c r="AW87" s="344">
        <f>'14'!AK82</f>
        <v>0</v>
      </c>
      <c r="AX87" s="344">
        <v>0</v>
      </c>
      <c r="AY87" s="344">
        <v>0</v>
      </c>
      <c r="AZ87" s="344">
        <v>0</v>
      </c>
      <c r="BA87" s="344">
        <v>0</v>
      </c>
      <c r="BB87" s="344">
        <v>0</v>
      </c>
      <c r="BC87" s="344">
        <v>0</v>
      </c>
      <c r="BD87" s="344">
        <f>'14'!AP82</f>
        <v>0</v>
      </c>
      <c r="BE87" s="344">
        <v>0</v>
      </c>
      <c r="BF87" s="344">
        <v>0</v>
      </c>
      <c r="BG87" s="165">
        <v>0</v>
      </c>
      <c r="BH87" s="344">
        <v>0</v>
      </c>
      <c r="BI87" s="344">
        <v>0</v>
      </c>
      <c r="BJ87" s="344">
        <v>0</v>
      </c>
      <c r="BK87" s="344">
        <f>'13'!BM88</f>
        <v>0</v>
      </c>
      <c r="BL87" s="344">
        <v>0</v>
      </c>
      <c r="BM87" s="344">
        <v>0</v>
      </c>
      <c r="BN87" s="344">
        <v>0</v>
      </c>
      <c r="BO87" s="344">
        <v>0</v>
      </c>
      <c r="BP87" s="344">
        <v>0</v>
      </c>
      <c r="BQ87" s="344">
        <v>0</v>
      </c>
      <c r="BR87" s="344">
        <f>'13'!BT88</f>
        <v>6.25E-2</v>
      </c>
      <c r="BS87" s="344">
        <v>0</v>
      </c>
      <c r="BT87" s="344">
        <v>0</v>
      </c>
      <c r="BU87" s="344">
        <v>0</v>
      </c>
      <c r="BV87" s="344">
        <v>0</v>
      </c>
      <c r="BW87" s="141">
        <f t="shared" si="210"/>
        <v>0</v>
      </c>
      <c r="BX87" s="141">
        <f t="shared" si="211"/>
        <v>0</v>
      </c>
      <c r="BY87" s="141">
        <f t="shared" si="212"/>
        <v>-6.25E-2</v>
      </c>
      <c r="BZ87" s="141">
        <f t="shared" si="213"/>
        <v>0</v>
      </c>
      <c r="CA87" s="141">
        <f t="shared" si="214"/>
        <v>0</v>
      </c>
      <c r="CB87" s="141">
        <f t="shared" si="215"/>
        <v>0</v>
      </c>
      <c r="CC87" s="141">
        <f t="shared" si="216"/>
        <v>0</v>
      </c>
      <c r="CD87" s="131" t="str">
        <f>'10'!T86</f>
        <v>Расходы согласно заключенного  договора на технологическое присоединение</v>
      </c>
    </row>
    <row r="88" spans="1:82" s="137" customFormat="1" ht="68.45" customHeight="1">
      <c r="A88" s="313" t="str">
        <f>'10'!A87</f>
        <v>1.1.1.1.57</v>
      </c>
      <c r="B88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8" s="313" t="str">
        <f>'10'!C87</f>
        <v>J_ets_120</v>
      </c>
      <c r="D88" s="131" t="s">
        <v>856</v>
      </c>
      <c r="E88" s="355">
        <f t="shared" si="196"/>
        <v>0</v>
      </c>
      <c r="F88" s="355">
        <f t="shared" si="197"/>
        <v>0</v>
      </c>
      <c r="G88" s="355">
        <f t="shared" si="198"/>
        <v>0</v>
      </c>
      <c r="H88" s="355">
        <f t="shared" si="199"/>
        <v>0</v>
      </c>
      <c r="I88" s="355">
        <f t="shared" si="200"/>
        <v>0</v>
      </c>
      <c r="J88" s="355">
        <f t="shared" si="201"/>
        <v>0</v>
      </c>
      <c r="K88" s="355">
        <f t="shared" si="202"/>
        <v>0</v>
      </c>
      <c r="L88" s="344">
        <v>0</v>
      </c>
      <c r="M88" s="344">
        <v>0</v>
      </c>
      <c r="N88" s="344">
        <f>'13'!P56</f>
        <v>0</v>
      </c>
      <c r="O88" s="344">
        <v>0</v>
      </c>
      <c r="P88" s="344">
        <v>0</v>
      </c>
      <c r="Q88" s="344">
        <v>0</v>
      </c>
      <c r="R88" s="344">
        <v>0</v>
      </c>
      <c r="S88" s="344">
        <v>0</v>
      </c>
      <c r="T88" s="344">
        <v>0</v>
      </c>
      <c r="U88" s="344">
        <f>'13'!W89</f>
        <v>0</v>
      </c>
      <c r="V88" s="344">
        <v>0</v>
      </c>
      <c r="W88" s="344">
        <v>0</v>
      </c>
      <c r="X88" s="165">
        <f>'13'!X89</f>
        <v>0</v>
      </c>
      <c r="Y88" s="344">
        <v>0</v>
      </c>
      <c r="Z88" s="344">
        <v>0</v>
      </c>
      <c r="AA88" s="344">
        <v>0</v>
      </c>
      <c r="AB88" s="344">
        <f>'13'!AD89</f>
        <v>0</v>
      </c>
      <c r="AC88" s="344">
        <v>0</v>
      </c>
      <c r="AD88" s="344">
        <v>0</v>
      </c>
      <c r="AE88" s="344">
        <f>'13'!AE89</f>
        <v>0</v>
      </c>
      <c r="AF88" s="344">
        <v>0</v>
      </c>
      <c r="AG88" s="344">
        <v>0</v>
      </c>
      <c r="AH88" s="344">
        <v>0</v>
      </c>
      <c r="AI88" s="344">
        <f>'13'!AK89</f>
        <v>0</v>
      </c>
      <c r="AJ88" s="344">
        <v>0</v>
      </c>
      <c r="AK88" s="344">
        <v>0</v>
      </c>
      <c r="AL88" s="344">
        <f>'13'!AL89</f>
        <v>0</v>
      </c>
      <c r="AM88" s="344">
        <v>0</v>
      </c>
      <c r="AN88" s="355">
        <f t="shared" si="203"/>
        <v>0</v>
      </c>
      <c r="AO88" s="355">
        <f t="shared" si="204"/>
        <v>0</v>
      </c>
      <c r="AP88" s="355">
        <f t="shared" si="205"/>
        <v>1.8499999999999999E-2</v>
      </c>
      <c r="AQ88" s="355">
        <f t="shared" si="206"/>
        <v>0</v>
      </c>
      <c r="AR88" s="355">
        <f t="shared" si="207"/>
        <v>0</v>
      </c>
      <c r="AS88" s="355">
        <f t="shared" si="208"/>
        <v>0</v>
      </c>
      <c r="AT88" s="355">
        <f t="shared" si="209"/>
        <v>0</v>
      </c>
      <c r="AU88" s="344">
        <v>0</v>
      </c>
      <c r="AV88" s="344">
        <v>0</v>
      </c>
      <c r="AW88" s="344">
        <f>'14'!AK83</f>
        <v>0</v>
      </c>
      <c r="AX88" s="344">
        <v>0</v>
      </c>
      <c r="AY88" s="344">
        <v>0</v>
      </c>
      <c r="AZ88" s="344">
        <v>0</v>
      </c>
      <c r="BA88" s="344">
        <v>0</v>
      </c>
      <c r="BB88" s="344">
        <v>0</v>
      </c>
      <c r="BC88" s="344">
        <v>0</v>
      </c>
      <c r="BD88" s="344">
        <f>'14'!AP83</f>
        <v>0</v>
      </c>
      <c r="BE88" s="344">
        <v>0</v>
      </c>
      <c r="BF88" s="344">
        <v>0</v>
      </c>
      <c r="BG88" s="165">
        <v>0</v>
      </c>
      <c r="BH88" s="344">
        <v>0</v>
      </c>
      <c r="BI88" s="344">
        <v>0</v>
      </c>
      <c r="BJ88" s="344">
        <v>0</v>
      </c>
      <c r="BK88" s="344">
        <f>'13'!BM89</f>
        <v>1.8499999999999999E-2</v>
      </c>
      <c r="BL88" s="344">
        <v>0</v>
      </c>
      <c r="BM88" s="344">
        <v>0</v>
      </c>
      <c r="BN88" s="344">
        <v>0</v>
      </c>
      <c r="BO88" s="344">
        <v>0</v>
      </c>
      <c r="BP88" s="344">
        <v>0</v>
      </c>
      <c r="BQ88" s="344">
        <v>0</v>
      </c>
      <c r="BR88" s="344">
        <f>'13'!BT89</f>
        <v>0</v>
      </c>
      <c r="BS88" s="344">
        <v>0</v>
      </c>
      <c r="BT88" s="344">
        <v>0</v>
      </c>
      <c r="BU88" s="344">
        <v>0</v>
      </c>
      <c r="BV88" s="344">
        <v>0</v>
      </c>
      <c r="BW88" s="141">
        <f t="shared" si="210"/>
        <v>0</v>
      </c>
      <c r="BX88" s="141">
        <f t="shared" si="211"/>
        <v>0</v>
      </c>
      <c r="BY88" s="141">
        <f t="shared" si="212"/>
        <v>-1.8499999999999999E-2</v>
      </c>
      <c r="BZ88" s="141">
        <f t="shared" si="213"/>
        <v>0</v>
      </c>
      <c r="CA88" s="141">
        <f t="shared" si="214"/>
        <v>0</v>
      </c>
      <c r="CB88" s="141">
        <f t="shared" si="215"/>
        <v>0</v>
      </c>
      <c r="CC88" s="141">
        <f t="shared" si="216"/>
        <v>0</v>
      </c>
      <c r="CD88" s="131" t="str">
        <f>'10'!T87</f>
        <v>Расходы согласно заключенного  договора на технологическое присоединение</v>
      </c>
    </row>
    <row r="89" spans="1:82" s="137" customFormat="1" ht="68.45" customHeight="1">
      <c r="A89" s="313" t="str">
        <f>'10'!A88</f>
        <v>1.1.1.1.58</v>
      </c>
      <c r="B89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9" s="313" t="str">
        <f>'10'!C88</f>
        <v>J_ets_121</v>
      </c>
      <c r="D89" s="131" t="s">
        <v>856</v>
      </c>
      <c r="E89" s="355">
        <f t="shared" si="196"/>
        <v>0</v>
      </c>
      <c r="F89" s="355">
        <f t="shared" si="197"/>
        <v>0</v>
      </c>
      <c r="G89" s="355">
        <f t="shared" si="198"/>
        <v>0</v>
      </c>
      <c r="H89" s="355">
        <f t="shared" si="199"/>
        <v>0</v>
      </c>
      <c r="I89" s="355">
        <f t="shared" si="200"/>
        <v>0</v>
      </c>
      <c r="J89" s="355">
        <f t="shared" si="201"/>
        <v>0</v>
      </c>
      <c r="K89" s="355">
        <f t="shared" si="202"/>
        <v>0</v>
      </c>
      <c r="L89" s="344">
        <v>0</v>
      </c>
      <c r="M89" s="344">
        <v>0</v>
      </c>
      <c r="N89" s="344">
        <f>'13'!P57</f>
        <v>0</v>
      </c>
      <c r="O89" s="344">
        <v>0</v>
      </c>
      <c r="P89" s="344">
        <v>0</v>
      </c>
      <c r="Q89" s="344">
        <v>0</v>
      </c>
      <c r="R89" s="344">
        <v>0</v>
      </c>
      <c r="S89" s="344">
        <v>0</v>
      </c>
      <c r="T89" s="344">
        <v>0</v>
      </c>
      <c r="U89" s="344">
        <f>'13'!W90</f>
        <v>0</v>
      </c>
      <c r="V89" s="344">
        <v>0</v>
      </c>
      <c r="W89" s="344">
        <v>0</v>
      </c>
      <c r="X89" s="165">
        <f>'13'!X90</f>
        <v>0</v>
      </c>
      <c r="Y89" s="344">
        <v>0</v>
      </c>
      <c r="Z89" s="344">
        <v>0</v>
      </c>
      <c r="AA89" s="344">
        <v>0</v>
      </c>
      <c r="AB89" s="344">
        <f>'13'!AD90</f>
        <v>0</v>
      </c>
      <c r="AC89" s="344">
        <v>0</v>
      </c>
      <c r="AD89" s="344">
        <v>0</v>
      </c>
      <c r="AE89" s="344">
        <f>'13'!AE90</f>
        <v>0</v>
      </c>
      <c r="AF89" s="344">
        <v>0</v>
      </c>
      <c r="AG89" s="344">
        <v>0</v>
      </c>
      <c r="AH89" s="344">
        <v>0</v>
      </c>
      <c r="AI89" s="344">
        <f>'13'!AK90</f>
        <v>0</v>
      </c>
      <c r="AJ89" s="344">
        <v>0</v>
      </c>
      <c r="AK89" s="344">
        <v>0</v>
      </c>
      <c r="AL89" s="344">
        <f>'13'!AL90</f>
        <v>0</v>
      </c>
      <c r="AM89" s="344">
        <v>0</v>
      </c>
      <c r="AN89" s="355">
        <f t="shared" si="203"/>
        <v>0</v>
      </c>
      <c r="AO89" s="355">
        <f t="shared" si="204"/>
        <v>0</v>
      </c>
      <c r="AP89" s="355">
        <f t="shared" si="205"/>
        <v>0.05</v>
      </c>
      <c r="AQ89" s="355">
        <f t="shared" si="206"/>
        <v>0</v>
      </c>
      <c r="AR89" s="355">
        <f t="shared" si="207"/>
        <v>0</v>
      </c>
      <c r="AS89" s="355">
        <f t="shared" si="208"/>
        <v>0</v>
      </c>
      <c r="AT89" s="355">
        <f t="shared" si="209"/>
        <v>0</v>
      </c>
      <c r="AU89" s="344">
        <v>0</v>
      </c>
      <c r="AV89" s="344">
        <v>0</v>
      </c>
      <c r="AW89" s="344">
        <f>'14'!AK84</f>
        <v>0</v>
      </c>
      <c r="AX89" s="344">
        <v>0</v>
      </c>
      <c r="AY89" s="344">
        <v>0</v>
      </c>
      <c r="AZ89" s="344">
        <v>0</v>
      </c>
      <c r="BA89" s="344">
        <v>0</v>
      </c>
      <c r="BB89" s="344">
        <v>0</v>
      </c>
      <c r="BC89" s="344">
        <v>0</v>
      </c>
      <c r="BD89" s="344">
        <f>'14'!AP84</f>
        <v>0</v>
      </c>
      <c r="BE89" s="344">
        <v>0</v>
      </c>
      <c r="BF89" s="344">
        <v>0</v>
      </c>
      <c r="BG89" s="165">
        <v>0</v>
      </c>
      <c r="BH89" s="344">
        <v>0</v>
      </c>
      <c r="BI89" s="344">
        <v>0</v>
      </c>
      <c r="BJ89" s="344">
        <v>0</v>
      </c>
      <c r="BK89" s="344">
        <f>'13'!BM90</f>
        <v>0.05</v>
      </c>
      <c r="BL89" s="344">
        <v>0</v>
      </c>
      <c r="BM89" s="344">
        <v>0</v>
      </c>
      <c r="BN89" s="344">
        <v>0</v>
      </c>
      <c r="BO89" s="344">
        <v>0</v>
      </c>
      <c r="BP89" s="344">
        <v>0</v>
      </c>
      <c r="BQ89" s="344">
        <v>0</v>
      </c>
      <c r="BR89" s="344">
        <f>'13'!BT90</f>
        <v>0</v>
      </c>
      <c r="BS89" s="344">
        <v>0</v>
      </c>
      <c r="BT89" s="344">
        <v>0</v>
      </c>
      <c r="BU89" s="344">
        <v>0</v>
      </c>
      <c r="BV89" s="344">
        <v>0</v>
      </c>
      <c r="BW89" s="141">
        <f t="shared" si="210"/>
        <v>0</v>
      </c>
      <c r="BX89" s="141">
        <f t="shared" si="211"/>
        <v>0</v>
      </c>
      <c r="BY89" s="141">
        <f t="shared" si="212"/>
        <v>-0.05</v>
      </c>
      <c r="BZ89" s="141">
        <f t="shared" si="213"/>
        <v>0</v>
      </c>
      <c r="CA89" s="141">
        <f t="shared" si="214"/>
        <v>0</v>
      </c>
      <c r="CB89" s="141">
        <f t="shared" si="215"/>
        <v>0</v>
      </c>
      <c r="CC89" s="141">
        <f t="shared" si="216"/>
        <v>0</v>
      </c>
      <c r="CD89" s="131" t="str">
        <f>'10'!T88</f>
        <v>Расходы согласно заключенного  договора на технологическое присоединение</v>
      </c>
    </row>
    <row r="90" spans="1:82" s="137" customFormat="1" ht="68.45" customHeight="1">
      <c r="A90" s="313" t="str">
        <f>'10'!A89</f>
        <v>1.1.1.1.59</v>
      </c>
      <c r="B90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90" s="313" t="str">
        <f>'10'!C89</f>
        <v>J_ets_122</v>
      </c>
      <c r="D90" s="131" t="s">
        <v>856</v>
      </c>
      <c r="E90" s="355">
        <f t="shared" si="196"/>
        <v>0</v>
      </c>
      <c r="F90" s="355">
        <f t="shared" si="197"/>
        <v>0</v>
      </c>
      <c r="G90" s="355">
        <f t="shared" si="198"/>
        <v>0</v>
      </c>
      <c r="H90" s="355">
        <f t="shared" si="199"/>
        <v>0</v>
      </c>
      <c r="I90" s="355">
        <f t="shared" si="200"/>
        <v>0</v>
      </c>
      <c r="J90" s="355">
        <f t="shared" si="201"/>
        <v>0</v>
      </c>
      <c r="K90" s="355">
        <f t="shared" si="202"/>
        <v>0</v>
      </c>
      <c r="L90" s="344">
        <v>0</v>
      </c>
      <c r="M90" s="344">
        <v>0</v>
      </c>
      <c r="N90" s="344">
        <f>'13'!P58</f>
        <v>0</v>
      </c>
      <c r="O90" s="344">
        <v>0</v>
      </c>
      <c r="P90" s="344">
        <v>0</v>
      </c>
      <c r="Q90" s="344">
        <v>0</v>
      </c>
      <c r="R90" s="344">
        <v>0</v>
      </c>
      <c r="S90" s="344">
        <v>0</v>
      </c>
      <c r="T90" s="344">
        <v>0</v>
      </c>
      <c r="U90" s="344">
        <f>'13'!W91</f>
        <v>0</v>
      </c>
      <c r="V90" s="344">
        <v>0</v>
      </c>
      <c r="W90" s="344">
        <v>0</v>
      </c>
      <c r="X90" s="165">
        <f>'13'!X91</f>
        <v>0</v>
      </c>
      <c r="Y90" s="344">
        <v>0</v>
      </c>
      <c r="Z90" s="344">
        <v>0</v>
      </c>
      <c r="AA90" s="344">
        <v>0</v>
      </c>
      <c r="AB90" s="344">
        <f>'13'!AD91</f>
        <v>0</v>
      </c>
      <c r="AC90" s="344">
        <v>0</v>
      </c>
      <c r="AD90" s="344">
        <v>0</v>
      </c>
      <c r="AE90" s="344">
        <f>'13'!AE91</f>
        <v>0</v>
      </c>
      <c r="AF90" s="344">
        <v>0</v>
      </c>
      <c r="AG90" s="344">
        <v>0</v>
      </c>
      <c r="AH90" s="344">
        <v>0</v>
      </c>
      <c r="AI90" s="344">
        <f>'13'!AK91</f>
        <v>0</v>
      </c>
      <c r="AJ90" s="344">
        <v>0</v>
      </c>
      <c r="AK90" s="344">
        <v>0</v>
      </c>
      <c r="AL90" s="344">
        <f>'13'!AL91</f>
        <v>0</v>
      </c>
      <c r="AM90" s="344">
        <v>0</v>
      </c>
      <c r="AN90" s="355">
        <f t="shared" si="203"/>
        <v>0</v>
      </c>
      <c r="AO90" s="355">
        <f t="shared" si="204"/>
        <v>0</v>
      </c>
      <c r="AP90" s="355">
        <f t="shared" si="205"/>
        <v>1.6500000000000001E-2</v>
      </c>
      <c r="AQ90" s="355">
        <f t="shared" si="206"/>
        <v>0</v>
      </c>
      <c r="AR90" s="355">
        <f t="shared" si="207"/>
        <v>0</v>
      </c>
      <c r="AS90" s="355">
        <f t="shared" si="208"/>
        <v>0</v>
      </c>
      <c r="AT90" s="355">
        <f t="shared" si="209"/>
        <v>0</v>
      </c>
      <c r="AU90" s="344">
        <v>0</v>
      </c>
      <c r="AV90" s="344">
        <v>0</v>
      </c>
      <c r="AW90" s="344">
        <f>'14'!AK85</f>
        <v>0</v>
      </c>
      <c r="AX90" s="344">
        <v>0</v>
      </c>
      <c r="AY90" s="344">
        <v>0</v>
      </c>
      <c r="AZ90" s="344">
        <v>0</v>
      </c>
      <c r="BA90" s="344">
        <v>0</v>
      </c>
      <c r="BB90" s="344">
        <v>0</v>
      </c>
      <c r="BC90" s="344">
        <v>0</v>
      </c>
      <c r="BD90" s="344">
        <f>'14'!AP85</f>
        <v>0</v>
      </c>
      <c r="BE90" s="344">
        <v>0</v>
      </c>
      <c r="BF90" s="344">
        <v>0</v>
      </c>
      <c r="BG90" s="165">
        <v>0</v>
      </c>
      <c r="BH90" s="344">
        <v>0</v>
      </c>
      <c r="BI90" s="344">
        <v>0</v>
      </c>
      <c r="BJ90" s="344">
        <v>0</v>
      </c>
      <c r="BK90" s="344">
        <f>'13'!BM91</f>
        <v>0</v>
      </c>
      <c r="BL90" s="344">
        <v>0</v>
      </c>
      <c r="BM90" s="344">
        <v>0</v>
      </c>
      <c r="BN90" s="344">
        <v>0</v>
      </c>
      <c r="BO90" s="344">
        <v>0</v>
      </c>
      <c r="BP90" s="344">
        <v>0</v>
      </c>
      <c r="BQ90" s="344">
        <v>0</v>
      </c>
      <c r="BR90" s="344">
        <f>'13'!BT91</f>
        <v>1.6500000000000001E-2</v>
      </c>
      <c r="BS90" s="344">
        <v>0</v>
      </c>
      <c r="BT90" s="344">
        <v>0</v>
      </c>
      <c r="BU90" s="344">
        <v>0</v>
      </c>
      <c r="BV90" s="344">
        <v>0</v>
      </c>
      <c r="BW90" s="141">
        <f t="shared" si="210"/>
        <v>0</v>
      </c>
      <c r="BX90" s="141">
        <f t="shared" si="211"/>
        <v>0</v>
      </c>
      <c r="BY90" s="141">
        <f t="shared" si="212"/>
        <v>-1.6500000000000001E-2</v>
      </c>
      <c r="BZ90" s="141">
        <f t="shared" si="213"/>
        <v>0</v>
      </c>
      <c r="CA90" s="141">
        <f t="shared" si="214"/>
        <v>0</v>
      </c>
      <c r="CB90" s="141">
        <f t="shared" si="215"/>
        <v>0</v>
      </c>
      <c r="CC90" s="141">
        <f t="shared" si="216"/>
        <v>0</v>
      </c>
      <c r="CD90" s="131" t="str">
        <f>'10'!T89</f>
        <v>Расходы согласно заключенного  договора на технологическое присоединение</v>
      </c>
    </row>
    <row r="91" spans="1:82" s="137" customFormat="1" ht="68.45" customHeight="1">
      <c r="A91" s="313" t="str">
        <f>'10'!A90</f>
        <v>1.1.1.1.60</v>
      </c>
      <c r="B91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1" s="313" t="str">
        <f>'10'!C90</f>
        <v>J_ets_123</v>
      </c>
      <c r="D91" s="131" t="s">
        <v>856</v>
      </c>
      <c r="E91" s="355">
        <f t="shared" si="196"/>
        <v>0</v>
      </c>
      <c r="F91" s="355">
        <f t="shared" si="197"/>
        <v>0</v>
      </c>
      <c r="G91" s="355">
        <f t="shared" si="198"/>
        <v>0</v>
      </c>
      <c r="H91" s="355">
        <f t="shared" si="199"/>
        <v>0</v>
      </c>
      <c r="I91" s="355">
        <f t="shared" si="200"/>
        <v>0</v>
      </c>
      <c r="J91" s="355">
        <f t="shared" si="201"/>
        <v>0</v>
      </c>
      <c r="K91" s="355">
        <f t="shared" si="202"/>
        <v>0</v>
      </c>
      <c r="L91" s="344">
        <v>0</v>
      </c>
      <c r="M91" s="344">
        <v>0</v>
      </c>
      <c r="N91" s="344">
        <f>'13'!P59</f>
        <v>0</v>
      </c>
      <c r="O91" s="344">
        <v>0</v>
      </c>
      <c r="P91" s="344">
        <v>0</v>
      </c>
      <c r="Q91" s="344">
        <v>0</v>
      </c>
      <c r="R91" s="344">
        <v>0</v>
      </c>
      <c r="S91" s="344">
        <v>0</v>
      </c>
      <c r="T91" s="344">
        <v>0</v>
      </c>
      <c r="U91" s="344">
        <f>'13'!W92</f>
        <v>0</v>
      </c>
      <c r="V91" s="344">
        <v>0</v>
      </c>
      <c r="W91" s="344">
        <v>0</v>
      </c>
      <c r="X91" s="165">
        <f>'13'!X92</f>
        <v>0</v>
      </c>
      <c r="Y91" s="344">
        <v>0</v>
      </c>
      <c r="Z91" s="344">
        <v>0</v>
      </c>
      <c r="AA91" s="344">
        <v>0</v>
      </c>
      <c r="AB91" s="344">
        <f>'13'!AD92</f>
        <v>0</v>
      </c>
      <c r="AC91" s="344">
        <v>0</v>
      </c>
      <c r="AD91" s="344">
        <v>0</v>
      </c>
      <c r="AE91" s="344">
        <f>'13'!AE92</f>
        <v>0</v>
      </c>
      <c r="AF91" s="344">
        <v>0</v>
      </c>
      <c r="AG91" s="344">
        <v>0</v>
      </c>
      <c r="AH91" s="344">
        <v>0</v>
      </c>
      <c r="AI91" s="344">
        <f>'13'!AK92</f>
        <v>0</v>
      </c>
      <c r="AJ91" s="344">
        <v>0</v>
      </c>
      <c r="AK91" s="344">
        <v>0</v>
      </c>
      <c r="AL91" s="344">
        <f>'13'!AL92</f>
        <v>0</v>
      </c>
      <c r="AM91" s="344">
        <v>0</v>
      </c>
      <c r="AN91" s="355">
        <f t="shared" si="203"/>
        <v>0</v>
      </c>
      <c r="AO91" s="355">
        <f t="shared" si="204"/>
        <v>0</v>
      </c>
      <c r="AP91" s="355">
        <f t="shared" si="205"/>
        <v>0.127</v>
      </c>
      <c r="AQ91" s="355">
        <f t="shared" si="206"/>
        <v>0</v>
      </c>
      <c r="AR91" s="355">
        <f t="shared" si="207"/>
        <v>0</v>
      </c>
      <c r="AS91" s="355">
        <f t="shared" si="208"/>
        <v>0</v>
      </c>
      <c r="AT91" s="355">
        <f t="shared" si="209"/>
        <v>0</v>
      </c>
      <c r="AU91" s="344">
        <v>0</v>
      </c>
      <c r="AV91" s="344">
        <v>0</v>
      </c>
      <c r="AW91" s="344">
        <f>'14'!AK86</f>
        <v>0</v>
      </c>
      <c r="AX91" s="344">
        <v>0</v>
      </c>
      <c r="AY91" s="344">
        <v>0</v>
      </c>
      <c r="AZ91" s="344">
        <v>0</v>
      </c>
      <c r="BA91" s="344">
        <v>0</v>
      </c>
      <c r="BB91" s="344">
        <v>0</v>
      </c>
      <c r="BC91" s="344">
        <v>0</v>
      </c>
      <c r="BD91" s="344">
        <f>'14'!AP86</f>
        <v>0</v>
      </c>
      <c r="BE91" s="344">
        <v>0</v>
      </c>
      <c r="BF91" s="344">
        <v>0</v>
      </c>
      <c r="BG91" s="165">
        <v>0</v>
      </c>
      <c r="BH91" s="344">
        <v>0</v>
      </c>
      <c r="BI91" s="344">
        <v>0</v>
      </c>
      <c r="BJ91" s="344">
        <v>0</v>
      </c>
      <c r="BK91" s="344">
        <f>'13'!BM92</f>
        <v>0</v>
      </c>
      <c r="BL91" s="344">
        <v>0</v>
      </c>
      <c r="BM91" s="344">
        <v>0</v>
      </c>
      <c r="BN91" s="344">
        <v>0</v>
      </c>
      <c r="BO91" s="344">
        <v>0</v>
      </c>
      <c r="BP91" s="344">
        <v>0</v>
      </c>
      <c r="BQ91" s="344">
        <v>0</v>
      </c>
      <c r="BR91" s="344">
        <f>'13'!BT92</f>
        <v>0.127</v>
      </c>
      <c r="BS91" s="344">
        <v>0</v>
      </c>
      <c r="BT91" s="344">
        <v>0</v>
      </c>
      <c r="BU91" s="344">
        <v>0</v>
      </c>
      <c r="BV91" s="344">
        <v>0</v>
      </c>
      <c r="BW91" s="141">
        <f t="shared" si="210"/>
        <v>0</v>
      </c>
      <c r="BX91" s="141">
        <f t="shared" si="211"/>
        <v>0</v>
      </c>
      <c r="BY91" s="141">
        <f t="shared" si="212"/>
        <v>-0.127</v>
      </c>
      <c r="BZ91" s="141">
        <f t="shared" si="213"/>
        <v>0</v>
      </c>
      <c r="CA91" s="141">
        <f t="shared" si="214"/>
        <v>0</v>
      </c>
      <c r="CB91" s="141">
        <f t="shared" si="215"/>
        <v>0</v>
      </c>
      <c r="CC91" s="141">
        <f t="shared" si="216"/>
        <v>0</v>
      </c>
      <c r="CD91" s="131" t="str">
        <f>'10'!T90</f>
        <v>Расходы согласно заключенного  договора на технологическое присоединение</v>
      </c>
    </row>
    <row r="92" spans="1:82" s="137" customFormat="1" ht="68.45" customHeight="1">
      <c r="A92" s="313" t="str">
        <f>'10'!A91</f>
        <v>1.1.1.1.61</v>
      </c>
      <c r="B92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2" s="313" t="str">
        <f>'10'!C91</f>
        <v>J_ets_124</v>
      </c>
      <c r="D92" s="131" t="s">
        <v>856</v>
      </c>
      <c r="E92" s="355">
        <f t="shared" si="196"/>
        <v>0</v>
      </c>
      <c r="F92" s="355">
        <f t="shared" si="197"/>
        <v>0</v>
      </c>
      <c r="G92" s="355">
        <f t="shared" si="198"/>
        <v>0</v>
      </c>
      <c r="H92" s="355">
        <f t="shared" si="199"/>
        <v>0</v>
      </c>
      <c r="I92" s="355">
        <f t="shared" si="200"/>
        <v>0</v>
      </c>
      <c r="J92" s="355">
        <f t="shared" si="201"/>
        <v>0</v>
      </c>
      <c r="K92" s="355">
        <f t="shared" si="202"/>
        <v>0</v>
      </c>
      <c r="L92" s="344">
        <v>0</v>
      </c>
      <c r="M92" s="344">
        <v>0</v>
      </c>
      <c r="N92" s="344">
        <f>'13'!P60</f>
        <v>0</v>
      </c>
      <c r="O92" s="344">
        <v>0</v>
      </c>
      <c r="P92" s="344">
        <v>0</v>
      </c>
      <c r="Q92" s="344">
        <v>0</v>
      </c>
      <c r="R92" s="344">
        <v>0</v>
      </c>
      <c r="S92" s="344">
        <v>0</v>
      </c>
      <c r="T92" s="344">
        <v>0</v>
      </c>
      <c r="U92" s="344">
        <f>'13'!W93</f>
        <v>0</v>
      </c>
      <c r="V92" s="344">
        <v>0</v>
      </c>
      <c r="W92" s="344">
        <v>0</v>
      </c>
      <c r="X92" s="165">
        <f>'13'!X93</f>
        <v>0</v>
      </c>
      <c r="Y92" s="344">
        <v>0</v>
      </c>
      <c r="Z92" s="344">
        <v>0</v>
      </c>
      <c r="AA92" s="344">
        <v>0</v>
      </c>
      <c r="AB92" s="344">
        <f>'13'!AD93</f>
        <v>0</v>
      </c>
      <c r="AC92" s="344">
        <v>0</v>
      </c>
      <c r="AD92" s="344">
        <v>0</v>
      </c>
      <c r="AE92" s="344">
        <f>'13'!AE93</f>
        <v>0</v>
      </c>
      <c r="AF92" s="344">
        <v>0</v>
      </c>
      <c r="AG92" s="344">
        <v>0</v>
      </c>
      <c r="AH92" s="344">
        <v>0</v>
      </c>
      <c r="AI92" s="344">
        <f>'13'!AK93</f>
        <v>0</v>
      </c>
      <c r="AJ92" s="344">
        <v>0</v>
      </c>
      <c r="AK92" s="344">
        <v>0</v>
      </c>
      <c r="AL92" s="344">
        <f>'13'!AL93</f>
        <v>0</v>
      </c>
      <c r="AM92" s="344">
        <v>0</v>
      </c>
      <c r="AN92" s="355">
        <f t="shared" si="203"/>
        <v>0</v>
      </c>
      <c r="AO92" s="355">
        <f t="shared" si="204"/>
        <v>0</v>
      </c>
      <c r="AP92" s="355">
        <f t="shared" si="205"/>
        <v>3.2800000000000003E-2</v>
      </c>
      <c r="AQ92" s="355">
        <f t="shared" si="206"/>
        <v>0</v>
      </c>
      <c r="AR92" s="355">
        <f t="shared" si="207"/>
        <v>0</v>
      </c>
      <c r="AS92" s="355">
        <f t="shared" si="208"/>
        <v>0</v>
      </c>
      <c r="AT92" s="355">
        <f t="shared" si="209"/>
        <v>0</v>
      </c>
      <c r="AU92" s="344">
        <v>0</v>
      </c>
      <c r="AV92" s="344">
        <v>0</v>
      </c>
      <c r="AW92" s="344">
        <f>'14'!AK87</f>
        <v>0</v>
      </c>
      <c r="AX92" s="344">
        <v>0</v>
      </c>
      <c r="AY92" s="344">
        <v>0</v>
      </c>
      <c r="AZ92" s="344">
        <v>0</v>
      </c>
      <c r="BA92" s="344">
        <v>0</v>
      </c>
      <c r="BB92" s="344">
        <v>0</v>
      </c>
      <c r="BC92" s="344">
        <v>0</v>
      </c>
      <c r="BD92" s="344">
        <f>'14'!AP87</f>
        <v>0</v>
      </c>
      <c r="BE92" s="344">
        <v>0</v>
      </c>
      <c r="BF92" s="344">
        <v>0</v>
      </c>
      <c r="BG92" s="165">
        <v>0</v>
      </c>
      <c r="BH92" s="344">
        <v>0</v>
      </c>
      <c r="BI92" s="344">
        <v>0</v>
      </c>
      <c r="BJ92" s="344">
        <v>0</v>
      </c>
      <c r="BK92" s="344">
        <f>'13'!BM93</f>
        <v>3.2800000000000003E-2</v>
      </c>
      <c r="BL92" s="344">
        <v>0</v>
      </c>
      <c r="BM92" s="344">
        <v>0</v>
      </c>
      <c r="BN92" s="344">
        <v>0</v>
      </c>
      <c r="BO92" s="344">
        <v>0</v>
      </c>
      <c r="BP92" s="344">
        <v>0</v>
      </c>
      <c r="BQ92" s="344">
        <v>0</v>
      </c>
      <c r="BR92" s="344">
        <f>'13'!BT93</f>
        <v>0</v>
      </c>
      <c r="BS92" s="344">
        <v>0</v>
      </c>
      <c r="BT92" s="344">
        <v>0</v>
      </c>
      <c r="BU92" s="344">
        <v>0</v>
      </c>
      <c r="BV92" s="344">
        <v>0</v>
      </c>
      <c r="BW92" s="141">
        <f t="shared" si="210"/>
        <v>0</v>
      </c>
      <c r="BX92" s="141">
        <f t="shared" si="211"/>
        <v>0</v>
      </c>
      <c r="BY92" s="141">
        <f t="shared" si="212"/>
        <v>-3.2800000000000003E-2</v>
      </c>
      <c r="BZ92" s="141">
        <f t="shared" si="213"/>
        <v>0</v>
      </c>
      <c r="CA92" s="141">
        <f t="shared" si="214"/>
        <v>0</v>
      </c>
      <c r="CB92" s="141">
        <f t="shared" si="215"/>
        <v>0</v>
      </c>
      <c r="CC92" s="141">
        <f t="shared" si="216"/>
        <v>0</v>
      </c>
      <c r="CD92" s="131" t="str">
        <f>'10'!T91</f>
        <v>Расходы согласно заключенного  договора на технологическое присоединение</v>
      </c>
    </row>
    <row r="93" spans="1:82" s="137" customFormat="1" ht="68.45" customHeight="1">
      <c r="A93" s="313" t="str">
        <f>'10'!A92</f>
        <v>1.1.1.1.62</v>
      </c>
      <c r="B93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3" s="313" t="str">
        <f>'10'!C92</f>
        <v>J_ets_125</v>
      </c>
      <c r="D93" s="131" t="s">
        <v>856</v>
      </c>
      <c r="E93" s="355">
        <f t="shared" si="196"/>
        <v>0</v>
      </c>
      <c r="F93" s="355">
        <f t="shared" si="197"/>
        <v>0</v>
      </c>
      <c r="G93" s="355">
        <f t="shared" si="198"/>
        <v>0</v>
      </c>
      <c r="H93" s="355">
        <f t="shared" si="199"/>
        <v>0</v>
      </c>
      <c r="I93" s="355">
        <f t="shared" si="200"/>
        <v>0</v>
      </c>
      <c r="J93" s="355">
        <f t="shared" si="201"/>
        <v>0</v>
      </c>
      <c r="K93" s="355">
        <f t="shared" si="202"/>
        <v>0</v>
      </c>
      <c r="L93" s="344">
        <v>0</v>
      </c>
      <c r="M93" s="344">
        <v>0</v>
      </c>
      <c r="N93" s="344">
        <f>'13'!P61</f>
        <v>0</v>
      </c>
      <c r="O93" s="344">
        <v>0</v>
      </c>
      <c r="P93" s="344">
        <v>0</v>
      </c>
      <c r="Q93" s="344">
        <v>0</v>
      </c>
      <c r="R93" s="344">
        <v>0</v>
      </c>
      <c r="S93" s="344">
        <v>0</v>
      </c>
      <c r="T93" s="344">
        <v>0</v>
      </c>
      <c r="U93" s="344">
        <f>'13'!W94</f>
        <v>0</v>
      </c>
      <c r="V93" s="344">
        <v>0</v>
      </c>
      <c r="W93" s="344">
        <v>0</v>
      </c>
      <c r="X93" s="165">
        <f>'13'!X94</f>
        <v>0</v>
      </c>
      <c r="Y93" s="344">
        <v>0</v>
      </c>
      <c r="Z93" s="344">
        <v>0</v>
      </c>
      <c r="AA93" s="344">
        <v>0</v>
      </c>
      <c r="AB93" s="344">
        <f>'13'!AD94</f>
        <v>0</v>
      </c>
      <c r="AC93" s="344">
        <v>0</v>
      </c>
      <c r="AD93" s="344">
        <v>0</v>
      </c>
      <c r="AE93" s="344">
        <f>'13'!AE94</f>
        <v>0</v>
      </c>
      <c r="AF93" s="344">
        <v>0</v>
      </c>
      <c r="AG93" s="344">
        <v>0</v>
      </c>
      <c r="AH93" s="344">
        <v>0</v>
      </c>
      <c r="AI93" s="344">
        <f>'13'!AK94</f>
        <v>0</v>
      </c>
      <c r="AJ93" s="344">
        <v>0</v>
      </c>
      <c r="AK93" s="344">
        <v>0</v>
      </c>
      <c r="AL93" s="344">
        <f>'13'!AL94</f>
        <v>0</v>
      </c>
      <c r="AM93" s="344">
        <v>0</v>
      </c>
      <c r="AN93" s="355">
        <f t="shared" si="203"/>
        <v>0</v>
      </c>
      <c r="AO93" s="355">
        <f t="shared" si="204"/>
        <v>0</v>
      </c>
      <c r="AP93" s="355">
        <f t="shared" si="205"/>
        <v>0.45800000000000002</v>
      </c>
      <c r="AQ93" s="355">
        <f t="shared" si="206"/>
        <v>0</v>
      </c>
      <c r="AR93" s="355">
        <f t="shared" si="207"/>
        <v>0</v>
      </c>
      <c r="AS93" s="355">
        <f t="shared" si="208"/>
        <v>0.16</v>
      </c>
      <c r="AT93" s="355">
        <f t="shared" si="209"/>
        <v>0</v>
      </c>
      <c r="AU93" s="344">
        <v>0</v>
      </c>
      <c r="AV93" s="344">
        <v>0</v>
      </c>
      <c r="AW93" s="344">
        <f>'14'!AK88</f>
        <v>0</v>
      </c>
      <c r="AX93" s="344">
        <v>0</v>
      </c>
      <c r="AY93" s="344">
        <v>0</v>
      </c>
      <c r="AZ93" s="344">
        <v>0</v>
      </c>
      <c r="BA93" s="344">
        <v>0</v>
      </c>
      <c r="BB93" s="344">
        <v>0</v>
      </c>
      <c r="BC93" s="344">
        <v>0</v>
      </c>
      <c r="BD93" s="344">
        <f>'14'!AP88</f>
        <v>0</v>
      </c>
      <c r="BE93" s="344">
        <v>0</v>
      </c>
      <c r="BF93" s="344">
        <v>0</v>
      </c>
      <c r="BG93" s="165">
        <v>0</v>
      </c>
      <c r="BH93" s="344">
        <v>0</v>
      </c>
      <c r="BI93" s="344">
        <v>0</v>
      </c>
      <c r="BJ93" s="344">
        <v>0</v>
      </c>
      <c r="BK93" s="344">
        <f>'13'!BM94</f>
        <v>0</v>
      </c>
      <c r="BL93" s="344">
        <v>0</v>
      </c>
      <c r="BM93" s="344">
        <v>0</v>
      </c>
      <c r="BN93" s="344">
        <v>0</v>
      </c>
      <c r="BO93" s="344">
        <v>0</v>
      </c>
      <c r="BP93" s="344">
        <v>0</v>
      </c>
      <c r="BQ93" s="344">
        <v>0</v>
      </c>
      <c r="BR93" s="344">
        <f>'13'!BT94</f>
        <v>0.45800000000000002</v>
      </c>
      <c r="BS93" s="344">
        <v>0</v>
      </c>
      <c r="BT93" s="344">
        <v>0</v>
      </c>
      <c r="BU93" s="344">
        <f>'13'!BU94</f>
        <v>0.16</v>
      </c>
      <c r="BV93" s="344">
        <v>0</v>
      </c>
      <c r="BW93" s="141">
        <f t="shared" si="210"/>
        <v>0</v>
      </c>
      <c r="BX93" s="141">
        <f t="shared" si="211"/>
        <v>0</v>
      </c>
      <c r="BY93" s="141">
        <f t="shared" si="212"/>
        <v>-0.45800000000000002</v>
      </c>
      <c r="BZ93" s="141">
        <f t="shared" si="213"/>
        <v>0</v>
      </c>
      <c r="CA93" s="141">
        <f t="shared" si="214"/>
        <v>0</v>
      </c>
      <c r="CB93" s="141">
        <f t="shared" si="215"/>
        <v>-0.16</v>
      </c>
      <c r="CC93" s="141">
        <f t="shared" si="216"/>
        <v>0</v>
      </c>
      <c r="CD93" s="131" t="str">
        <f>'10'!T92</f>
        <v>Расходы согласно заключенного  договора на технологическое присоединение</v>
      </c>
    </row>
    <row r="94" spans="1:82" s="137" customFormat="1" ht="68.45" customHeight="1">
      <c r="A94" s="313" t="str">
        <f>'10'!A93</f>
        <v>1.1.1.1.63</v>
      </c>
      <c r="B94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4" s="313" t="str">
        <f>'10'!C93</f>
        <v>J_ets_126</v>
      </c>
      <c r="D94" s="131" t="s">
        <v>856</v>
      </c>
      <c r="E94" s="355">
        <f t="shared" si="196"/>
        <v>0</v>
      </c>
      <c r="F94" s="355">
        <f t="shared" si="197"/>
        <v>0</v>
      </c>
      <c r="G94" s="355">
        <f t="shared" si="198"/>
        <v>0</v>
      </c>
      <c r="H94" s="355">
        <f t="shared" si="199"/>
        <v>0</v>
      </c>
      <c r="I94" s="355">
        <f t="shared" si="200"/>
        <v>0</v>
      </c>
      <c r="J94" s="355">
        <f t="shared" si="201"/>
        <v>0</v>
      </c>
      <c r="K94" s="355">
        <f t="shared" si="202"/>
        <v>0</v>
      </c>
      <c r="L94" s="344">
        <v>0</v>
      </c>
      <c r="M94" s="344">
        <v>0</v>
      </c>
      <c r="N94" s="344">
        <f>'13'!P62</f>
        <v>0</v>
      </c>
      <c r="O94" s="344">
        <v>0</v>
      </c>
      <c r="P94" s="344">
        <v>0</v>
      </c>
      <c r="Q94" s="344">
        <v>0</v>
      </c>
      <c r="R94" s="344">
        <v>0</v>
      </c>
      <c r="S94" s="344">
        <v>0</v>
      </c>
      <c r="T94" s="344">
        <v>0</v>
      </c>
      <c r="U94" s="344">
        <f>'13'!W95</f>
        <v>0</v>
      </c>
      <c r="V94" s="344">
        <v>0</v>
      </c>
      <c r="W94" s="344">
        <v>0</v>
      </c>
      <c r="X94" s="165">
        <f>'13'!X95</f>
        <v>0</v>
      </c>
      <c r="Y94" s="344">
        <v>0</v>
      </c>
      <c r="Z94" s="344">
        <v>0</v>
      </c>
      <c r="AA94" s="344">
        <v>0</v>
      </c>
      <c r="AB94" s="344">
        <f>'13'!AD95</f>
        <v>0</v>
      </c>
      <c r="AC94" s="344">
        <v>0</v>
      </c>
      <c r="AD94" s="344">
        <v>0</v>
      </c>
      <c r="AE94" s="344">
        <f>'13'!AE95</f>
        <v>0</v>
      </c>
      <c r="AF94" s="344">
        <v>0</v>
      </c>
      <c r="AG94" s="344">
        <v>0</v>
      </c>
      <c r="AH94" s="344">
        <v>0</v>
      </c>
      <c r="AI94" s="344">
        <f>'13'!AK95</f>
        <v>0</v>
      </c>
      <c r="AJ94" s="344">
        <v>0</v>
      </c>
      <c r="AK94" s="344">
        <v>0</v>
      </c>
      <c r="AL94" s="344">
        <f>'13'!AL95</f>
        <v>0</v>
      </c>
      <c r="AM94" s="344">
        <v>0</v>
      </c>
      <c r="AN94" s="355">
        <f t="shared" si="203"/>
        <v>0</v>
      </c>
      <c r="AO94" s="355">
        <f t="shared" si="204"/>
        <v>0</v>
      </c>
      <c r="AP94" s="355">
        <f t="shared" si="205"/>
        <v>0.1152</v>
      </c>
      <c r="AQ94" s="355">
        <f t="shared" si="206"/>
        <v>0</v>
      </c>
      <c r="AR94" s="355">
        <f t="shared" si="207"/>
        <v>0</v>
      </c>
      <c r="AS94" s="355">
        <f t="shared" si="208"/>
        <v>0</v>
      </c>
      <c r="AT94" s="355">
        <f t="shared" si="209"/>
        <v>0</v>
      </c>
      <c r="AU94" s="344">
        <v>0</v>
      </c>
      <c r="AV94" s="344">
        <v>0</v>
      </c>
      <c r="AW94" s="344">
        <f>'14'!AK89</f>
        <v>0</v>
      </c>
      <c r="AX94" s="344">
        <v>0</v>
      </c>
      <c r="AY94" s="344">
        <v>0</v>
      </c>
      <c r="AZ94" s="344">
        <v>0</v>
      </c>
      <c r="BA94" s="344">
        <v>0</v>
      </c>
      <c r="BB94" s="344">
        <v>0</v>
      </c>
      <c r="BC94" s="344">
        <v>0</v>
      </c>
      <c r="BD94" s="344">
        <f>'14'!AP89</f>
        <v>0</v>
      </c>
      <c r="BE94" s="344">
        <v>0</v>
      </c>
      <c r="BF94" s="344">
        <v>0</v>
      </c>
      <c r="BG94" s="165">
        <v>0</v>
      </c>
      <c r="BH94" s="344">
        <v>0</v>
      </c>
      <c r="BI94" s="344">
        <v>0</v>
      </c>
      <c r="BJ94" s="344">
        <v>0</v>
      </c>
      <c r="BK94" s="344">
        <f>'13'!BM95</f>
        <v>0</v>
      </c>
      <c r="BL94" s="344">
        <v>0</v>
      </c>
      <c r="BM94" s="344">
        <v>0</v>
      </c>
      <c r="BN94" s="344">
        <v>0</v>
      </c>
      <c r="BO94" s="344">
        <v>0</v>
      </c>
      <c r="BP94" s="344">
        <v>0</v>
      </c>
      <c r="BQ94" s="344">
        <v>0</v>
      </c>
      <c r="BR94" s="344">
        <f>'13'!BT95</f>
        <v>0.1152</v>
      </c>
      <c r="BS94" s="344">
        <v>0</v>
      </c>
      <c r="BT94" s="344">
        <v>0</v>
      </c>
      <c r="BU94" s="344">
        <v>0</v>
      </c>
      <c r="BV94" s="344">
        <v>0</v>
      </c>
      <c r="BW94" s="141">
        <f t="shared" si="210"/>
        <v>0</v>
      </c>
      <c r="BX94" s="141">
        <f t="shared" si="211"/>
        <v>0</v>
      </c>
      <c r="BY94" s="141">
        <f t="shared" si="212"/>
        <v>-0.1152</v>
      </c>
      <c r="BZ94" s="141">
        <f t="shared" si="213"/>
        <v>0</v>
      </c>
      <c r="CA94" s="141">
        <f t="shared" si="214"/>
        <v>0</v>
      </c>
      <c r="CB94" s="141">
        <f t="shared" si="215"/>
        <v>0</v>
      </c>
      <c r="CC94" s="141">
        <f t="shared" si="216"/>
        <v>0</v>
      </c>
      <c r="CD94" s="131" t="str">
        <f>'10'!T93</f>
        <v>Расходы согласно заключенного  договора на технологическое присоединение</v>
      </c>
    </row>
    <row r="95" spans="1:82" s="137" customFormat="1" ht="68.45" customHeight="1">
      <c r="A95" s="313" t="str">
        <f>'10'!A94</f>
        <v>1.1.1.1.64</v>
      </c>
      <c r="B95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5" s="313" t="str">
        <f>'10'!C94</f>
        <v>J_ets_127</v>
      </c>
      <c r="D95" s="131" t="s">
        <v>856</v>
      </c>
      <c r="E95" s="355">
        <f t="shared" si="196"/>
        <v>0</v>
      </c>
      <c r="F95" s="355">
        <f t="shared" si="197"/>
        <v>0</v>
      </c>
      <c r="G95" s="355">
        <f t="shared" si="198"/>
        <v>0</v>
      </c>
      <c r="H95" s="355">
        <f t="shared" si="199"/>
        <v>0</v>
      </c>
      <c r="I95" s="355">
        <f t="shared" si="200"/>
        <v>0</v>
      </c>
      <c r="J95" s="355">
        <f t="shared" si="201"/>
        <v>0</v>
      </c>
      <c r="K95" s="355">
        <f t="shared" si="202"/>
        <v>0</v>
      </c>
      <c r="L95" s="344">
        <v>0</v>
      </c>
      <c r="M95" s="344">
        <v>0</v>
      </c>
      <c r="N95" s="344">
        <f>'13'!P63</f>
        <v>0</v>
      </c>
      <c r="O95" s="344">
        <v>0</v>
      </c>
      <c r="P95" s="344">
        <v>0</v>
      </c>
      <c r="Q95" s="344">
        <v>0</v>
      </c>
      <c r="R95" s="344">
        <v>0</v>
      </c>
      <c r="S95" s="344">
        <v>0</v>
      </c>
      <c r="T95" s="344">
        <v>0</v>
      </c>
      <c r="U95" s="344">
        <f>'13'!W96</f>
        <v>0</v>
      </c>
      <c r="V95" s="344">
        <v>0</v>
      </c>
      <c r="W95" s="344">
        <v>0</v>
      </c>
      <c r="X95" s="165">
        <f>'13'!X96</f>
        <v>0</v>
      </c>
      <c r="Y95" s="344">
        <v>0</v>
      </c>
      <c r="Z95" s="344">
        <v>0</v>
      </c>
      <c r="AA95" s="344">
        <v>0</v>
      </c>
      <c r="AB95" s="344">
        <f>'13'!AD96</f>
        <v>0</v>
      </c>
      <c r="AC95" s="344">
        <v>0</v>
      </c>
      <c r="AD95" s="344">
        <v>0</v>
      </c>
      <c r="AE95" s="344">
        <f>'13'!AE96</f>
        <v>0</v>
      </c>
      <c r="AF95" s="344">
        <v>0</v>
      </c>
      <c r="AG95" s="344">
        <v>0</v>
      </c>
      <c r="AH95" s="344">
        <v>0</v>
      </c>
      <c r="AI95" s="344">
        <f>'13'!AK96</f>
        <v>0</v>
      </c>
      <c r="AJ95" s="344">
        <v>0</v>
      </c>
      <c r="AK95" s="344">
        <v>0</v>
      </c>
      <c r="AL95" s="344">
        <f>'13'!AL96</f>
        <v>0</v>
      </c>
      <c r="AM95" s="344">
        <v>0</v>
      </c>
      <c r="AN95" s="355">
        <f t="shared" si="203"/>
        <v>0</v>
      </c>
      <c r="AO95" s="355">
        <f t="shared" si="204"/>
        <v>0</v>
      </c>
      <c r="AP95" s="355">
        <f t="shared" si="205"/>
        <v>3.5000000000000003E-2</v>
      </c>
      <c r="AQ95" s="355">
        <f t="shared" si="206"/>
        <v>0</v>
      </c>
      <c r="AR95" s="355">
        <f t="shared" si="207"/>
        <v>0</v>
      </c>
      <c r="AS95" s="355">
        <f t="shared" si="208"/>
        <v>0</v>
      </c>
      <c r="AT95" s="355">
        <f t="shared" si="209"/>
        <v>0</v>
      </c>
      <c r="AU95" s="344">
        <v>0</v>
      </c>
      <c r="AV95" s="344">
        <v>0</v>
      </c>
      <c r="AW95" s="344">
        <f>'14'!AK90</f>
        <v>0</v>
      </c>
      <c r="AX95" s="344">
        <v>0</v>
      </c>
      <c r="AY95" s="344">
        <v>0</v>
      </c>
      <c r="AZ95" s="344">
        <v>0</v>
      </c>
      <c r="BA95" s="344">
        <v>0</v>
      </c>
      <c r="BB95" s="344">
        <v>0</v>
      </c>
      <c r="BC95" s="344">
        <v>0</v>
      </c>
      <c r="BD95" s="344">
        <f>'14'!AP90</f>
        <v>0</v>
      </c>
      <c r="BE95" s="344">
        <v>0</v>
      </c>
      <c r="BF95" s="344">
        <v>0</v>
      </c>
      <c r="BG95" s="165">
        <v>0</v>
      </c>
      <c r="BH95" s="344">
        <v>0</v>
      </c>
      <c r="BI95" s="344">
        <v>0</v>
      </c>
      <c r="BJ95" s="344">
        <v>0</v>
      </c>
      <c r="BK95" s="344">
        <f>'13'!BM96</f>
        <v>3.5000000000000003E-2</v>
      </c>
      <c r="BL95" s="344">
        <v>0</v>
      </c>
      <c r="BM95" s="344">
        <v>0</v>
      </c>
      <c r="BN95" s="344">
        <v>0</v>
      </c>
      <c r="BO95" s="344">
        <v>0</v>
      </c>
      <c r="BP95" s="344">
        <v>0</v>
      </c>
      <c r="BQ95" s="344">
        <v>0</v>
      </c>
      <c r="BR95" s="344">
        <f>'13'!BT96</f>
        <v>0</v>
      </c>
      <c r="BS95" s="344">
        <v>0</v>
      </c>
      <c r="BT95" s="344">
        <v>0</v>
      </c>
      <c r="BU95" s="344">
        <v>0</v>
      </c>
      <c r="BV95" s="344">
        <v>0</v>
      </c>
      <c r="BW95" s="141">
        <f t="shared" si="210"/>
        <v>0</v>
      </c>
      <c r="BX95" s="141">
        <f t="shared" si="211"/>
        <v>0</v>
      </c>
      <c r="BY95" s="141">
        <f t="shared" si="212"/>
        <v>-3.5000000000000003E-2</v>
      </c>
      <c r="BZ95" s="141">
        <f t="shared" si="213"/>
        <v>0</v>
      </c>
      <c r="CA95" s="141">
        <f t="shared" si="214"/>
        <v>0</v>
      </c>
      <c r="CB95" s="141">
        <f t="shared" si="215"/>
        <v>0</v>
      </c>
      <c r="CC95" s="141">
        <f t="shared" si="216"/>
        <v>0</v>
      </c>
      <c r="CD95" s="131" t="str">
        <f>'10'!T94</f>
        <v>Расходы согласно заключенного  договора на технологическое присоединение</v>
      </c>
    </row>
    <row r="96" spans="1:82" s="137" customFormat="1" ht="68.45" customHeight="1">
      <c r="A96" s="313" t="str">
        <f>'10'!A95</f>
        <v>1.1.1.1.65</v>
      </c>
      <c r="B96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6" s="313" t="str">
        <f>'10'!C95</f>
        <v>J_ets_128</v>
      </c>
      <c r="D96" s="131" t="s">
        <v>856</v>
      </c>
      <c r="E96" s="355">
        <f t="shared" si="196"/>
        <v>0</v>
      </c>
      <c r="F96" s="355">
        <f t="shared" si="197"/>
        <v>0</v>
      </c>
      <c r="G96" s="355">
        <f t="shared" si="198"/>
        <v>0</v>
      </c>
      <c r="H96" s="355">
        <f t="shared" si="199"/>
        <v>0</v>
      </c>
      <c r="I96" s="355">
        <f t="shared" si="200"/>
        <v>0</v>
      </c>
      <c r="J96" s="355">
        <f t="shared" si="201"/>
        <v>0</v>
      </c>
      <c r="K96" s="355">
        <f t="shared" si="202"/>
        <v>0</v>
      </c>
      <c r="L96" s="344">
        <v>0</v>
      </c>
      <c r="M96" s="344">
        <v>0</v>
      </c>
      <c r="N96" s="344">
        <f>'13'!P64</f>
        <v>0</v>
      </c>
      <c r="O96" s="344">
        <v>0</v>
      </c>
      <c r="P96" s="344">
        <v>0</v>
      </c>
      <c r="Q96" s="344">
        <v>0</v>
      </c>
      <c r="R96" s="344">
        <v>0</v>
      </c>
      <c r="S96" s="344">
        <v>0</v>
      </c>
      <c r="T96" s="344">
        <v>0</v>
      </c>
      <c r="U96" s="344">
        <f>'13'!W97</f>
        <v>0</v>
      </c>
      <c r="V96" s="344">
        <v>0</v>
      </c>
      <c r="W96" s="344">
        <v>0</v>
      </c>
      <c r="X96" s="165">
        <f>'13'!X97</f>
        <v>0</v>
      </c>
      <c r="Y96" s="344">
        <v>0</v>
      </c>
      <c r="Z96" s="344">
        <v>0</v>
      </c>
      <c r="AA96" s="344">
        <v>0</v>
      </c>
      <c r="AB96" s="344">
        <f>'13'!AD97</f>
        <v>0</v>
      </c>
      <c r="AC96" s="344">
        <v>0</v>
      </c>
      <c r="AD96" s="344">
        <v>0</v>
      </c>
      <c r="AE96" s="344">
        <f>'13'!AE97</f>
        <v>0</v>
      </c>
      <c r="AF96" s="344">
        <v>0</v>
      </c>
      <c r="AG96" s="344">
        <v>0</v>
      </c>
      <c r="AH96" s="344">
        <v>0</v>
      </c>
      <c r="AI96" s="344">
        <f>'13'!AK97</f>
        <v>0</v>
      </c>
      <c r="AJ96" s="344">
        <v>0</v>
      </c>
      <c r="AK96" s="344">
        <v>0</v>
      </c>
      <c r="AL96" s="344">
        <f>'13'!AL97</f>
        <v>0</v>
      </c>
      <c r="AM96" s="344">
        <v>0</v>
      </c>
      <c r="AN96" s="355">
        <f t="shared" si="203"/>
        <v>0</v>
      </c>
      <c r="AO96" s="355">
        <f t="shared" si="204"/>
        <v>0</v>
      </c>
      <c r="AP96" s="355">
        <f t="shared" si="205"/>
        <v>0</v>
      </c>
      <c r="AQ96" s="355">
        <f t="shared" si="206"/>
        <v>0</v>
      </c>
      <c r="AR96" s="355">
        <f t="shared" si="207"/>
        <v>0</v>
      </c>
      <c r="AS96" s="355">
        <f t="shared" si="208"/>
        <v>0.25</v>
      </c>
      <c r="AT96" s="355">
        <f t="shared" si="209"/>
        <v>0</v>
      </c>
      <c r="AU96" s="344">
        <v>0</v>
      </c>
      <c r="AV96" s="344">
        <v>0</v>
      </c>
      <c r="AW96" s="344">
        <f>'14'!AK91</f>
        <v>0</v>
      </c>
      <c r="AX96" s="344">
        <v>0</v>
      </c>
      <c r="AY96" s="344">
        <v>0</v>
      </c>
      <c r="AZ96" s="344">
        <v>0</v>
      </c>
      <c r="BA96" s="344">
        <v>0</v>
      </c>
      <c r="BB96" s="344">
        <v>0</v>
      </c>
      <c r="BC96" s="344">
        <v>0</v>
      </c>
      <c r="BD96" s="344">
        <f>'14'!AP91</f>
        <v>0</v>
      </c>
      <c r="BE96" s="344">
        <v>0</v>
      </c>
      <c r="BF96" s="344">
        <v>0</v>
      </c>
      <c r="BG96" s="165">
        <v>0</v>
      </c>
      <c r="BH96" s="344">
        <v>0</v>
      </c>
      <c r="BI96" s="344">
        <v>0</v>
      </c>
      <c r="BJ96" s="344">
        <v>0</v>
      </c>
      <c r="BK96" s="344">
        <f>'13'!BM97</f>
        <v>0</v>
      </c>
      <c r="BL96" s="344">
        <v>0</v>
      </c>
      <c r="BM96" s="344">
        <v>0</v>
      </c>
      <c r="BN96" s="344">
        <f>'13'!BN97</f>
        <v>0.25</v>
      </c>
      <c r="BO96" s="344">
        <v>0</v>
      </c>
      <c r="BP96" s="344">
        <v>0</v>
      </c>
      <c r="BQ96" s="344">
        <v>0</v>
      </c>
      <c r="BR96" s="344">
        <f>'13'!BT97</f>
        <v>0</v>
      </c>
      <c r="BS96" s="344">
        <v>0</v>
      </c>
      <c r="BT96" s="344">
        <v>0</v>
      </c>
      <c r="BU96" s="344">
        <v>0</v>
      </c>
      <c r="BV96" s="344">
        <v>0</v>
      </c>
      <c r="BW96" s="141">
        <f t="shared" si="210"/>
        <v>0</v>
      </c>
      <c r="BX96" s="141">
        <f t="shared" si="211"/>
        <v>0</v>
      </c>
      <c r="BY96" s="141">
        <f t="shared" si="212"/>
        <v>0</v>
      </c>
      <c r="BZ96" s="141">
        <f t="shared" si="213"/>
        <v>0</v>
      </c>
      <c r="CA96" s="141">
        <f t="shared" si="214"/>
        <v>0</v>
      </c>
      <c r="CB96" s="141">
        <f t="shared" si="215"/>
        <v>-0.25</v>
      </c>
      <c r="CC96" s="141">
        <f t="shared" si="216"/>
        <v>0</v>
      </c>
      <c r="CD96" s="131" t="str">
        <f>'10'!T95</f>
        <v>Расходы согласно заключенного  договора на технологическое присоединение</v>
      </c>
    </row>
    <row r="97" spans="1:82" s="137" customFormat="1" ht="68.45" customHeight="1">
      <c r="A97" s="313" t="str">
        <f>'10'!A96</f>
        <v>1.1.1.1.66</v>
      </c>
      <c r="B97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7" s="313" t="str">
        <f>'10'!C96</f>
        <v>J_ets_129</v>
      </c>
      <c r="D97" s="131" t="s">
        <v>856</v>
      </c>
      <c r="E97" s="355">
        <f t="shared" ref="E97:E112" si="217">L97+S97+Z97+AG97</f>
        <v>0</v>
      </c>
      <c r="F97" s="355">
        <f t="shared" ref="F97:F112" si="218">M97+T97+AA97+AH97</f>
        <v>0</v>
      </c>
      <c r="G97" s="355">
        <f t="shared" ref="G97:G112" si="219">N97+U97+AB97+AI97</f>
        <v>0</v>
      </c>
      <c r="H97" s="355">
        <f t="shared" ref="H97:H112" si="220">O97+V97+AC97+AJ97</f>
        <v>0</v>
      </c>
      <c r="I97" s="355">
        <f t="shared" ref="I97:I112" si="221">P97+W97+AD97+AK97</f>
        <v>0</v>
      </c>
      <c r="J97" s="355">
        <f t="shared" ref="J97:J112" si="222">Q97+X97+AE97+AL97</f>
        <v>0</v>
      </c>
      <c r="K97" s="355">
        <f t="shared" ref="K97:K112" si="223">R97+Y97+AF97+AM97</f>
        <v>0</v>
      </c>
      <c r="L97" s="344">
        <v>0</v>
      </c>
      <c r="M97" s="344">
        <v>0</v>
      </c>
      <c r="N97" s="344">
        <f>'13'!P65</f>
        <v>0</v>
      </c>
      <c r="O97" s="344">
        <v>0</v>
      </c>
      <c r="P97" s="344">
        <v>0</v>
      </c>
      <c r="Q97" s="344">
        <v>0</v>
      </c>
      <c r="R97" s="344">
        <v>0</v>
      </c>
      <c r="S97" s="344">
        <v>0</v>
      </c>
      <c r="T97" s="344">
        <v>0</v>
      </c>
      <c r="U97" s="344">
        <f>'13'!W98</f>
        <v>0</v>
      </c>
      <c r="V97" s="344">
        <v>0</v>
      </c>
      <c r="W97" s="344">
        <v>0</v>
      </c>
      <c r="X97" s="165">
        <f>'13'!X98</f>
        <v>0</v>
      </c>
      <c r="Y97" s="344">
        <v>0</v>
      </c>
      <c r="Z97" s="344">
        <v>0</v>
      </c>
      <c r="AA97" s="344">
        <v>0</v>
      </c>
      <c r="AB97" s="344">
        <f>'13'!AD98</f>
        <v>0</v>
      </c>
      <c r="AC97" s="344">
        <v>0</v>
      </c>
      <c r="AD97" s="344">
        <v>0</v>
      </c>
      <c r="AE97" s="344">
        <f>'13'!AE98</f>
        <v>0</v>
      </c>
      <c r="AF97" s="344">
        <v>0</v>
      </c>
      <c r="AG97" s="344">
        <v>0</v>
      </c>
      <c r="AH97" s="344">
        <v>0</v>
      </c>
      <c r="AI97" s="344">
        <f>'13'!AK98</f>
        <v>0</v>
      </c>
      <c r="AJ97" s="344">
        <v>0</v>
      </c>
      <c r="AK97" s="344">
        <v>0</v>
      </c>
      <c r="AL97" s="344">
        <f>'13'!AL98</f>
        <v>0</v>
      </c>
      <c r="AM97" s="344">
        <v>0</v>
      </c>
      <c r="AN97" s="355">
        <f t="shared" ref="AN97:AN112" si="224">AU97+BB97+BI97+BP97</f>
        <v>0</v>
      </c>
      <c r="AO97" s="355">
        <f t="shared" ref="AO97:AO112" si="225">AV97+BC97+BJ97+BQ97</f>
        <v>0</v>
      </c>
      <c r="AP97" s="355">
        <f t="shared" ref="AP97:AP112" si="226">AW97+BD97+BK97+BR97</f>
        <v>7.3999999999999996E-2</v>
      </c>
      <c r="AQ97" s="355">
        <f t="shared" ref="AQ97:AQ112" si="227">AX97+BE97+BL97+BS97</f>
        <v>0</v>
      </c>
      <c r="AR97" s="355">
        <f t="shared" ref="AR97:AR112" si="228">AY97+BF97+BM97+BT97</f>
        <v>0</v>
      </c>
      <c r="AS97" s="355">
        <f t="shared" ref="AS97:AS112" si="229">AZ97+BG97+BN97+BU97</f>
        <v>0</v>
      </c>
      <c r="AT97" s="355">
        <f t="shared" ref="AT97:AT112" si="230">BA97+BH97+BO97+BV97</f>
        <v>0</v>
      </c>
      <c r="AU97" s="344">
        <v>0</v>
      </c>
      <c r="AV97" s="344">
        <v>0</v>
      </c>
      <c r="AW97" s="344">
        <f>'14'!AK92</f>
        <v>0</v>
      </c>
      <c r="AX97" s="344">
        <v>0</v>
      </c>
      <c r="AY97" s="344">
        <v>0</v>
      </c>
      <c r="AZ97" s="344">
        <v>0</v>
      </c>
      <c r="BA97" s="344">
        <v>0</v>
      </c>
      <c r="BB97" s="344">
        <v>0</v>
      </c>
      <c r="BC97" s="344">
        <v>0</v>
      </c>
      <c r="BD97" s="344">
        <f>'14'!AP92</f>
        <v>0</v>
      </c>
      <c r="BE97" s="344">
        <v>0</v>
      </c>
      <c r="BF97" s="344">
        <v>0</v>
      </c>
      <c r="BG97" s="165">
        <v>0</v>
      </c>
      <c r="BH97" s="344">
        <v>0</v>
      </c>
      <c r="BI97" s="344">
        <v>0</v>
      </c>
      <c r="BJ97" s="344">
        <v>0</v>
      </c>
      <c r="BK97" s="344">
        <f>'13'!BM98</f>
        <v>7.3999999999999996E-2</v>
      </c>
      <c r="BL97" s="344">
        <v>0</v>
      </c>
      <c r="BM97" s="344">
        <v>0</v>
      </c>
      <c r="BN97" s="344">
        <v>0</v>
      </c>
      <c r="BO97" s="344">
        <v>0</v>
      </c>
      <c r="BP97" s="344">
        <v>0</v>
      </c>
      <c r="BQ97" s="344">
        <v>0</v>
      </c>
      <c r="BR97" s="344">
        <f>'13'!BT98</f>
        <v>0</v>
      </c>
      <c r="BS97" s="344">
        <v>0</v>
      </c>
      <c r="BT97" s="344">
        <v>0</v>
      </c>
      <c r="BU97" s="344">
        <v>0</v>
      </c>
      <c r="BV97" s="344">
        <v>0</v>
      </c>
      <c r="BW97" s="141">
        <f t="shared" ref="BW97:BW112" si="231">E97-AN97</f>
        <v>0</v>
      </c>
      <c r="BX97" s="141">
        <f t="shared" ref="BX97:BX112" si="232">F97-AO97</f>
        <v>0</v>
      </c>
      <c r="BY97" s="141">
        <f t="shared" ref="BY97:BY112" si="233">G97-AP97</f>
        <v>-7.3999999999999996E-2</v>
      </c>
      <c r="BZ97" s="141">
        <f t="shared" ref="BZ97:BZ112" si="234">H97-AQ97</f>
        <v>0</v>
      </c>
      <c r="CA97" s="141">
        <f t="shared" ref="CA97:CA112" si="235">I97-AR97</f>
        <v>0</v>
      </c>
      <c r="CB97" s="141">
        <f t="shared" ref="CB97:CB112" si="236">J97-AS97</f>
        <v>0</v>
      </c>
      <c r="CC97" s="141">
        <f t="shared" ref="CC97:CC112" si="237">K97-AT97</f>
        <v>0</v>
      </c>
      <c r="CD97" s="621"/>
    </row>
    <row r="98" spans="1:82" s="137" customFormat="1" ht="68.45" customHeight="1">
      <c r="A98" s="313" t="str">
        <f>'10'!A97</f>
        <v>1.1.1.1.67</v>
      </c>
      <c r="B98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8" s="313" t="str">
        <f>'10'!C97</f>
        <v>J_ets_130</v>
      </c>
      <c r="D98" s="131" t="s">
        <v>856</v>
      </c>
      <c r="E98" s="355">
        <f t="shared" si="217"/>
        <v>0</v>
      </c>
      <c r="F98" s="355">
        <f t="shared" si="218"/>
        <v>0</v>
      </c>
      <c r="G98" s="355">
        <f t="shared" si="219"/>
        <v>0</v>
      </c>
      <c r="H98" s="355">
        <f t="shared" si="220"/>
        <v>0</v>
      </c>
      <c r="I98" s="355">
        <f t="shared" si="221"/>
        <v>0</v>
      </c>
      <c r="J98" s="355">
        <f t="shared" si="222"/>
        <v>0</v>
      </c>
      <c r="K98" s="355">
        <f t="shared" si="223"/>
        <v>0</v>
      </c>
      <c r="L98" s="344">
        <v>0</v>
      </c>
      <c r="M98" s="344">
        <v>0</v>
      </c>
      <c r="N98" s="344">
        <f>'13'!P66</f>
        <v>0</v>
      </c>
      <c r="O98" s="344">
        <v>0</v>
      </c>
      <c r="P98" s="344">
        <v>0</v>
      </c>
      <c r="Q98" s="344">
        <v>0</v>
      </c>
      <c r="R98" s="344">
        <v>0</v>
      </c>
      <c r="S98" s="344">
        <v>0</v>
      </c>
      <c r="T98" s="344">
        <v>0</v>
      </c>
      <c r="U98" s="344">
        <f>'13'!W99</f>
        <v>0</v>
      </c>
      <c r="V98" s="344">
        <v>0</v>
      </c>
      <c r="W98" s="344">
        <v>0</v>
      </c>
      <c r="X98" s="165">
        <f>'13'!X99</f>
        <v>0</v>
      </c>
      <c r="Y98" s="344">
        <v>0</v>
      </c>
      <c r="Z98" s="344">
        <v>0</v>
      </c>
      <c r="AA98" s="344">
        <v>0</v>
      </c>
      <c r="AB98" s="344">
        <f>'13'!AD99</f>
        <v>0</v>
      </c>
      <c r="AC98" s="344">
        <v>0</v>
      </c>
      <c r="AD98" s="344">
        <v>0</v>
      </c>
      <c r="AE98" s="344">
        <f>'13'!AE99</f>
        <v>0</v>
      </c>
      <c r="AF98" s="344">
        <v>0</v>
      </c>
      <c r="AG98" s="344">
        <v>0</v>
      </c>
      <c r="AH98" s="344">
        <v>0</v>
      </c>
      <c r="AI98" s="344">
        <f>'13'!AK99</f>
        <v>0</v>
      </c>
      <c r="AJ98" s="344">
        <v>0</v>
      </c>
      <c r="AK98" s="344">
        <v>0</v>
      </c>
      <c r="AL98" s="344">
        <f>'13'!AL99</f>
        <v>0</v>
      </c>
      <c r="AM98" s="344">
        <v>0</v>
      </c>
      <c r="AN98" s="355">
        <f t="shared" si="224"/>
        <v>0</v>
      </c>
      <c r="AO98" s="355">
        <f t="shared" si="225"/>
        <v>0</v>
      </c>
      <c r="AP98" s="355">
        <f t="shared" si="226"/>
        <v>1.8599999999999998E-2</v>
      </c>
      <c r="AQ98" s="355">
        <f t="shared" si="227"/>
        <v>0</v>
      </c>
      <c r="AR98" s="355">
        <f t="shared" si="228"/>
        <v>0</v>
      </c>
      <c r="AS98" s="355">
        <f t="shared" si="229"/>
        <v>0</v>
      </c>
      <c r="AT98" s="355">
        <f t="shared" si="230"/>
        <v>0</v>
      </c>
      <c r="AU98" s="344">
        <v>0</v>
      </c>
      <c r="AV98" s="344">
        <v>0</v>
      </c>
      <c r="AW98" s="344">
        <f>'14'!AK93</f>
        <v>0</v>
      </c>
      <c r="AX98" s="344">
        <v>0</v>
      </c>
      <c r="AY98" s="344">
        <v>0</v>
      </c>
      <c r="AZ98" s="344">
        <v>0</v>
      </c>
      <c r="BA98" s="344">
        <v>0</v>
      </c>
      <c r="BB98" s="344">
        <v>0</v>
      </c>
      <c r="BC98" s="344">
        <v>0</v>
      </c>
      <c r="BD98" s="344">
        <f>'14'!AP93</f>
        <v>0</v>
      </c>
      <c r="BE98" s="344">
        <v>0</v>
      </c>
      <c r="BF98" s="344">
        <v>0</v>
      </c>
      <c r="BG98" s="165">
        <v>0</v>
      </c>
      <c r="BH98" s="344">
        <v>0</v>
      </c>
      <c r="BI98" s="344">
        <v>0</v>
      </c>
      <c r="BJ98" s="344">
        <v>0</v>
      </c>
      <c r="BK98" s="344">
        <f>'13'!BM99</f>
        <v>0</v>
      </c>
      <c r="BL98" s="344">
        <v>0</v>
      </c>
      <c r="BM98" s="344">
        <v>0</v>
      </c>
      <c r="BN98" s="344">
        <v>0</v>
      </c>
      <c r="BO98" s="344">
        <v>0</v>
      </c>
      <c r="BP98" s="344">
        <v>0</v>
      </c>
      <c r="BQ98" s="344">
        <v>0</v>
      </c>
      <c r="BR98" s="344">
        <f>'13'!BT99</f>
        <v>1.8599999999999998E-2</v>
      </c>
      <c r="BS98" s="344">
        <v>0</v>
      </c>
      <c r="BT98" s="344">
        <v>0</v>
      </c>
      <c r="BU98" s="344">
        <v>0</v>
      </c>
      <c r="BV98" s="344">
        <v>0</v>
      </c>
      <c r="BW98" s="141">
        <f t="shared" si="231"/>
        <v>0</v>
      </c>
      <c r="BX98" s="141">
        <f t="shared" si="232"/>
        <v>0</v>
      </c>
      <c r="BY98" s="141">
        <f t="shared" si="233"/>
        <v>-1.8599999999999998E-2</v>
      </c>
      <c r="BZ98" s="141">
        <f t="shared" si="234"/>
        <v>0</v>
      </c>
      <c r="CA98" s="141">
        <f t="shared" si="235"/>
        <v>0</v>
      </c>
      <c r="CB98" s="141">
        <f t="shared" si="236"/>
        <v>0</v>
      </c>
      <c r="CC98" s="141">
        <f t="shared" si="237"/>
        <v>0</v>
      </c>
      <c r="CD98" s="621"/>
    </row>
    <row r="99" spans="1:82" s="137" customFormat="1" ht="68.45" customHeight="1">
      <c r="A99" s="313" t="str">
        <f>'10'!A98</f>
        <v>1.1.1.1.68</v>
      </c>
      <c r="B99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9" s="313" t="str">
        <f>'10'!C98</f>
        <v>J_ets_131</v>
      </c>
      <c r="D99" s="131" t="s">
        <v>856</v>
      </c>
      <c r="E99" s="355">
        <f t="shared" si="217"/>
        <v>0</v>
      </c>
      <c r="F99" s="355">
        <f t="shared" si="218"/>
        <v>0</v>
      </c>
      <c r="G99" s="355">
        <f t="shared" si="219"/>
        <v>0</v>
      </c>
      <c r="H99" s="355">
        <f t="shared" si="220"/>
        <v>0</v>
      </c>
      <c r="I99" s="355">
        <f t="shared" si="221"/>
        <v>0</v>
      </c>
      <c r="J99" s="355">
        <f t="shared" si="222"/>
        <v>0</v>
      </c>
      <c r="K99" s="355">
        <f t="shared" si="223"/>
        <v>0</v>
      </c>
      <c r="L99" s="344">
        <v>0</v>
      </c>
      <c r="M99" s="344">
        <v>0</v>
      </c>
      <c r="N99" s="344">
        <f>'13'!P67</f>
        <v>0</v>
      </c>
      <c r="O99" s="344">
        <v>0</v>
      </c>
      <c r="P99" s="344">
        <v>0</v>
      </c>
      <c r="Q99" s="344">
        <v>0</v>
      </c>
      <c r="R99" s="344">
        <v>0</v>
      </c>
      <c r="S99" s="344">
        <v>0</v>
      </c>
      <c r="T99" s="344">
        <v>0</v>
      </c>
      <c r="U99" s="344">
        <f>'13'!W100</f>
        <v>0</v>
      </c>
      <c r="V99" s="344">
        <v>0</v>
      </c>
      <c r="W99" s="344">
        <v>0</v>
      </c>
      <c r="X99" s="165">
        <f>'13'!X100</f>
        <v>0</v>
      </c>
      <c r="Y99" s="344">
        <v>0</v>
      </c>
      <c r="Z99" s="344">
        <v>0</v>
      </c>
      <c r="AA99" s="344">
        <v>0</v>
      </c>
      <c r="AB99" s="344">
        <f>'13'!AD100</f>
        <v>0</v>
      </c>
      <c r="AC99" s="344">
        <v>0</v>
      </c>
      <c r="AD99" s="344">
        <v>0</v>
      </c>
      <c r="AE99" s="344">
        <f>'13'!AE100</f>
        <v>0</v>
      </c>
      <c r="AF99" s="344">
        <v>0</v>
      </c>
      <c r="AG99" s="344">
        <v>0</v>
      </c>
      <c r="AH99" s="344">
        <v>0</v>
      </c>
      <c r="AI99" s="344">
        <f>'13'!AK100</f>
        <v>0</v>
      </c>
      <c r="AJ99" s="344">
        <v>0</v>
      </c>
      <c r="AK99" s="344">
        <v>0</v>
      </c>
      <c r="AL99" s="344">
        <f>'13'!AL100</f>
        <v>0</v>
      </c>
      <c r="AM99" s="344">
        <v>0</v>
      </c>
      <c r="AN99" s="355">
        <f t="shared" si="224"/>
        <v>0</v>
      </c>
      <c r="AO99" s="355">
        <f t="shared" si="225"/>
        <v>0</v>
      </c>
      <c r="AP99" s="355">
        <f t="shared" si="226"/>
        <v>0.15110000000000001</v>
      </c>
      <c r="AQ99" s="355">
        <f t="shared" si="227"/>
        <v>0</v>
      </c>
      <c r="AR99" s="355">
        <f t="shared" si="228"/>
        <v>0</v>
      </c>
      <c r="AS99" s="355">
        <f t="shared" si="229"/>
        <v>0</v>
      </c>
      <c r="AT99" s="355">
        <f t="shared" si="230"/>
        <v>0</v>
      </c>
      <c r="AU99" s="344">
        <v>0</v>
      </c>
      <c r="AV99" s="344">
        <v>0</v>
      </c>
      <c r="AW99" s="344">
        <f>'14'!AK94</f>
        <v>0</v>
      </c>
      <c r="AX99" s="344">
        <v>0</v>
      </c>
      <c r="AY99" s="344">
        <v>0</v>
      </c>
      <c r="AZ99" s="344">
        <v>0</v>
      </c>
      <c r="BA99" s="344">
        <v>0</v>
      </c>
      <c r="BB99" s="344">
        <v>0</v>
      </c>
      <c r="BC99" s="344">
        <v>0</v>
      </c>
      <c r="BD99" s="344">
        <f>'14'!AP94</f>
        <v>0</v>
      </c>
      <c r="BE99" s="344">
        <v>0</v>
      </c>
      <c r="BF99" s="344">
        <v>0</v>
      </c>
      <c r="BG99" s="165">
        <v>0</v>
      </c>
      <c r="BH99" s="344">
        <v>0</v>
      </c>
      <c r="BI99" s="344">
        <v>0</v>
      </c>
      <c r="BJ99" s="344">
        <v>0</v>
      </c>
      <c r="BK99" s="344">
        <f>'13'!BM100</f>
        <v>0</v>
      </c>
      <c r="BL99" s="344">
        <v>0</v>
      </c>
      <c r="BM99" s="344">
        <v>0</v>
      </c>
      <c r="BN99" s="344">
        <v>0</v>
      </c>
      <c r="BO99" s="344">
        <v>0</v>
      </c>
      <c r="BP99" s="344">
        <v>0</v>
      </c>
      <c r="BQ99" s="344">
        <v>0</v>
      </c>
      <c r="BR99" s="344">
        <f>'13'!BT100</f>
        <v>0.15110000000000001</v>
      </c>
      <c r="BS99" s="344">
        <v>0</v>
      </c>
      <c r="BT99" s="344">
        <v>0</v>
      </c>
      <c r="BU99" s="344">
        <v>0</v>
      </c>
      <c r="BV99" s="344">
        <v>0</v>
      </c>
      <c r="BW99" s="141">
        <f t="shared" si="231"/>
        <v>0</v>
      </c>
      <c r="BX99" s="141">
        <f t="shared" si="232"/>
        <v>0</v>
      </c>
      <c r="BY99" s="141">
        <f t="shared" si="233"/>
        <v>-0.15110000000000001</v>
      </c>
      <c r="BZ99" s="141">
        <f t="shared" si="234"/>
        <v>0</v>
      </c>
      <c r="CA99" s="141">
        <f t="shared" si="235"/>
        <v>0</v>
      </c>
      <c r="CB99" s="141">
        <f t="shared" si="236"/>
        <v>0</v>
      </c>
      <c r="CC99" s="141">
        <f t="shared" si="237"/>
        <v>0</v>
      </c>
      <c r="CD99" s="621"/>
    </row>
    <row r="100" spans="1:82" s="137" customFormat="1" ht="57" customHeight="1">
      <c r="A100" s="313" t="str">
        <f>'10'!A99</f>
        <v>1.1.1.1.69</v>
      </c>
      <c r="B100" s="314" t="str">
        <f>'10'!B99</f>
        <v>Строительство ВЛИ-0,38кВ-км, уст.опор.,ООО "Строитель" -ВЛИ-0,38 кВ, рп.Явас, пер.Дзержинского, д.11а</v>
      </c>
      <c r="C100" s="313" t="str">
        <f>'10'!C99</f>
        <v>J_ets_132</v>
      </c>
      <c r="D100" s="131" t="s">
        <v>856</v>
      </c>
      <c r="E100" s="355">
        <f t="shared" si="217"/>
        <v>0</v>
      </c>
      <c r="F100" s="355">
        <f t="shared" si="218"/>
        <v>0</v>
      </c>
      <c r="G100" s="355">
        <f t="shared" si="219"/>
        <v>0</v>
      </c>
      <c r="H100" s="355">
        <f t="shared" si="220"/>
        <v>0</v>
      </c>
      <c r="I100" s="355">
        <f t="shared" si="221"/>
        <v>0</v>
      </c>
      <c r="J100" s="355">
        <f t="shared" si="222"/>
        <v>0</v>
      </c>
      <c r="K100" s="355">
        <f t="shared" si="223"/>
        <v>0</v>
      </c>
      <c r="L100" s="344">
        <v>0</v>
      </c>
      <c r="M100" s="344">
        <v>0</v>
      </c>
      <c r="N100" s="344">
        <f>'13'!P68</f>
        <v>0</v>
      </c>
      <c r="O100" s="344">
        <v>0</v>
      </c>
      <c r="P100" s="344">
        <v>0</v>
      </c>
      <c r="Q100" s="344">
        <v>0</v>
      </c>
      <c r="R100" s="344">
        <v>0</v>
      </c>
      <c r="S100" s="344">
        <v>0</v>
      </c>
      <c r="T100" s="344">
        <v>0</v>
      </c>
      <c r="U100" s="344">
        <f>'13'!W101</f>
        <v>0</v>
      </c>
      <c r="V100" s="344">
        <v>0</v>
      </c>
      <c r="W100" s="344">
        <v>0</v>
      </c>
      <c r="X100" s="165">
        <f>'13'!X101</f>
        <v>0</v>
      </c>
      <c r="Y100" s="344">
        <v>0</v>
      </c>
      <c r="Z100" s="344">
        <v>0</v>
      </c>
      <c r="AA100" s="344">
        <v>0</v>
      </c>
      <c r="AB100" s="344">
        <f>'13'!AD101</f>
        <v>0</v>
      </c>
      <c r="AC100" s="344">
        <v>0</v>
      </c>
      <c r="AD100" s="344">
        <v>0</v>
      </c>
      <c r="AE100" s="344">
        <f>'13'!AE101</f>
        <v>0</v>
      </c>
      <c r="AF100" s="344">
        <v>0</v>
      </c>
      <c r="AG100" s="344">
        <v>0</v>
      </c>
      <c r="AH100" s="344">
        <v>0</v>
      </c>
      <c r="AI100" s="344">
        <f>'13'!AK101</f>
        <v>0</v>
      </c>
      <c r="AJ100" s="344">
        <v>0</v>
      </c>
      <c r="AK100" s="344">
        <v>0</v>
      </c>
      <c r="AL100" s="344">
        <f>'13'!AL101</f>
        <v>0</v>
      </c>
      <c r="AM100" s="344">
        <v>0</v>
      </c>
      <c r="AN100" s="355">
        <f t="shared" si="224"/>
        <v>0</v>
      </c>
      <c r="AO100" s="355">
        <f t="shared" si="225"/>
        <v>0</v>
      </c>
      <c r="AP100" s="355">
        <f t="shared" si="226"/>
        <v>0.1547</v>
      </c>
      <c r="AQ100" s="355">
        <f t="shared" si="227"/>
        <v>0</v>
      </c>
      <c r="AR100" s="355">
        <f t="shared" si="228"/>
        <v>0</v>
      </c>
      <c r="AS100" s="355">
        <f t="shared" si="229"/>
        <v>0</v>
      </c>
      <c r="AT100" s="355">
        <f t="shared" si="230"/>
        <v>0</v>
      </c>
      <c r="AU100" s="344">
        <v>0</v>
      </c>
      <c r="AV100" s="344">
        <v>0</v>
      </c>
      <c r="AW100" s="344">
        <f>'14'!AK95</f>
        <v>0</v>
      </c>
      <c r="AX100" s="344">
        <v>0</v>
      </c>
      <c r="AY100" s="344">
        <v>0</v>
      </c>
      <c r="AZ100" s="344">
        <v>0</v>
      </c>
      <c r="BA100" s="344">
        <v>0</v>
      </c>
      <c r="BB100" s="344">
        <v>0</v>
      </c>
      <c r="BC100" s="344">
        <v>0</v>
      </c>
      <c r="BD100" s="344">
        <f>'14'!AP95</f>
        <v>0</v>
      </c>
      <c r="BE100" s="344">
        <v>0</v>
      </c>
      <c r="BF100" s="344">
        <v>0</v>
      </c>
      <c r="BG100" s="165">
        <v>0</v>
      </c>
      <c r="BH100" s="344">
        <v>0</v>
      </c>
      <c r="BI100" s="344">
        <v>0</v>
      </c>
      <c r="BJ100" s="344">
        <v>0</v>
      </c>
      <c r="BK100" s="344">
        <f>'13'!BM101</f>
        <v>0</v>
      </c>
      <c r="BL100" s="344">
        <v>0</v>
      </c>
      <c r="BM100" s="344">
        <v>0</v>
      </c>
      <c r="BN100" s="344">
        <v>0</v>
      </c>
      <c r="BO100" s="344">
        <v>0</v>
      </c>
      <c r="BP100" s="344">
        <v>0</v>
      </c>
      <c r="BQ100" s="344">
        <v>0</v>
      </c>
      <c r="BR100" s="344">
        <f>'13'!BT101</f>
        <v>0.1547</v>
      </c>
      <c r="BS100" s="344">
        <v>0</v>
      </c>
      <c r="BT100" s="344">
        <v>0</v>
      </c>
      <c r="BU100" s="344">
        <v>0</v>
      </c>
      <c r="BV100" s="344">
        <v>0</v>
      </c>
      <c r="BW100" s="141">
        <f t="shared" si="231"/>
        <v>0</v>
      </c>
      <c r="BX100" s="141">
        <f t="shared" si="232"/>
        <v>0</v>
      </c>
      <c r="BY100" s="141">
        <f t="shared" si="233"/>
        <v>-0.1547</v>
      </c>
      <c r="BZ100" s="141">
        <f t="shared" si="234"/>
        <v>0</v>
      </c>
      <c r="CA100" s="141">
        <f t="shared" si="235"/>
        <v>0</v>
      </c>
      <c r="CB100" s="141">
        <f t="shared" si="236"/>
        <v>0</v>
      </c>
      <c r="CC100" s="141">
        <f t="shared" si="237"/>
        <v>0</v>
      </c>
      <c r="CD100" s="621"/>
    </row>
    <row r="101" spans="1:82" s="137" customFormat="1" ht="57" customHeight="1">
      <c r="A101" s="313" t="str">
        <f>'10'!A100</f>
        <v>1.1.1.1.70</v>
      </c>
      <c r="B101" s="314" t="str">
        <f>'10'!B100</f>
        <v>Строительство ВЛИ-0,38кВ-км, уст.опор., ООО "Строитель" -ВЛИ-0,38 кВ, рп.Явас, ул.Заречная,д.13</v>
      </c>
      <c r="C101" s="313" t="str">
        <f>'10'!C100</f>
        <v>J_ets_133</v>
      </c>
      <c r="D101" s="131" t="s">
        <v>856</v>
      </c>
      <c r="E101" s="355">
        <f t="shared" si="217"/>
        <v>0</v>
      </c>
      <c r="F101" s="355">
        <f t="shared" si="218"/>
        <v>0</v>
      </c>
      <c r="G101" s="355">
        <f t="shared" si="219"/>
        <v>0</v>
      </c>
      <c r="H101" s="355">
        <f t="shared" si="220"/>
        <v>0</v>
      </c>
      <c r="I101" s="355">
        <f t="shared" si="221"/>
        <v>0</v>
      </c>
      <c r="J101" s="355">
        <f t="shared" si="222"/>
        <v>0</v>
      </c>
      <c r="K101" s="355">
        <f t="shared" si="223"/>
        <v>0</v>
      </c>
      <c r="L101" s="344">
        <v>0</v>
      </c>
      <c r="M101" s="344">
        <v>0</v>
      </c>
      <c r="N101" s="344">
        <f>'13'!P69</f>
        <v>0</v>
      </c>
      <c r="O101" s="344">
        <v>0</v>
      </c>
      <c r="P101" s="344">
        <v>0</v>
      </c>
      <c r="Q101" s="344">
        <v>0</v>
      </c>
      <c r="R101" s="344">
        <v>0</v>
      </c>
      <c r="S101" s="344">
        <v>0</v>
      </c>
      <c r="T101" s="344">
        <v>0</v>
      </c>
      <c r="U101" s="344">
        <f>'13'!W102</f>
        <v>0</v>
      </c>
      <c r="V101" s="344">
        <v>0</v>
      </c>
      <c r="W101" s="344">
        <v>0</v>
      </c>
      <c r="X101" s="165">
        <f>'13'!X102</f>
        <v>0</v>
      </c>
      <c r="Y101" s="344">
        <v>0</v>
      </c>
      <c r="Z101" s="344">
        <v>0</v>
      </c>
      <c r="AA101" s="344">
        <v>0</v>
      </c>
      <c r="AB101" s="344">
        <f>'13'!AD102</f>
        <v>0</v>
      </c>
      <c r="AC101" s="344">
        <v>0</v>
      </c>
      <c r="AD101" s="344">
        <v>0</v>
      </c>
      <c r="AE101" s="344">
        <f>'13'!AE102</f>
        <v>0</v>
      </c>
      <c r="AF101" s="344">
        <v>0</v>
      </c>
      <c r="AG101" s="344">
        <v>0</v>
      </c>
      <c r="AH101" s="344">
        <v>0</v>
      </c>
      <c r="AI101" s="344">
        <f>'13'!AK102</f>
        <v>0</v>
      </c>
      <c r="AJ101" s="344">
        <v>0</v>
      </c>
      <c r="AK101" s="344">
        <v>0</v>
      </c>
      <c r="AL101" s="344">
        <f>'13'!AL102</f>
        <v>0</v>
      </c>
      <c r="AM101" s="344">
        <v>0</v>
      </c>
      <c r="AN101" s="355">
        <f t="shared" si="224"/>
        <v>0</v>
      </c>
      <c r="AO101" s="355">
        <f t="shared" si="225"/>
        <v>0</v>
      </c>
      <c r="AP101" s="355">
        <f t="shared" si="226"/>
        <v>0.1134</v>
      </c>
      <c r="AQ101" s="355">
        <f t="shared" si="227"/>
        <v>0</v>
      </c>
      <c r="AR101" s="355">
        <f t="shared" si="228"/>
        <v>0</v>
      </c>
      <c r="AS101" s="355">
        <f t="shared" si="229"/>
        <v>0</v>
      </c>
      <c r="AT101" s="355">
        <f t="shared" si="230"/>
        <v>0</v>
      </c>
      <c r="AU101" s="344">
        <v>0</v>
      </c>
      <c r="AV101" s="344">
        <v>0</v>
      </c>
      <c r="AW101" s="344">
        <f>'14'!AK96</f>
        <v>0</v>
      </c>
      <c r="AX101" s="344">
        <v>0</v>
      </c>
      <c r="AY101" s="344">
        <v>0</v>
      </c>
      <c r="AZ101" s="344">
        <v>0</v>
      </c>
      <c r="BA101" s="344">
        <v>0</v>
      </c>
      <c r="BB101" s="344">
        <v>0</v>
      </c>
      <c r="BC101" s="344">
        <v>0</v>
      </c>
      <c r="BD101" s="344">
        <f>'14'!AP96</f>
        <v>0</v>
      </c>
      <c r="BE101" s="344">
        <v>0</v>
      </c>
      <c r="BF101" s="344">
        <v>0</v>
      </c>
      <c r="BG101" s="165">
        <v>0</v>
      </c>
      <c r="BH101" s="344">
        <v>0</v>
      </c>
      <c r="BI101" s="344">
        <v>0</v>
      </c>
      <c r="BJ101" s="344">
        <v>0</v>
      </c>
      <c r="BK101" s="344">
        <f>'13'!BM102</f>
        <v>0</v>
      </c>
      <c r="BL101" s="344">
        <v>0</v>
      </c>
      <c r="BM101" s="344">
        <v>0</v>
      </c>
      <c r="BN101" s="344">
        <v>0</v>
      </c>
      <c r="BO101" s="344">
        <v>0</v>
      </c>
      <c r="BP101" s="344">
        <v>0</v>
      </c>
      <c r="BQ101" s="344">
        <v>0</v>
      </c>
      <c r="BR101" s="344">
        <f>'13'!BT102</f>
        <v>0.1134</v>
      </c>
      <c r="BS101" s="344">
        <v>0</v>
      </c>
      <c r="BT101" s="344">
        <v>0</v>
      </c>
      <c r="BU101" s="344">
        <v>0</v>
      </c>
      <c r="BV101" s="344">
        <v>0</v>
      </c>
      <c r="BW101" s="141">
        <f t="shared" si="231"/>
        <v>0</v>
      </c>
      <c r="BX101" s="141">
        <f t="shared" si="232"/>
        <v>0</v>
      </c>
      <c r="BY101" s="141">
        <f t="shared" si="233"/>
        <v>-0.1134</v>
      </c>
      <c r="BZ101" s="141">
        <f t="shared" si="234"/>
        <v>0</v>
      </c>
      <c r="CA101" s="141">
        <f t="shared" si="235"/>
        <v>0</v>
      </c>
      <c r="CB101" s="141">
        <f t="shared" si="236"/>
        <v>0</v>
      </c>
      <c r="CC101" s="141">
        <f t="shared" si="237"/>
        <v>0</v>
      </c>
      <c r="CD101" s="621"/>
    </row>
    <row r="102" spans="1:82" s="137" customFormat="1" ht="55.5" customHeight="1">
      <c r="A102" s="313" t="str">
        <f>'10'!A101</f>
        <v>1.1.1.1.71</v>
      </c>
      <c r="B102" s="314" t="str">
        <f>'10'!B101</f>
        <v>Строительство ВЛИ-0,38кВ-км, уст.опор., ООО Строитель- ВЛИ-0,38 кВ, п.Молочница,ул.Школьная,д.8</v>
      </c>
      <c r="C102" s="313" t="str">
        <f>'10'!C101</f>
        <v>J_ets_134</v>
      </c>
      <c r="D102" s="131" t="s">
        <v>856</v>
      </c>
      <c r="E102" s="355">
        <f t="shared" si="217"/>
        <v>0</v>
      </c>
      <c r="F102" s="355">
        <f t="shared" si="218"/>
        <v>0</v>
      </c>
      <c r="G102" s="355">
        <f t="shared" si="219"/>
        <v>0</v>
      </c>
      <c r="H102" s="355">
        <f t="shared" si="220"/>
        <v>0</v>
      </c>
      <c r="I102" s="355">
        <f t="shared" si="221"/>
        <v>0</v>
      </c>
      <c r="J102" s="355">
        <f t="shared" si="222"/>
        <v>0</v>
      </c>
      <c r="K102" s="355">
        <f t="shared" si="223"/>
        <v>0</v>
      </c>
      <c r="L102" s="344">
        <v>0</v>
      </c>
      <c r="M102" s="344">
        <v>0</v>
      </c>
      <c r="N102" s="344">
        <f>'13'!P70</f>
        <v>0</v>
      </c>
      <c r="O102" s="344">
        <v>0</v>
      </c>
      <c r="P102" s="344">
        <v>0</v>
      </c>
      <c r="Q102" s="344">
        <v>0</v>
      </c>
      <c r="R102" s="344">
        <v>0</v>
      </c>
      <c r="S102" s="344">
        <v>0</v>
      </c>
      <c r="T102" s="344">
        <v>0</v>
      </c>
      <c r="U102" s="344">
        <f>'13'!W103</f>
        <v>0</v>
      </c>
      <c r="V102" s="344">
        <v>0</v>
      </c>
      <c r="W102" s="344">
        <v>0</v>
      </c>
      <c r="X102" s="165">
        <f>'13'!X103</f>
        <v>0</v>
      </c>
      <c r="Y102" s="344">
        <v>0</v>
      </c>
      <c r="Z102" s="344">
        <v>0</v>
      </c>
      <c r="AA102" s="344">
        <v>0</v>
      </c>
      <c r="AB102" s="344">
        <f>'13'!AD103</f>
        <v>0</v>
      </c>
      <c r="AC102" s="344">
        <v>0</v>
      </c>
      <c r="AD102" s="344">
        <v>0</v>
      </c>
      <c r="AE102" s="344">
        <f>'13'!AE103</f>
        <v>0</v>
      </c>
      <c r="AF102" s="344">
        <v>0</v>
      </c>
      <c r="AG102" s="344">
        <v>0</v>
      </c>
      <c r="AH102" s="344">
        <v>0</v>
      </c>
      <c r="AI102" s="344">
        <f>'13'!AK103</f>
        <v>0</v>
      </c>
      <c r="AJ102" s="344">
        <v>0</v>
      </c>
      <c r="AK102" s="344">
        <v>0</v>
      </c>
      <c r="AL102" s="344">
        <f>'13'!AL103</f>
        <v>0</v>
      </c>
      <c r="AM102" s="344">
        <v>0</v>
      </c>
      <c r="AN102" s="355">
        <f t="shared" si="224"/>
        <v>0</v>
      </c>
      <c r="AO102" s="355">
        <f t="shared" si="225"/>
        <v>0</v>
      </c>
      <c r="AP102" s="355">
        <f t="shared" si="226"/>
        <v>3.2099999999999997E-2</v>
      </c>
      <c r="AQ102" s="355">
        <f t="shared" si="227"/>
        <v>0</v>
      </c>
      <c r="AR102" s="355">
        <f t="shared" si="228"/>
        <v>0</v>
      </c>
      <c r="AS102" s="355">
        <f t="shared" si="229"/>
        <v>0</v>
      </c>
      <c r="AT102" s="355">
        <f t="shared" si="230"/>
        <v>0</v>
      </c>
      <c r="AU102" s="344">
        <v>0</v>
      </c>
      <c r="AV102" s="344">
        <v>0</v>
      </c>
      <c r="AW102" s="344">
        <f>'14'!AK97</f>
        <v>0</v>
      </c>
      <c r="AX102" s="344">
        <v>0</v>
      </c>
      <c r="AY102" s="344">
        <v>0</v>
      </c>
      <c r="AZ102" s="344">
        <v>0</v>
      </c>
      <c r="BA102" s="344">
        <v>0</v>
      </c>
      <c r="BB102" s="344">
        <v>0</v>
      </c>
      <c r="BC102" s="344">
        <v>0</v>
      </c>
      <c r="BD102" s="344">
        <f>'14'!AP97</f>
        <v>0</v>
      </c>
      <c r="BE102" s="344">
        <v>0</v>
      </c>
      <c r="BF102" s="344">
        <v>0</v>
      </c>
      <c r="BG102" s="165">
        <v>0</v>
      </c>
      <c r="BH102" s="344">
        <v>0</v>
      </c>
      <c r="BI102" s="344">
        <v>0</v>
      </c>
      <c r="BJ102" s="344">
        <v>0</v>
      </c>
      <c r="BK102" s="344">
        <f>'13'!BM103</f>
        <v>0</v>
      </c>
      <c r="BL102" s="344">
        <v>0</v>
      </c>
      <c r="BM102" s="344">
        <v>0</v>
      </c>
      <c r="BN102" s="344">
        <v>0</v>
      </c>
      <c r="BO102" s="344">
        <v>0</v>
      </c>
      <c r="BP102" s="344">
        <v>0</v>
      </c>
      <c r="BQ102" s="344">
        <v>0</v>
      </c>
      <c r="BR102" s="344">
        <f>'13'!BT103</f>
        <v>3.2099999999999997E-2</v>
      </c>
      <c r="BS102" s="344">
        <v>0</v>
      </c>
      <c r="BT102" s="344">
        <v>0</v>
      </c>
      <c r="BU102" s="344">
        <v>0</v>
      </c>
      <c r="BV102" s="344">
        <v>0</v>
      </c>
      <c r="BW102" s="141">
        <f t="shared" si="231"/>
        <v>0</v>
      </c>
      <c r="BX102" s="141">
        <f t="shared" si="232"/>
        <v>0</v>
      </c>
      <c r="BY102" s="141">
        <f t="shared" si="233"/>
        <v>-3.2099999999999997E-2</v>
      </c>
      <c r="BZ102" s="141">
        <f t="shared" si="234"/>
        <v>0</v>
      </c>
      <c r="CA102" s="141">
        <f t="shared" si="235"/>
        <v>0</v>
      </c>
      <c r="CB102" s="141">
        <f t="shared" si="236"/>
        <v>0</v>
      </c>
      <c r="CC102" s="141">
        <f t="shared" si="237"/>
        <v>0</v>
      </c>
      <c r="CD102" s="621"/>
    </row>
    <row r="103" spans="1:82" s="137" customFormat="1" ht="53.25" customHeight="1">
      <c r="A103" s="313" t="str">
        <f>'10'!A102</f>
        <v>1.1.1.1.72</v>
      </c>
      <c r="B103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3" s="313" t="str">
        <f>'10'!C102</f>
        <v>J_ets_135</v>
      </c>
      <c r="D103" s="131" t="s">
        <v>856</v>
      </c>
      <c r="E103" s="355">
        <f t="shared" si="217"/>
        <v>0</v>
      </c>
      <c r="F103" s="355">
        <f t="shared" si="218"/>
        <v>0</v>
      </c>
      <c r="G103" s="355">
        <f t="shared" si="219"/>
        <v>0</v>
      </c>
      <c r="H103" s="355">
        <f t="shared" si="220"/>
        <v>0</v>
      </c>
      <c r="I103" s="355">
        <f t="shared" si="221"/>
        <v>0</v>
      </c>
      <c r="J103" s="355">
        <f t="shared" si="222"/>
        <v>0</v>
      </c>
      <c r="K103" s="355">
        <f t="shared" si="223"/>
        <v>0</v>
      </c>
      <c r="L103" s="344">
        <v>0</v>
      </c>
      <c r="M103" s="344">
        <v>0</v>
      </c>
      <c r="N103" s="344">
        <f>'13'!P71</f>
        <v>0</v>
      </c>
      <c r="O103" s="344">
        <v>0</v>
      </c>
      <c r="P103" s="344">
        <v>0</v>
      </c>
      <c r="Q103" s="344">
        <v>0</v>
      </c>
      <c r="R103" s="344">
        <v>0</v>
      </c>
      <c r="S103" s="344">
        <v>0</v>
      </c>
      <c r="T103" s="344">
        <v>0</v>
      </c>
      <c r="U103" s="344">
        <f>'13'!W104</f>
        <v>0</v>
      </c>
      <c r="V103" s="344">
        <v>0</v>
      </c>
      <c r="W103" s="344">
        <v>0</v>
      </c>
      <c r="X103" s="165">
        <f>'13'!X104</f>
        <v>0</v>
      </c>
      <c r="Y103" s="344">
        <v>0</v>
      </c>
      <c r="Z103" s="344">
        <v>0</v>
      </c>
      <c r="AA103" s="344">
        <v>0</v>
      </c>
      <c r="AB103" s="344">
        <f>'13'!AD104</f>
        <v>0</v>
      </c>
      <c r="AC103" s="344">
        <v>0</v>
      </c>
      <c r="AD103" s="344">
        <v>0</v>
      </c>
      <c r="AE103" s="344">
        <f>'13'!AE104</f>
        <v>0</v>
      </c>
      <c r="AF103" s="344">
        <v>0</v>
      </c>
      <c r="AG103" s="344">
        <v>0</v>
      </c>
      <c r="AH103" s="344">
        <v>0</v>
      </c>
      <c r="AI103" s="344">
        <f>'13'!AK104</f>
        <v>0</v>
      </c>
      <c r="AJ103" s="344">
        <v>0</v>
      </c>
      <c r="AK103" s="344">
        <v>0</v>
      </c>
      <c r="AL103" s="344">
        <f>'13'!AL104</f>
        <v>0</v>
      </c>
      <c r="AM103" s="344">
        <v>0</v>
      </c>
      <c r="AN103" s="355">
        <f t="shared" si="224"/>
        <v>0</v>
      </c>
      <c r="AO103" s="355">
        <f t="shared" si="225"/>
        <v>0</v>
      </c>
      <c r="AP103" s="355">
        <f t="shared" si="226"/>
        <v>0.14599999999999999</v>
      </c>
      <c r="AQ103" s="355">
        <f t="shared" si="227"/>
        <v>0</v>
      </c>
      <c r="AR103" s="355">
        <f t="shared" si="228"/>
        <v>0</v>
      </c>
      <c r="AS103" s="355">
        <f t="shared" si="229"/>
        <v>0</v>
      </c>
      <c r="AT103" s="355">
        <f t="shared" si="230"/>
        <v>0</v>
      </c>
      <c r="AU103" s="344">
        <v>0</v>
      </c>
      <c r="AV103" s="344">
        <v>0</v>
      </c>
      <c r="AW103" s="344">
        <f>'14'!AK98</f>
        <v>0</v>
      </c>
      <c r="AX103" s="344">
        <v>0</v>
      </c>
      <c r="AY103" s="344">
        <v>0</v>
      </c>
      <c r="AZ103" s="344">
        <v>0</v>
      </c>
      <c r="BA103" s="344">
        <v>0</v>
      </c>
      <c r="BB103" s="344">
        <v>0</v>
      </c>
      <c r="BC103" s="344">
        <v>0</v>
      </c>
      <c r="BD103" s="344">
        <f>'14'!AP98</f>
        <v>0</v>
      </c>
      <c r="BE103" s="344">
        <v>0</v>
      </c>
      <c r="BF103" s="344">
        <v>0</v>
      </c>
      <c r="BG103" s="165">
        <v>0</v>
      </c>
      <c r="BH103" s="344">
        <v>0</v>
      </c>
      <c r="BI103" s="344">
        <v>0</v>
      </c>
      <c r="BJ103" s="344">
        <v>0</v>
      </c>
      <c r="BK103" s="344">
        <f>'13'!BM104</f>
        <v>0</v>
      </c>
      <c r="BL103" s="344">
        <v>0</v>
      </c>
      <c r="BM103" s="344">
        <v>0</v>
      </c>
      <c r="BN103" s="344">
        <v>0</v>
      </c>
      <c r="BO103" s="344">
        <v>0</v>
      </c>
      <c r="BP103" s="344">
        <v>0</v>
      </c>
      <c r="BQ103" s="344">
        <v>0</v>
      </c>
      <c r="BR103" s="344">
        <f>'13'!BT104</f>
        <v>0.14599999999999999</v>
      </c>
      <c r="BS103" s="344">
        <v>0</v>
      </c>
      <c r="BT103" s="344">
        <v>0</v>
      </c>
      <c r="BU103" s="344">
        <v>0</v>
      </c>
      <c r="BV103" s="344">
        <v>0</v>
      </c>
      <c r="BW103" s="141">
        <f t="shared" si="231"/>
        <v>0</v>
      </c>
      <c r="BX103" s="141">
        <f t="shared" si="232"/>
        <v>0</v>
      </c>
      <c r="BY103" s="141">
        <f t="shared" si="233"/>
        <v>-0.14599999999999999</v>
      </c>
      <c r="BZ103" s="141">
        <f t="shared" si="234"/>
        <v>0</v>
      </c>
      <c r="CA103" s="141">
        <f t="shared" si="235"/>
        <v>0</v>
      </c>
      <c r="CB103" s="141">
        <f t="shared" si="236"/>
        <v>0</v>
      </c>
      <c r="CC103" s="141">
        <f t="shared" si="237"/>
        <v>0</v>
      </c>
      <c r="CD103" s="621"/>
    </row>
    <row r="104" spans="1:82" s="137" customFormat="1" ht="54.75" customHeight="1">
      <c r="A104" s="313" t="str">
        <f>'10'!A103</f>
        <v>1.1.1.1.73</v>
      </c>
      <c r="B104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4" s="313" t="str">
        <f>'10'!C103</f>
        <v>J_ets_136</v>
      </c>
      <c r="D104" s="131" t="s">
        <v>856</v>
      </c>
      <c r="E104" s="355">
        <f t="shared" si="217"/>
        <v>0</v>
      </c>
      <c r="F104" s="355">
        <f t="shared" si="218"/>
        <v>0</v>
      </c>
      <c r="G104" s="355">
        <f t="shared" si="219"/>
        <v>0</v>
      </c>
      <c r="H104" s="355">
        <f t="shared" si="220"/>
        <v>0</v>
      </c>
      <c r="I104" s="355">
        <f t="shared" si="221"/>
        <v>0</v>
      </c>
      <c r="J104" s="355">
        <f t="shared" si="222"/>
        <v>0</v>
      </c>
      <c r="K104" s="355">
        <f t="shared" si="223"/>
        <v>0</v>
      </c>
      <c r="L104" s="344">
        <v>0</v>
      </c>
      <c r="M104" s="344">
        <v>0</v>
      </c>
      <c r="N104" s="344">
        <f>'13'!P72</f>
        <v>0</v>
      </c>
      <c r="O104" s="344">
        <v>0</v>
      </c>
      <c r="P104" s="344">
        <v>0</v>
      </c>
      <c r="Q104" s="344">
        <v>0</v>
      </c>
      <c r="R104" s="344">
        <v>0</v>
      </c>
      <c r="S104" s="344">
        <v>0</v>
      </c>
      <c r="T104" s="344">
        <v>0</v>
      </c>
      <c r="U104" s="344">
        <f>'13'!W105</f>
        <v>0</v>
      </c>
      <c r="V104" s="344">
        <v>0</v>
      </c>
      <c r="W104" s="344">
        <v>0</v>
      </c>
      <c r="X104" s="165">
        <f>'13'!X105</f>
        <v>0</v>
      </c>
      <c r="Y104" s="344">
        <v>0</v>
      </c>
      <c r="Z104" s="344">
        <v>0</v>
      </c>
      <c r="AA104" s="344">
        <v>0</v>
      </c>
      <c r="AB104" s="344">
        <f>'13'!AD105</f>
        <v>0</v>
      </c>
      <c r="AC104" s="344">
        <v>0</v>
      </c>
      <c r="AD104" s="344">
        <v>0</v>
      </c>
      <c r="AE104" s="344">
        <f>'13'!AE105</f>
        <v>0</v>
      </c>
      <c r="AF104" s="344">
        <v>0</v>
      </c>
      <c r="AG104" s="344">
        <v>0</v>
      </c>
      <c r="AH104" s="344">
        <v>0</v>
      </c>
      <c r="AI104" s="344">
        <f>'13'!AK105</f>
        <v>0</v>
      </c>
      <c r="AJ104" s="344">
        <v>0</v>
      </c>
      <c r="AK104" s="344">
        <v>0</v>
      </c>
      <c r="AL104" s="344">
        <f>'13'!AL105</f>
        <v>0</v>
      </c>
      <c r="AM104" s="344">
        <v>0</v>
      </c>
      <c r="AN104" s="355">
        <f t="shared" si="224"/>
        <v>0</v>
      </c>
      <c r="AO104" s="355">
        <f t="shared" si="225"/>
        <v>0</v>
      </c>
      <c r="AP104" s="355">
        <f t="shared" si="226"/>
        <v>9.6000000000000002E-2</v>
      </c>
      <c r="AQ104" s="355">
        <f t="shared" si="227"/>
        <v>0</v>
      </c>
      <c r="AR104" s="355">
        <f t="shared" si="228"/>
        <v>0</v>
      </c>
      <c r="AS104" s="355">
        <f t="shared" si="229"/>
        <v>0</v>
      </c>
      <c r="AT104" s="355">
        <f t="shared" si="230"/>
        <v>0</v>
      </c>
      <c r="AU104" s="344">
        <v>0</v>
      </c>
      <c r="AV104" s="344">
        <v>0</v>
      </c>
      <c r="AW104" s="344">
        <f>'14'!AK99</f>
        <v>0</v>
      </c>
      <c r="AX104" s="344">
        <v>0</v>
      </c>
      <c r="AY104" s="344">
        <v>0</v>
      </c>
      <c r="AZ104" s="344">
        <v>0</v>
      </c>
      <c r="BA104" s="344">
        <v>0</v>
      </c>
      <c r="BB104" s="344">
        <v>0</v>
      </c>
      <c r="BC104" s="344">
        <v>0</v>
      </c>
      <c r="BD104" s="344">
        <f>'14'!AP99</f>
        <v>0</v>
      </c>
      <c r="BE104" s="344">
        <v>0</v>
      </c>
      <c r="BF104" s="344">
        <v>0</v>
      </c>
      <c r="BG104" s="165">
        <v>0</v>
      </c>
      <c r="BH104" s="344">
        <v>0</v>
      </c>
      <c r="BI104" s="344">
        <v>0</v>
      </c>
      <c r="BJ104" s="344">
        <v>0</v>
      </c>
      <c r="BK104" s="344">
        <f>'13'!BM105</f>
        <v>0</v>
      </c>
      <c r="BL104" s="344">
        <v>0</v>
      </c>
      <c r="BM104" s="344">
        <v>0</v>
      </c>
      <c r="BN104" s="344">
        <v>0</v>
      </c>
      <c r="BO104" s="344">
        <v>0</v>
      </c>
      <c r="BP104" s="344">
        <v>0</v>
      </c>
      <c r="BQ104" s="344">
        <v>0</v>
      </c>
      <c r="BR104" s="344">
        <f>'13'!BT105</f>
        <v>9.6000000000000002E-2</v>
      </c>
      <c r="BS104" s="344">
        <v>0</v>
      </c>
      <c r="BT104" s="344">
        <v>0</v>
      </c>
      <c r="BU104" s="344">
        <v>0</v>
      </c>
      <c r="BV104" s="344">
        <v>0</v>
      </c>
      <c r="BW104" s="141">
        <f t="shared" si="231"/>
        <v>0</v>
      </c>
      <c r="BX104" s="141">
        <f t="shared" si="232"/>
        <v>0</v>
      </c>
      <c r="BY104" s="141">
        <f t="shared" si="233"/>
        <v>-9.6000000000000002E-2</v>
      </c>
      <c r="BZ104" s="141">
        <f t="shared" si="234"/>
        <v>0</v>
      </c>
      <c r="CA104" s="141">
        <f t="shared" si="235"/>
        <v>0</v>
      </c>
      <c r="CB104" s="141">
        <f t="shared" si="236"/>
        <v>0</v>
      </c>
      <c r="CC104" s="141">
        <f t="shared" si="237"/>
        <v>0</v>
      </c>
      <c r="CD104" s="621"/>
    </row>
    <row r="105" spans="1:82" s="137" customFormat="1" ht="58.5" customHeight="1">
      <c r="A105" s="313" t="str">
        <f>'10'!A104</f>
        <v>1.1.1.1.74</v>
      </c>
      <c r="B105" s="314" t="str">
        <f>'10'!B104</f>
        <v>Строительство ВЛИ-0,38кВ-км, уст.опор.,ООО "Строитель" -ВЛИ-0,38 кВ,  п.Сосновка ул.Почтовая, д.4 2-х кв.ж.дом</v>
      </c>
      <c r="C105" s="313" t="str">
        <f>'10'!C104</f>
        <v>J_ets_137</v>
      </c>
      <c r="D105" s="131" t="s">
        <v>856</v>
      </c>
      <c r="E105" s="355">
        <f t="shared" si="217"/>
        <v>0</v>
      </c>
      <c r="F105" s="355">
        <f t="shared" si="218"/>
        <v>0</v>
      </c>
      <c r="G105" s="355">
        <f t="shared" si="219"/>
        <v>0</v>
      </c>
      <c r="H105" s="355">
        <f t="shared" si="220"/>
        <v>0</v>
      </c>
      <c r="I105" s="355">
        <f t="shared" si="221"/>
        <v>0</v>
      </c>
      <c r="J105" s="355">
        <f t="shared" si="222"/>
        <v>0</v>
      </c>
      <c r="K105" s="355">
        <f t="shared" si="223"/>
        <v>0</v>
      </c>
      <c r="L105" s="344">
        <v>0</v>
      </c>
      <c r="M105" s="344">
        <v>0</v>
      </c>
      <c r="N105" s="344">
        <f>'13'!P73</f>
        <v>0</v>
      </c>
      <c r="O105" s="344">
        <v>0</v>
      </c>
      <c r="P105" s="344">
        <v>0</v>
      </c>
      <c r="Q105" s="344">
        <v>0</v>
      </c>
      <c r="R105" s="344">
        <v>0</v>
      </c>
      <c r="S105" s="344">
        <v>0</v>
      </c>
      <c r="T105" s="344">
        <v>0</v>
      </c>
      <c r="U105" s="344">
        <f>'13'!W106</f>
        <v>0</v>
      </c>
      <c r="V105" s="344">
        <v>0</v>
      </c>
      <c r="W105" s="344">
        <v>0</v>
      </c>
      <c r="X105" s="165">
        <f>'13'!X106</f>
        <v>0</v>
      </c>
      <c r="Y105" s="344">
        <v>0</v>
      </c>
      <c r="Z105" s="344">
        <v>0</v>
      </c>
      <c r="AA105" s="344">
        <v>0</v>
      </c>
      <c r="AB105" s="344">
        <f>'13'!AD106</f>
        <v>0</v>
      </c>
      <c r="AC105" s="344">
        <v>0</v>
      </c>
      <c r="AD105" s="344">
        <v>0</v>
      </c>
      <c r="AE105" s="344">
        <f>'13'!AE106</f>
        <v>0</v>
      </c>
      <c r="AF105" s="344">
        <v>0</v>
      </c>
      <c r="AG105" s="344">
        <v>0</v>
      </c>
      <c r="AH105" s="344">
        <v>0</v>
      </c>
      <c r="AI105" s="344">
        <f>'13'!AK106</f>
        <v>0</v>
      </c>
      <c r="AJ105" s="344">
        <v>0</v>
      </c>
      <c r="AK105" s="344">
        <v>0</v>
      </c>
      <c r="AL105" s="344">
        <f>'13'!AL106</f>
        <v>0</v>
      </c>
      <c r="AM105" s="344">
        <v>0</v>
      </c>
      <c r="AN105" s="355">
        <f t="shared" si="224"/>
        <v>0</v>
      </c>
      <c r="AO105" s="355">
        <f t="shared" si="225"/>
        <v>0</v>
      </c>
      <c r="AP105" s="355">
        <f t="shared" si="226"/>
        <v>1.55E-2</v>
      </c>
      <c r="AQ105" s="355">
        <f t="shared" si="227"/>
        <v>0</v>
      </c>
      <c r="AR105" s="355">
        <f t="shared" si="228"/>
        <v>0</v>
      </c>
      <c r="AS105" s="355">
        <f t="shared" si="229"/>
        <v>0</v>
      </c>
      <c r="AT105" s="355">
        <f t="shared" si="230"/>
        <v>0</v>
      </c>
      <c r="AU105" s="344">
        <v>0</v>
      </c>
      <c r="AV105" s="344">
        <v>0</v>
      </c>
      <c r="AW105" s="344">
        <f>'14'!AK100</f>
        <v>0</v>
      </c>
      <c r="AX105" s="344">
        <v>0</v>
      </c>
      <c r="AY105" s="344">
        <v>0</v>
      </c>
      <c r="AZ105" s="344">
        <v>0</v>
      </c>
      <c r="BA105" s="344">
        <v>0</v>
      </c>
      <c r="BB105" s="344">
        <v>0</v>
      </c>
      <c r="BC105" s="344">
        <v>0</v>
      </c>
      <c r="BD105" s="344">
        <f>'14'!AP100</f>
        <v>0</v>
      </c>
      <c r="BE105" s="344">
        <v>0</v>
      </c>
      <c r="BF105" s="344">
        <v>0</v>
      </c>
      <c r="BG105" s="165">
        <v>0</v>
      </c>
      <c r="BH105" s="344">
        <v>0</v>
      </c>
      <c r="BI105" s="344">
        <v>0</v>
      </c>
      <c r="BJ105" s="344">
        <v>0</v>
      </c>
      <c r="BK105" s="344">
        <f>'13'!BM106</f>
        <v>0</v>
      </c>
      <c r="BL105" s="344">
        <v>0</v>
      </c>
      <c r="BM105" s="344">
        <v>0</v>
      </c>
      <c r="BN105" s="344">
        <v>0</v>
      </c>
      <c r="BO105" s="344">
        <v>0</v>
      </c>
      <c r="BP105" s="344">
        <v>0</v>
      </c>
      <c r="BQ105" s="344">
        <v>0</v>
      </c>
      <c r="BR105" s="344">
        <f>'13'!BT106</f>
        <v>1.55E-2</v>
      </c>
      <c r="BS105" s="344">
        <v>0</v>
      </c>
      <c r="BT105" s="344">
        <v>0</v>
      </c>
      <c r="BU105" s="344">
        <v>0</v>
      </c>
      <c r="BV105" s="344">
        <v>0</v>
      </c>
      <c r="BW105" s="141">
        <f t="shared" si="231"/>
        <v>0</v>
      </c>
      <c r="BX105" s="141">
        <f t="shared" si="232"/>
        <v>0</v>
      </c>
      <c r="BY105" s="141">
        <f t="shared" si="233"/>
        <v>-1.55E-2</v>
      </c>
      <c r="BZ105" s="141">
        <f t="shared" si="234"/>
        <v>0</v>
      </c>
      <c r="CA105" s="141">
        <f t="shared" si="235"/>
        <v>0</v>
      </c>
      <c r="CB105" s="141">
        <f t="shared" si="236"/>
        <v>0</v>
      </c>
      <c r="CC105" s="141">
        <f t="shared" si="237"/>
        <v>0</v>
      </c>
      <c r="CD105" s="621"/>
    </row>
    <row r="106" spans="1:82" s="137" customFormat="1" ht="43.5" customHeight="1">
      <c r="A106" s="313" t="str">
        <f>'10'!A105</f>
        <v>1.1.1.1.75</v>
      </c>
      <c r="B106" s="314" t="str">
        <f>'10'!B105</f>
        <v>Строительство ВЛИ-0,38кВ-км, уст.опор., п.Озерный, ул. Лесная, д.10, (Шабанов И.В.)</v>
      </c>
      <c r="C106" s="313" t="str">
        <f>'10'!C105</f>
        <v>J_ets_138</v>
      </c>
      <c r="D106" s="131" t="s">
        <v>856</v>
      </c>
      <c r="E106" s="355">
        <f t="shared" si="217"/>
        <v>0</v>
      </c>
      <c r="F106" s="355">
        <f t="shared" si="218"/>
        <v>0</v>
      </c>
      <c r="G106" s="355">
        <f t="shared" si="219"/>
        <v>0</v>
      </c>
      <c r="H106" s="355">
        <f t="shared" si="220"/>
        <v>0</v>
      </c>
      <c r="I106" s="355">
        <f t="shared" si="221"/>
        <v>0</v>
      </c>
      <c r="J106" s="355">
        <f t="shared" si="222"/>
        <v>0</v>
      </c>
      <c r="K106" s="355">
        <f t="shared" si="223"/>
        <v>0</v>
      </c>
      <c r="L106" s="344">
        <v>0</v>
      </c>
      <c r="M106" s="344">
        <v>0</v>
      </c>
      <c r="N106" s="344">
        <f>'13'!P74</f>
        <v>0</v>
      </c>
      <c r="O106" s="344">
        <v>0</v>
      </c>
      <c r="P106" s="344">
        <v>0</v>
      </c>
      <c r="Q106" s="344">
        <v>0</v>
      </c>
      <c r="R106" s="344">
        <v>0</v>
      </c>
      <c r="S106" s="344">
        <v>0</v>
      </c>
      <c r="T106" s="344">
        <v>0</v>
      </c>
      <c r="U106" s="344">
        <f>'13'!W107</f>
        <v>0</v>
      </c>
      <c r="V106" s="344">
        <v>0</v>
      </c>
      <c r="W106" s="344">
        <v>0</v>
      </c>
      <c r="X106" s="165">
        <f>'13'!X107</f>
        <v>0</v>
      </c>
      <c r="Y106" s="344">
        <v>0</v>
      </c>
      <c r="Z106" s="344">
        <v>0</v>
      </c>
      <c r="AA106" s="344">
        <v>0</v>
      </c>
      <c r="AB106" s="344">
        <f>'13'!AD107</f>
        <v>0</v>
      </c>
      <c r="AC106" s="344">
        <v>0</v>
      </c>
      <c r="AD106" s="344">
        <v>0</v>
      </c>
      <c r="AE106" s="344">
        <f>'13'!AE107</f>
        <v>0</v>
      </c>
      <c r="AF106" s="344">
        <v>0</v>
      </c>
      <c r="AG106" s="344">
        <v>0</v>
      </c>
      <c r="AH106" s="344">
        <v>0</v>
      </c>
      <c r="AI106" s="344">
        <f>'13'!AK107</f>
        <v>0</v>
      </c>
      <c r="AJ106" s="344">
        <v>0</v>
      </c>
      <c r="AK106" s="344">
        <v>0</v>
      </c>
      <c r="AL106" s="344">
        <f>'13'!AL107</f>
        <v>0</v>
      </c>
      <c r="AM106" s="344">
        <v>0</v>
      </c>
      <c r="AN106" s="355">
        <f t="shared" si="224"/>
        <v>0</v>
      </c>
      <c r="AO106" s="355">
        <f t="shared" si="225"/>
        <v>0</v>
      </c>
      <c r="AP106" s="355">
        <f t="shared" si="226"/>
        <v>0</v>
      </c>
      <c r="AQ106" s="355">
        <f t="shared" si="227"/>
        <v>0</v>
      </c>
      <c r="AR106" s="355">
        <f t="shared" si="228"/>
        <v>0</v>
      </c>
      <c r="AS106" s="355">
        <f t="shared" si="229"/>
        <v>0</v>
      </c>
      <c r="AT106" s="355">
        <f t="shared" si="230"/>
        <v>0</v>
      </c>
      <c r="AU106" s="344">
        <v>0</v>
      </c>
      <c r="AV106" s="344">
        <v>0</v>
      </c>
      <c r="AW106" s="344">
        <f>'14'!AK101</f>
        <v>0</v>
      </c>
      <c r="AX106" s="344">
        <v>0</v>
      </c>
      <c r="AY106" s="344">
        <v>0</v>
      </c>
      <c r="AZ106" s="344">
        <v>0</v>
      </c>
      <c r="BA106" s="344">
        <v>0</v>
      </c>
      <c r="BB106" s="344">
        <v>0</v>
      </c>
      <c r="BC106" s="344">
        <v>0</v>
      </c>
      <c r="BD106" s="344">
        <f>'14'!AP101</f>
        <v>0</v>
      </c>
      <c r="BE106" s="344">
        <v>0</v>
      </c>
      <c r="BF106" s="344">
        <v>0</v>
      </c>
      <c r="BG106" s="165">
        <v>0</v>
      </c>
      <c r="BH106" s="344">
        <v>0</v>
      </c>
      <c r="BI106" s="344">
        <v>0</v>
      </c>
      <c r="BJ106" s="344">
        <v>0</v>
      </c>
      <c r="BK106" s="344">
        <f>'13'!BM107</f>
        <v>0</v>
      </c>
      <c r="BL106" s="344">
        <v>0</v>
      </c>
      <c r="BM106" s="344">
        <v>0</v>
      </c>
      <c r="BN106" s="344">
        <v>0</v>
      </c>
      <c r="BO106" s="344">
        <v>0</v>
      </c>
      <c r="BP106" s="344">
        <v>0</v>
      </c>
      <c r="BQ106" s="344">
        <v>0</v>
      </c>
      <c r="BR106" s="344">
        <f>'13'!BT107</f>
        <v>0</v>
      </c>
      <c r="BS106" s="344">
        <v>0</v>
      </c>
      <c r="BT106" s="344">
        <v>0</v>
      </c>
      <c r="BU106" s="344">
        <v>0</v>
      </c>
      <c r="BV106" s="344">
        <v>0</v>
      </c>
      <c r="BW106" s="141">
        <f t="shared" si="231"/>
        <v>0</v>
      </c>
      <c r="BX106" s="141">
        <f t="shared" si="232"/>
        <v>0</v>
      </c>
      <c r="BY106" s="141">
        <f t="shared" si="233"/>
        <v>0</v>
      </c>
      <c r="BZ106" s="141">
        <f t="shared" si="234"/>
        <v>0</v>
      </c>
      <c r="CA106" s="141">
        <f t="shared" si="235"/>
        <v>0</v>
      </c>
      <c r="CB106" s="141">
        <f t="shared" si="236"/>
        <v>0</v>
      </c>
      <c r="CC106" s="141">
        <f t="shared" si="237"/>
        <v>0</v>
      </c>
      <c r="CD106" s="621"/>
    </row>
    <row r="107" spans="1:82" s="137" customFormat="1" ht="73.5" customHeight="1">
      <c r="A107" s="313" t="str">
        <f>'10'!A106</f>
        <v>1.1.1.1.76</v>
      </c>
      <c r="B107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7" s="313" t="str">
        <f>'10'!C106</f>
        <v>J_ets_139</v>
      </c>
      <c r="D107" s="131" t="s">
        <v>856</v>
      </c>
      <c r="E107" s="355">
        <f t="shared" si="217"/>
        <v>0</v>
      </c>
      <c r="F107" s="355">
        <f t="shared" si="218"/>
        <v>0</v>
      </c>
      <c r="G107" s="355">
        <f t="shared" si="219"/>
        <v>0</v>
      </c>
      <c r="H107" s="355">
        <f t="shared" si="220"/>
        <v>0</v>
      </c>
      <c r="I107" s="355">
        <f t="shared" si="221"/>
        <v>0</v>
      </c>
      <c r="J107" s="355">
        <f t="shared" si="222"/>
        <v>0</v>
      </c>
      <c r="K107" s="355">
        <f t="shared" si="223"/>
        <v>0</v>
      </c>
      <c r="L107" s="344">
        <v>0</v>
      </c>
      <c r="M107" s="344">
        <v>0</v>
      </c>
      <c r="N107" s="344">
        <f>'13'!P75</f>
        <v>0</v>
      </c>
      <c r="O107" s="344">
        <v>0</v>
      </c>
      <c r="P107" s="344">
        <v>0</v>
      </c>
      <c r="Q107" s="344">
        <v>0</v>
      </c>
      <c r="R107" s="344">
        <v>0</v>
      </c>
      <c r="S107" s="344">
        <v>0</v>
      </c>
      <c r="T107" s="344">
        <v>0</v>
      </c>
      <c r="U107" s="344">
        <f>'13'!W108</f>
        <v>0</v>
      </c>
      <c r="V107" s="344">
        <v>0</v>
      </c>
      <c r="W107" s="344">
        <v>0</v>
      </c>
      <c r="X107" s="165">
        <f>'13'!X108</f>
        <v>0</v>
      </c>
      <c r="Y107" s="344">
        <v>0</v>
      </c>
      <c r="Z107" s="344">
        <v>0</v>
      </c>
      <c r="AA107" s="344">
        <v>0</v>
      </c>
      <c r="AB107" s="344">
        <f>'13'!AD108</f>
        <v>0</v>
      </c>
      <c r="AC107" s="344">
        <v>0</v>
      </c>
      <c r="AD107" s="344">
        <v>0</v>
      </c>
      <c r="AE107" s="344">
        <f>'13'!AE108</f>
        <v>0</v>
      </c>
      <c r="AF107" s="344">
        <v>0</v>
      </c>
      <c r="AG107" s="344">
        <v>0</v>
      </c>
      <c r="AH107" s="344">
        <v>0</v>
      </c>
      <c r="AI107" s="344">
        <f>'13'!AK108</f>
        <v>0</v>
      </c>
      <c r="AJ107" s="344">
        <v>0</v>
      </c>
      <c r="AK107" s="344">
        <v>0</v>
      </c>
      <c r="AL107" s="344">
        <f>'13'!AL108</f>
        <v>0</v>
      </c>
      <c r="AM107" s="344">
        <v>0</v>
      </c>
      <c r="AN107" s="355">
        <f t="shared" si="224"/>
        <v>0</v>
      </c>
      <c r="AO107" s="355">
        <f t="shared" si="225"/>
        <v>0</v>
      </c>
      <c r="AP107" s="355">
        <f t="shared" si="226"/>
        <v>0</v>
      </c>
      <c r="AQ107" s="355">
        <f t="shared" si="227"/>
        <v>0</v>
      </c>
      <c r="AR107" s="355">
        <f t="shared" si="228"/>
        <v>0</v>
      </c>
      <c r="AS107" s="355">
        <f t="shared" si="229"/>
        <v>0</v>
      </c>
      <c r="AT107" s="355">
        <f t="shared" si="230"/>
        <v>0</v>
      </c>
      <c r="AU107" s="344">
        <v>0</v>
      </c>
      <c r="AV107" s="344">
        <v>0</v>
      </c>
      <c r="AW107" s="344">
        <f>'14'!AK102</f>
        <v>0</v>
      </c>
      <c r="AX107" s="344">
        <v>0</v>
      </c>
      <c r="AY107" s="344">
        <v>0</v>
      </c>
      <c r="AZ107" s="344">
        <v>0</v>
      </c>
      <c r="BA107" s="344">
        <v>0</v>
      </c>
      <c r="BB107" s="344">
        <v>0</v>
      </c>
      <c r="BC107" s="344">
        <v>0</v>
      </c>
      <c r="BD107" s="344">
        <f>'14'!AP102</f>
        <v>0</v>
      </c>
      <c r="BE107" s="344">
        <v>0</v>
      </c>
      <c r="BF107" s="344">
        <v>0</v>
      </c>
      <c r="BG107" s="165">
        <v>0</v>
      </c>
      <c r="BH107" s="344">
        <v>0</v>
      </c>
      <c r="BI107" s="344">
        <v>0</v>
      </c>
      <c r="BJ107" s="344">
        <v>0</v>
      </c>
      <c r="BK107" s="344">
        <f>'13'!BM108</f>
        <v>0</v>
      </c>
      <c r="BL107" s="344">
        <v>0</v>
      </c>
      <c r="BM107" s="344">
        <v>0</v>
      </c>
      <c r="BN107" s="344">
        <v>0</v>
      </c>
      <c r="BO107" s="344">
        <v>0</v>
      </c>
      <c r="BP107" s="344">
        <v>0</v>
      </c>
      <c r="BQ107" s="344">
        <v>0</v>
      </c>
      <c r="BR107" s="344">
        <f>'13'!BT108</f>
        <v>0</v>
      </c>
      <c r="BS107" s="344">
        <v>0</v>
      </c>
      <c r="BT107" s="344">
        <v>0</v>
      </c>
      <c r="BU107" s="344">
        <v>0</v>
      </c>
      <c r="BV107" s="344">
        <v>0</v>
      </c>
      <c r="BW107" s="141">
        <f t="shared" si="231"/>
        <v>0</v>
      </c>
      <c r="BX107" s="141">
        <f t="shared" si="232"/>
        <v>0</v>
      </c>
      <c r="BY107" s="141">
        <f t="shared" si="233"/>
        <v>0</v>
      </c>
      <c r="BZ107" s="141">
        <f t="shared" si="234"/>
        <v>0</v>
      </c>
      <c r="CA107" s="141">
        <f t="shared" si="235"/>
        <v>0</v>
      </c>
      <c r="CB107" s="141">
        <f t="shared" si="236"/>
        <v>0</v>
      </c>
      <c r="CC107" s="141">
        <f t="shared" si="237"/>
        <v>0</v>
      </c>
      <c r="CD107" s="621"/>
    </row>
    <row r="108" spans="1:82" s="137" customFormat="1" ht="99" customHeight="1">
      <c r="A108" s="313" t="str">
        <f>'10'!A107</f>
        <v>1.1.1.1.77</v>
      </c>
      <c r="B108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8" s="313" t="str">
        <f>'10'!C107</f>
        <v>J_ets_140</v>
      </c>
      <c r="D108" s="131" t="s">
        <v>856</v>
      </c>
      <c r="E108" s="355">
        <f t="shared" si="217"/>
        <v>0</v>
      </c>
      <c r="F108" s="355">
        <f t="shared" si="218"/>
        <v>0</v>
      </c>
      <c r="G108" s="355">
        <f t="shared" si="219"/>
        <v>0</v>
      </c>
      <c r="H108" s="355">
        <f t="shared" si="220"/>
        <v>0</v>
      </c>
      <c r="I108" s="355">
        <f t="shared" si="221"/>
        <v>0</v>
      </c>
      <c r="J108" s="355">
        <f t="shared" si="222"/>
        <v>0</v>
      </c>
      <c r="K108" s="355">
        <f t="shared" si="223"/>
        <v>0</v>
      </c>
      <c r="L108" s="344">
        <v>0</v>
      </c>
      <c r="M108" s="344">
        <v>0</v>
      </c>
      <c r="N108" s="344">
        <f>'13'!P76</f>
        <v>0</v>
      </c>
      <c r="O108" s="344">
        <v>0</v>
      </c>
      <c r="P108" s="344">
        <v>0</v>
      </c>
      <c r="Q108" s="344">
        <v>0</v>
      </c>
      <c r="R108" s="344">
        <v>0</v>
      </c>
      <c r="S108" s="344">
        <v>0</v>
      </c>
      <c r="T108" s="344">
        <v>0</v>
      </c>
      <c r="U108" s="344">
        <f>'13'!W109</f>
        <v>0</v>
      </c>
      <c r="V108" s="344">
        <v>0</v>
      </c>
      <c r="W108" s="344">
        <v>0</v>
      </c>
      <c r="X108" s="165">
        <f>'13'!X109</f>
        <v>0</v>
      </c>
      <c r="Y108" s="344">
        <v>0</v>
      </c>
      <c r="Z108" s="344">
        <v>0</v>
      </c>
      <c r="AA108" s="344">
        <v>0</v>
      </c>
      <c r="AB108" s="344">
        <f>'13'!AD109</f>
        <v>0</v>
      </c>
      <c r="AC108" s="344">
        <v>0</v>
      </c>
      <c r="AD108" s="344">
        <v>0</v>
      </c>
      <c r="AE108" s="344">
        <f>'13'!AE109</f>
        <v>0</v>
      </c>
      <c r="AF108" s="344">
        <v>0</v>
      </c>
      <c r="AG108" s="344">
        <v>0</v>
      </c>
      <c r="AH108" s="344">
        <v>0</v>
      </c>
      <c r="AI108" s="344">
        <f>'13'!AK109</f>
        <v>0</v>
      </c>
      <c r="AJ108" s="344">
        <v>0</v>
      </c>
      <c r="AK108" s="344">
        <v>0</v>
      </c>
      <c r="AL108" s="344">
        <f>'13'!AL109</f>
        <v>0</v>
      </c>
      <c r="AM108" s="344">
        <v>0</v>
      </c>
      <c r="AN108" s="355">
        <f t="shared" si="224"/>
        <v>0</v>
      </c>
      <c r="AO108" s="355">
        <f t="shared" si="225"/>
        <v>0</v>
      </c>
      <c r="AP108" s="355">
        <f t="shared" si="226"/>
        <v>0.15699999999999997</v>
      </c>
      <c r="AQ108" s="355">
        <f t="shared" si="227"/>
        <v>0</v>
      </c>
      <c r="AR108" s="355">
        <f t="shared" si="228"/>
        <v>0</v>
      </c>
      <c r="AS108" s="355">
        <f t="shared" si="229"/>
        <v>0.16</v>
      </c>
      <c r="AT108" s="355">
        <f t="shared" si="230"/>
        <v>0</v>
      </c>
      <c r="AU108" s="344">
        <v>0</v>
      </c>
      <c r="AV108" s="344">
        <v>0</v>
      </c>
      <c r="AW108" s="344">
        <f>'14'!AK103</f>
        <v>0</v>
      </c>
      <c r="AX108" s="344">
        <v>0</v>
      </c>
      <c r="AY108" s="344">
        <v>0</v>
      </c>
      <c r="AZ108" s="344">
        <v>0</v>
      </c>
      <c r="BA108" s="344">
        <v>0</v>
      </c>
      <c r="BB108" s="344">
        <v>0</v>
      </c>
      <c r="BC108" s="344">
        <v>0</v>
      </c>
      <c r="BD108" s="344">
        <f>'14'!AP103</f>
        <v>0</v>
      </c>
      <c r="BE108" s="344">
        <v>0</v>
      </c>
      <c r="BF108" s="344">
        <v>0</v>
      </c>
      <c r="BG108" s="165">
        <v>0</v>
      </c>
      <c r="BH108" s="344">
        <v>0</v>
      </c>
      <c r="BI108" s="344">
        <v>0</v>
      </c>
      <c r="BJ108" s="344">
        <v>0</v>
      </c>
      <c r="BK108" s="344">
        <f>'13'!BM109</f>
        <v>0</v>
      </c>
      <c r="BL108" s="344">
        <v>0</v>
      </c>
      <c r="BM108" s="344">
        <v>0</v>
      </c>
      <c r="BN108" s="344">
        <v>0</v>
      </c>
      <c r="BO108" s="344">
        <v>0</v>
      </c>
      <c r="BP108" s="344">
        <v>0</v>
      </c>
      <c r="BQ108" s="344">
        <v>0</v>
      </c>
      <c r="BR108" s="344">
        <f>'13'!BT109</f>
        <v>0.15699999999999997</v>
      </c>
      <c r="BS108" s="344">
        <v>0</v>
      </c>
      <c r="BT108" s="344">
        <v>0</v>
      </c>
      <c r="BU108" s="344">
        <f>'13'!BU109</f>
        <v>0.16</v>
      </c>
      <c r="BV108" s="344">
        <v>0</v>
      </c>
      <c r="BW108" s="141">
        <f t="shared" si="231"/>
        <v>0</v>
      </c>
      <c r="BX108" s="141">
        <f t="shared" si="232"/>
        <v>0</v>
      </c>
      <c r="BY108" s="141">
        <f t="shared" si="233"/>
        <v>-0.15699999999999997</v>
      </c>
      <c r="BZ108" s="141">
        <f t="shared" si="234"/>
        <v>0</v>
      </c>
      <c r="CA108" s="141">
        <f t="shared" si="235"/>
        <v>0</v>
      </c>
      <c r="CB108" s="141">
        <f t="shared" si="236"/>
        <v>-0.16</v>
      </c>
      <c r="CC108" s="141">
        <f t="shared" si="237"/>
        <v>0</v>
      </c>
      <c r="CD108" s="621"/>
    </row>
    <row r="109" spans="1:82" s="137" customFormat="1" ht="53.25" customHeight="1">
      <c r="A109" s="313" t="str">
        <f>'10'!A108</f>
        <v>1.1.1.1.78</v>
      </c>
      <c r="B109" s="314" t="str">
        <f>'10'!B108</f>
        <v>Строительство ВЛИ-0,38кВ-км, уст.опор., п.Молочница, ул.Железнодорожная, д.11б, (Колосов С.В.)</v>
      </c>
      <c r="C109" s="313" t="str">
        <f>'10'!C108</f>
        <v>J_ets_141</v>
      </c>
      <c r="D109" s="131" t="s">
        <v>856</v>
      </c>
      <c r="E109" s="355">
        <f t="shared" si="217"/>
        <v>0</v>
      </c>
      <c r="F109" s="355">
        <f t="shared" si="218"/>
        <v>0</v>
      </c>
      <c r="G109" s="355">
        <f t="shared" si="219"/>
        <v>0</v>
      </c>
      <c r="H109" s="355">
        <f t="shared" si="220"/>
        <v>0</v>
      </c>
      <c r="I109" s="355">
        <f t="shared" si="221"/>
        <v>0</v>
      </c>
      <c r="J109" s="355">
        <f t="shared" si="222"/>
        <v>0</v>
      </c>
      <c r="K109" s="355">
        <f t="shared" si="223"/>
        <v>0</v>
      </c>
      <c r="L109" s="344">
        <v>0</v>
      </c>
      <c r="M109" s="344">
        <v>0</v>
      </c>
      <c r="N109" s="344">
        <f>'13'!P77</f>
        <v>0</v>
      </c>
      <c r="O109" s="344">
        <v>0</v>
      </c>
      <c r="P109" s="344">
        <v>0</v>
      </c>
      <c r="Q109" s="344">
        <v>0</v>
      </c>
      <c r="R109" s="344">
        <v>0</v>
      </c>
      <c r="S109" s="344">
        <v>0</v>
      </c>
      <c r="T109" s="344">
        <v>0</v>
      </c>
      <c r="U109" s="344">
        <f>'13'!W110</f>
        <v>0</v>
      </c>
      <c r="V109" s="344">
        <v>0</v>
      </c>
      <c r="W109" s="344">
        <v>0</v>
      </c>
      <c r="X109" s="165">
        <f>'13'!X110</f>
        <v>0</v>
      </c>
      <c r="Y109" s="344">
        <v>0</v>
      </c>
      <c r="Z109" s="344">
        <v>0</v>
      </c>
      <c r="AA109" s="344">
        <v>0</v>
      </c>
      <c r="AB109" s="344">
        <f>'13'!AD110</f>
        <v>0</v>
      </c>
      <c r="AC109" s="344">
        <v>0</v>
      </c>
      <c r="AD109" s="344">
        <v>0</v>
      </c>
      <c r="AE109" s="344">
        <f>'13'!AE110</f>
        <v>0</v>
      </c>
      <c r="AF109" s="344">
        <v>0</v>
      </c>
      <c r="AG109" s="344">
        <v>0</v>
      </c>
      <c r="AH109" s="344">
        <v>0</v>
      </c>
      <c r="AI109" s="344">
        <f>'13'!AK110</f>
        <v>0</v>
      </c>
      <c r="AJ109" s="344">
        <v>0</v>
      </c>
      <c r="AK109" s="344">
        <v>0</v>
      </c>
      <c r="AL109" s="344">
        <f>'13'!AL110</f>
        <v>0</v>
      </c>
      <c r="AM109" s="344">
        <v>0</v>
      </c>
      <c r="AN109" s="355">
        <f t="shared" si="224"/>
        <v>0</v>
      </c>
      <c r="AO109" s="355">
        <f t="shared" si="225"/>
        <v>0</v>
      </c>
      <c r="AP109" s="355">
        <f t="shared" si="226"/>
        <v>0</v>
      </c>
      <c r="AQ109" s="355">
        <f t="shared" si="227"/>
        <v>0</v>
      </c>
      <c r="AR109" s="355">
        <f t="shared" si="228"/>
        <v>0</v>
      </c>
      <c r="AS109" s="355">
        <f t="shared" si="229"/>
        <v>0</v>
      </c>
      <c r="AT109" s="355">
        <f t="shared" si="230"/>
        <v>0</v>
      </c>
      <c r="AU109" s="344">
        <v>0</v>
      </c>
      <c r="AV109" s="344">
        <v>0</v>
      </c>
      <c r="AW109" s="344">
        <f>'14'!AK104</f>
        <v>0</v>
      </c>
      <c r="AX109" s="344">
        <v>0</v>
      </c>
      <c r="AY109" s="344">
        <v>0</v>
      </c>
      <c r="AZ109" s="344">
        <v>0</v>
      </c>
      <c r="BA109" s="344">
        <v>0</v>
      </c>
      <c r="BB109" s="344">
        <v>0</v>
      </c>
      <c r="BC109" s="344">
        <v>0</v>
      </c>
      <c r="BD109" s="344">
        <f>'14'!AP104</f>
        <v>0</v>
      </c>
      <c r="BE109" s="344">
        <v>0</v>
      </c>
      <c r="BF109" s="344">
        <v>0</v>
      </c>
      <c r="BG109" s="165">
        <v>0</v>
      </c>
      <c r="BH109" s="344">
        <v>0</v>
      </c>
      <c r="BI109" s="344">
        <v>0</v>
      </c>
      <c r="BJ109" s="344">
        <v>0</v>
      </c>
      <c r="BK109" s="344">
        <f>'13'!BM110</f>
        <v>0</v>
      </c>
      <c r="BL109" s="344">
        <v>0</v>
      </c>
      <c r="BM109" s="344">
        <v>0</v>
      </c>
      <c r="BN109" s="344">
        <v>0</v>
      </c>
      <c r="BO109" s="344">
        <v>0</v>
      </c>
      <c r="BP109" s="344">
        <v>0</v>
      </c>
      <c r="BQ109" s="344">
        <v>0</v>
      </c>
      <c r="BR109" s="344">
        <f>'13'!BT110</f>
        <v>0</v>
      </c>
      <c r="BS109" s="344">
        <v>0</v>
      </c>
      <c r="BT109" s="344">
        <v>0</v>
      </c>
      <c r="BU109" s="344">
        <v>0</v>
      </c>
      <c r="BV109" s="344">
        <v>0</v>
      </c>
      <c r="BW109" s="141">
        <f t="shared" si="231"/>
        <v>0</v>
      </c>
      <c r="BX109" s="141">
        <f t="shared" si="232"/>
        <v>0</v>
      </c>
      <c r="BY109" s="141">
        <f t="shared" si="233"/>
        <v>0</v>
      </c>
      <c r="BZ109" s="141">
        <f t="shared" si="234"/>
        <v>0</v>
      </c>
      <c r="CA109" s="141">
        <f t="shared" si="235"/>
        <v>0</v>
      </c>
      <c r="CB109" s="141">
        <f t="shared" si="236"/>
        <v>0</v>
      </c>
      <c r="CC109" s="141">
        <f t="shared" si="237"/>
        <v>0</v>
      </c>
      <c r="CD109" s="621"/>
    </row>
    <row r="110" spans="1:82" s="137" customFormat="1" ht="43.5" customHeight="1">
      <c r="A110" s="313" t="str">
        <f>'10'!A109</f>
        <v>1.1.1.1.79</v>
      </c>
      <c r="B110" s="314" t="str">
        <f>'10'!B109</f>
        <v>Строительство ВЛИ-0,38кВ-км, уст.опор.,п. Явас, ул.40 лет Победы, д.4а, (Макеева Е.И.)</v>
      </c>
      <c r="C110" s="313" t="str">
        <f>'10'!C109</f>
        <v>J_ets_142</v>
      </c>
      <c r="D110" s="131" t="s">
        <v>856</v>
      </c>
      <c r="E110" s="355">
        <f t="shared" si="217"/>
        <v>0</v>
      </c>
      <c r="F110" s="355">
        <f t="shared" si="218"/>
        <v>0</v>
      </c>
      <c r="G110" s="355">
        <f t="shared" si="219"/>
        <v>0</v>
      </c>
      <c r="H110" s="355">
        <f t="shared" si="220"/>
        <v>0</v>
      </c>
      <c r="I110" s="355">
        <f t="shared" si="221"/>
        <v>0</v>
      </c>
      <c r="J110" s="355">
        <f t="shared" si="222"/>
        <v>0</v>
      </c>
      <c r="K110" s="355">
        <f t="shared" si="223"/>
        <v>0</v>
      </c>
      <c r="L110" s="344">
        <v>0</v>
      </c>
      <c r="M110" s="344">
        <v>0</v>
      </c>
      <c r="N110" s="344">
        <f>'13'!P78</f>
        <v>0</v>
      </c>
      <c r="O110" s="344">
        <v>0</v>
      </c>
      <c r="P110" s="344">
        <v>0</v>
      </c>
      <c r="Q110" s="344">
        <v>0</v>
      </c>
      <c r="R110" s="344">
        <v>0</v>
      </c>
      <c r="S110" s="344">
        <v>0</v>
      </c>
      <c r="T110" s="344">
        <v>0</v>
      </c>
      <c r="U110" s="344">
        <f>'13'!W111</f>
        <v>0</v>
      </c>
      <c r="V110" s="344">
        <v>0</v>
      </c>
      <c r="W110" s="344">
        <v>0</v>
      </c>
      <c r="X110" s="165">
        <f>'13'!X111</f>
        <v>0</v>
      </c>
      <c r="Y110" s="344">
        <v>0</v>
      </c>
      <c r="Z110" s="344">
        <v>0</v>
      </c>
      <c r="AA110" s="344">
        <v>0</v>
      </c>
      <c r="AB110" s="344">
        <f>'13'!AD111</f>
        <v>0</v>
      </c>
      <c r="AC110" s="344">
        <v>0</v>
      </c>
      <c r="AD110" s="344">
        <v>0</v>
      </c>
      <c r="AE110" s="344">
        <f>'13'!AE111</f>
        <v>0</v>
      </c>
      <c r="AF110" s="344">
        <v>0</v>
      </c>
      <c r="AG110" s="344">
        <v>0</v>
      </c>
      <c r="AH110" s="344">
        <v>0</v>
      </c>
      <c r="AI110" s="344">
        <f>'13'!AK111</f>
        <v>0</v>
      </c>
      <c r="AJ110" s="344">
        <v>0</v>
      </c>
      <c r="AK110" s="344">
        <v>0</v>
      </c>
      <c r="AL110" s="344">
        <f>'13'!AL111</f>
        <v>0</v>
      </c>
      <c r="AM110" s="344">
        <v>0</v>
      </c>
      <c r="AN110" s="355">
        <f t="shared" si="224"/>
        <v>0</v>
      </c>
      <c r="AO110" s="355">
        <f t="shared" si="225"/>
        <v>0</v>
      </c>
      <c r="AP110" s="355">
        <f t="shared" si="226"/>
        <v>0</v>
      </c>
      <c r="AQ110" s="355">
        <f t="shared" si="227"/>
        <v>0</v>
      </c>
      <c r="AR110" s="355">
        <f t="shared" si="228"/>
        <v>0</v>
      </c>
      <c r="AS110" s="355">
        <f t="shared" si="229"/>
        <v>0</v>
      </c>
      <c r="AT110" s="355">
        <f t="shared" si="230"/>
        <v>0</v>
      </c>
      <c r="AU110" s="344">
        <v>0</v>
      </c>
      <c r="AV110" s="344">
        <v>0</v>
      </c>
      <c r="AW110" s="344">
        <f>'14'!AK105</f>
        <v>0</v>
      </c>
      <c r="AX110" s="344">
        <v>0</v>
      </c>
      <c r="AY110" s="344">
        <v>0</v>
      </c>
      <c r="AZ110" s="344">
        <v>0</v>
      </c>
      <c r="BA110" s="344">
        <v>0</v>
      </c>
      <c r="BB110" s="344">
        <v>0</v>
      </c>
      <c r="BC110" s="344">
        <v>0</v>
      </c>
      <c r="BD110" s="344">
        <f>'14'!AP105</f>
        <v>0</v>
      </c>
      <c r="BE110" s="344">
        <v>0</v>
      </c>
      <c r="BF110" s="344">
        <v>0</v>
      </c>
      <c r="BG110" s="165">
        <v>0</v>
      </c>
      <c r="BH110" s="344">
        <v>0</v>
      </c>
      <c r="BI110" s="344">
        <v>0</v>
      </c>
      <c r="BJ110" s="344">
        <v>0</v>
      </c>
      <c r="BK110" s="344">
        <f>'13'!BM111</f>
        <v>0</v>
      </c>
      <c r="BL110" s="344">
        <v>0</v>
      </c>
      <c r="BM110" s="344">
        <v>0</v>
      </c>
      <c r="BN110" s="344">
        <v>0</v>
      </c>
      <c r="BO110" s="344">
        <v>0</v>
      </c>
      <c r="BP110" s="344">
        <v>0</v>
      </c>
      <c r="BQ110" s="344">
        <v>0</v>
      </c>
      <c r="BR110" s="344">
        <f>'13'!BT111</f>
        <v>0</v>
      </c>
      <c r="BS110" s="344">
        <v>0</v>
      </c>
      <c r="BT110" s="344">
        <v>0</v>
      </c>
      <c r="BU110" s="344">
        <v>0</v>
      </c>
      <c r="BV110" s="344">
        <v>0</v>
      </c>
      <c r="BW110" s="141">
        <f t="shared" si="231"/>
        <v>0</v>
      </c>
      <c r="BX110" s="141">
        <f t="shared" si="232"/>
        <v>0</v>
      </c>
      <c r="BY110" s="141">
        <f t="shared" si="233"/>
        <v>0</v>
      </c>
      <c r="BZ110" s="141">
        <f t="shared" si="234"/>
        <v>0</v>
      </c>
      <c r="CA110" s="141">
        <f t="shared" si="235"/>
        <v>0</v>
      </c>
      <c r="CB110" s="141">
        <f t="shared" si="236"/>
        <v>0</v>
      </c>
      <c r="CC110" s="141">
        <f t="shared" si="237"/>
        <v>0</v>
      </c>
      <c r="CD110" s="621"/>
    </row>
    <row r="111" spans="1:82" s="137" customFormat="1" ht="53.25" customHeight="1">
      <c r="A111" s="313" t="str">
        <f>'10'!A110</f>
        <v>1.1.1.1.80</v>
      </c>
      <c r="B111" s="314" t="str">
        <f>'10'!B110</f>
        <v>Строительство ВЛИ-0,38кВ-км, уст.опор., п.Умет, ул.Озерная, д.7б гараж, (Тыряткин В.Г.)</v>
      </c>
      <c r="C111" s="313" t="str">
        <f>'10'!C110</f>
        <v>J_ets_143</v>
      </c>
      <c r="D111" s="131" t="s">
        <v>856</v>
      </c>
      <c r="E111" s="355">
        <f t="shared" si="217"/>
        <v>0</v>
      </c>
      <c r="F111" s="355">
        <f t="shared" si="218"/>
        <v>0</v>
      </c>
      <c r="G111" s="355">
        <f t="shared" si="219"/>
        <v>0</v>
      </c>
      <c r="H111" s="355">
        <f t="shared" si="220"/>
        <v>0</v>
      </c>
      <c r="I111" s="355">
        <f t="shared" si="221"/>
        <v>0</v>
      </c>
      <c r="J111" s="355">
        <f t="shared" si="222"/>
        <v>0</v>
      </c>
      <c r="K111" s="355">
        <f t="shared" si="223"/>
        <v>0</v>
      </c>
      <c r="L111" s="344">
        <v>0</v>
      </c>
      <c r="M111" s="344">
        <v>0</v>
      </c>
      <c r="N111" s="344">
        <f>'13'!P79</f>
        <v>0</v>
      </c>
      <c r="O111" s="344">
        <v>0</v>
      </c>
      <c r="P111" s="344">
        <v>0</v>
      </c>
      <c r="Q111" s="344">
        <v>0</v>
      </c>
      <c r="R111" s="344">
        <v>0</v>
      </c>
      <c r="S111" s="344">
        <v>0</v>
      </c>
      <c r="T111" s="344">
        <v>0</v>
      </c>
      <c r="U111" s="344">
        <f>'13'!W112</f>
        <v>0</v>
      </c>
      <c r="V111" s="344">
        <v>0</v>
      </c>
      <c r="W111" s="344">
        <v>0</v>
      </c>
      <c r="X111" s="165">
        <f>'13'!X112</f>
        <v>0</v>
      </c>
      <c r="Y111" s="344">
        <v>0</v>
      </c>
      <c r="Z111" s="344">
        <v>0</v>
      </c>
      <c r="AA111" s="344">
        <v>0</v>
      </c>
      <c r="AB111" s="344">
        <f>'13'!AD112</f>
        <v>0</v>
      </c>
      <c r="AC111" s="344">
        <v>0</v>
      </c>
      <c r="AD111" s="344">
        <v>0</v>
      </c>
      <c r="AE111" s="344">
        <f>'13'!AE112</f>
        <v>0</v>
      </c>
      <c r="AF111" s="344">
        <v>0</v>
      </c>
      <c r="AG111" s="344">
        <v>0</v>
      </c>
      <c r="AH111" s="344">
        <v>0</v>
      </c>
      <c r="AI111" s="344">
        <f>'13'!AK112</f>
        <v>0</v>
      </c>
      <c r="AJ111" s="344">
        <v>0</v>
      </c>
      <c r="AK111" s="344">
        <v>0</v>
      </c>
      <c r="AL111" s="344">
        <f>'13'!AL112</f>
        <v>0</v>
      </c>
      <c r="AM111" s="344">
        <v>0</v>
      </c>
      <c r="AN111" s="355">
        <f t="shared" si="224"/>
        <v>0</v>
      </c>
      <c r="AO111" s="355">
        <f t="shared" si="225"/>
        <v>0</v>
      </c>
      <c r="AP111" s="355">
        <f t="shared" si="226"/>
        <v>0</v>
      </c>
      <c r="AQ111" s="355">
        <f t="shared" si="227"/>
        <v>0</v>
      </c>
      <c r="AR111" s="355">
        <f t="shared" si="228"/>
        <v>0</v>
      </c>
      <c r="AS111" s="355">
        <f t="shared" si="229"/>
        <v>0</v>
      </c>
      <c r="AT111" s="355">
        <f t="shared" si="230"/>
        <v>0</v>
      </c>
      <c r="AU111" s="344">
        <v>0</v>
      </c>
      <c r="AV111" s="344">
        <v>0</v>
      </c>
      <c r="AW111" s="344">
        <f>'14'!AK106</f>
        <v>0</v>
      </c>
      <c r="AX111" s="344">
        <v>0</v>
      </c>
      <c r="AY111" s="344">
        <v>0</v>
      </c>
      <c r="AZ111" s="344">
        <v>0</v>
      </c>
      <c r="BA111" s="344">
        <v>0</v>
      </c>
      <c r="BB111" s="344">
        <v>0</v>
      </c>
      <c r="BC111" s="344">
        <v>0</v>
      </c>
      <c r="BD111" s="344">
        <f>'14'!AP106</f>
        <v>0</v>
      </c>
      <c r="BE111" s="344">
        <v>0</v>
      </c>
      <c r="BF111" s="344">
        <v>0</v>
      </c>
      <c r="BG111" s="165">
        <v>0</v>
      </c>
      <c r="BH111" s="344">
        <v>0</v>
      </c>
      <c r="BI111" s="344">
        <v>0</v>
      </c>
      <c r="BJ111" s="344">
        <v>0</v>
      </c>
      <c r="BK111" s="344">
        <f>'13'!BM112</f>
        <v>0</v>
      </c>
      <c r="BL111" s="344">
        <v>0</v>
      </c>
      <c r="BM111" s="344">
        <v>0</v>
      </c>
      <c r="BN111" s="344">
        <v>0</v>
      </c>
      <c r="BO111" s="344">
        <v>0</v>
      </c>
      <c r="BP111" s="344">
        <v>0</v>
      </c>
      <c r="BQ111" s="344">
        <v>0</v>
      </c>
      <c r="BR111" s="344">
        <f>'13'!BT112</f>
        <v>0</v>
      </c>
      <c r="BS111" s="344">
        <v>0</v>
      </c>
      <c r="BT111" s="344">
        <v>0</v>
      </c>
      <c r="BU111" s="344">
        <v>0</v>
      </c>
      <c r="BV111" s="344">
        <v>0</v>
      </c>
      <c r="BW111" s="141">
        <f t="shared" si="231"/>
        <v>0</v>
      </c>
      <c r="BX111" s="141">
        <f t="shared" si="232"/>
        <v>0</v>
      </c>
      <c r="BY111" s="141">
        <f t="shared" si="233"/>
        <v>0</v>
      </c>
      <c r="BZ111" s="141">
        <f t="shared" si="234"/>
        <v>0</v>
      </c>
      <c r="CA111" s="141">
        <f t="shared" si="235"/>
        <v>0</v>
      </c>
      <c r="CB111" s="141">
        <f t="shared" si="236"/>
        <v>0</v>
      </c>
      <c r="CC111" s="141">
        <f t="shared" si="237"/>
        <v>0</v>
      </c>
      <c r="CD111" s="621"/>
    </row>
    <row r="112" spans="1:82" s="137" customFormat="1" ht="40.5" customHeight="1">
      <c r="A112" s="313" t="str">
        <f>'10'!A111</f>
        <v>1.1.1.1.81</v>
      </c>
      <c r="B112" s="314" t="str">
        <f>'10'!B111</f>
        <v>Строительство ВЛИ-0,38кВ-км, уст.опор., п.Умет, ул. Советская, д.108, (Чивкина Л.С.)</v>
      </c>
      <c r="C112" s="313" t="str">
        <f>'10'!C111</f>
        <v>J_ets_144</v>
      </c>
      <c r="D112" s="131" t="s">
        <v>856</v>
      </c>
      <c r="E112" s="355">
        <f t="shared" si="217"/>
        <v>0</v>
      </c>
      <c r="F112" s="355">
        <f t="shared" si="218"/>
        <v>0</v>
      </c>
      <c r="G112" s="355">
        <f t="shared" si="219"/>
        <v>0</v>
      </c>
      <c r="H112" s="355">
        <f t="shared" si="220"/>
        <v>0</v>
      </c>
      <c r="I112" s="355">
        <f t="shared" si="221"/>
        <v>0</v>
      </c>
      <c r="J112" s="355">
        <f t="shared" si="222"/>
        <v>0</v>
      </c>
      <c r="K112" s="355">
        <f t="shared" si="223"/>
        <v>0</v>
      </c>
      <c r="L112" s="344">
        <v>0</v>
      </c>
      <c r="M112" s="344">
        <v>0</v>
      </c>
      <c r="N112" s="344">
        <f>'13'!P80</f>
        <v>0</v>
      </c>
      <c r="O112" s="344">
        <v>0</v>
      </c>
      <c r="P112" s="344">
        <v>0</v>
      </c>
      <c r="Q112" s="344">
        <v>0</v>
      </c>
      <c r="R112" s="344">
        <v>0</v>
      </c>
      <c r="S112" s="344">
        <v>0</v>
      </c>
      <c r="T112" s="344">
        <v>0</v>
      </c>
      <c r="U112" s="344">
        <f>'13'!W113</f>
        <v>0</v>
      </c>
      <c r="V112" s="344">
        <v>0</v>
      </c>
      <c r="W112" s="344">
        <v>0</v>
      </c>
      <c r="X112" s="165">
        <f>'13'!X113</f>
        <v>0</v>
      </c>
      <c r="Y112" s="344">
        <v>0</v>
      </c>
      <c r="Z112" s="344">
        <v>0</v>
      </c>
      <c r="AA112" s="344">
        <v>0</v>
      </c>
      <c r="AB112" s="344">
        <f>'13'!AD113</f>
        <v>0</v>
      </c>
      <c r="AC112" s="344">
        <v>0</v>
      </c>
      <c r="AD112" s="344">
        <v>0</v>
      </c>
      <c r="AE112" s="344">
        <f>'13'!AE113</f>
        <v>0</v>
      </c>
      <c r="AF112" s="344">
        <v>0</v>
      </c>
      <c r="AG112" s="344">
        <v>0</v>
      </c>
      <c r="AH112" s="344">
        <v>0</v>
      </c>
      <c r="AI112" s="344">
        <f>'13'!AK113</f>
        <v>0</v>
      </c>
      <c r="AJ112" s="344">
        <v>0</v>
      </c>
      <c r="AK112" s="344">
        <v>0</v>
      </c>
      <c r="AL112" s="344">
        <f>'13'!AL113</f>
        <v>0</v>
      </c>
      <c r="AM112" s="344">
        <v>0</v>
      </c>
      <c r="AN112" s="355">
        <f t="shared" si="224"/>
        <v>0</v>
      </c>
      <c r="AO112" s="355">
        <f t="shared" si="225"/>
        <v>0</v>
      </c>
      <c r="AP112" s="355">
        <f t="shared" si="226"/>
        <v>0</v>
      </c>
      <c r="AQ112" s="355">
        <f t="shared" si="227"/>
        <v>0</v>
      </c>
      <c r="AR112" s="355">
        <f t="shared" si="228"/>
        <v>0</v>
      </c>
      <c r="AS112" s="355">
        <f t="shared" si="229"/>
        <v>0</v>
      </c>
      <c r="AT112" s="355">
        <f t="shared" si="230"/>
        <v>0</v>
      </c>
      <c r="AU112" s="344">
        <v>0</v>
      </c>
      <c r="AV112" s="344">
        <v>0</v>
      </c>
      <c r="AW112" s="344">
        <f>'14'!AK107</f>
        <v>0</v>
      </c>
      <c r="AX112" s="344">
        <v>0</v>
      </c>
      <c r="AY112" s="344">
        <v>0</v>
      </c>
      <c r="AZ112" s="344">
        <v>0</v>
      </c>
      <c r="BA112" s="344">
        <v>0</v>
      </c>
      <c r="BB112" s="344">
        <v>0</v>
      </c>
      <c r="BC112" s="344">
        <v>0</v>
      </c>
      <c r="BD112" s="344">
        <f>'14'!AP107</f>
        <v>0</v>
      </c>
      <c r="BE112" s="344">
        <v>0</v>
      </c>
      <c r="BF112" s="344">
        <v>0</v>
      </c>
      <c r="BG112" s="165">
        <v>0</v>
      </c>
      <c r="BH112" s="344">
        <v>0</v>
      </c>
      <c r="BI112" s="344">
        <v>0</v>
      </c>
      <c r="BJ112" s="344">
        <v>0</v>
      </c>
      <c r="BK112" s="344">
        <f>'13'!BM113</f>
        <v>0</v>
      </c>
      <c r="BL112" s="344">
        <v>0</v>
      </c>
      <c r="BM112" s="344">
        <v>0</v>
      </c>
      <c r="BN112" s="344">
        <v>0</v>
      </c>
      <c r="BO112" s="344">
        <v>0</v>
      </c>
      <c r="BP112" s="344">
        <v>0</v>
      </c>
      <c r="BQ112" s="344">
        <v>0</v>
      </c>
      <c r="BR112" s="344">
        <f>'13'!BT113</f>
        <v>0</v>
      </c>
      <c r="BS112" s="344">
        <v>0</v>
      </c>
      <c r="BT112" s="344">
        <v>0</v>
      </c>
      <c r="BU112" s="344">
        <v>0</v>
      </c>
      <c r="BV112" s="344">
        <v>0</v>
      </c>
      <c r="BW112" s="141">
        <f t="shared" si="231"/>
        <v>0</v>
      </c>
      <c r="BX112" s="141">
        <f t="shared" si="232"/>
        <v>0</v>
      </c>
      <c r="BY112" s="141">
        <f t="shared" si="233"/>
        <v>0</v>
      </c>
      <c r="BZ112" s="141">
        <f t="shared" si="234"/>
        <v>0</v>
      </c>
      <c r="CA112" s="141">
        <f t="shared" si="235"/>
        <v>0</v>
      </c>
      <c r="CB112" s="141">
        <f t="shared" si="236"/>
        <v>0</v>
      </c>
      <c r="CC112" s="141">
        <f t="shared" si="237"/>
        <v>0</v>
      </c>
      <c r="CD112" s="621"/>
    </row>
    <row r="113" spans="1:82" s="137" customFormat="1" ht="83.25" customHeight="1">
      <c r="A113" s="111" t="s">
        <v>392</v>
      </c>
      <c r="B113" s="163" t="s">
        <v>871</v>
      </c>
      <c r="C113" s="110" t="s">
        <v>856</v>
      </c>
      <c r="D113" s="523" t="s">
        <v>856</v>
      </c>
      <c r="E113" s="189">
        <v>0</v>
      </c>
      <c r="F113" s="189">
        <v>0</v>
      </c>
      <c r="G113" s="189">
        <f>N113+U113+AB114+AB113</f>
        <v>0</v>
      </c>
      <c r="H113" s="189">
        <v>0</v>
      </c>
      <c r="I113" s="189">
        <v>0</v>
      </c>
      <c r="J113" s="189">
        <v>0</v>
      </c>
      <c r="K113" s="189">
        <v>0</v>
      </c>
      <c r="L113" s="141">
        <v>0</v>
      </c>
      <c r="M113" s="141">
        <v>0</v>
      </c>
      <c r="N113" s="141">
        <f>'13'!P114</f>
        <v>0</v>
      </c>
      <c r="O113" s="141">
        <v>0</v>
      </c>
      <c r="P113" s="141">
        <v>0</v>
      </c>
      <c r="Q113" s="141">
        <v>0</v>
      </c>
      <c r="R113" s="141">
        <v>0</v>
      </c>
      <c r="S113" s="141">
        <v>0</v>
      </c>
      <c r="T113" s="141">
        <v>0</v>
      </c>
      <c r="U113" s="141">
        <v>0</v>
      </c>
      <c r="V113" s="141">
        <v>0</v>
      </c>
      <c r="W113" s="141">
        <v>0</v>
      </c>
      <c r="X113" s="141">
        <v>0</v>
      </c>
      <c r="Y113" s="141">
        <v>0</v>
      </c>
      <c r="Z113" s="141">
        <v>0</v>
      </c>
      <c r="AA113" s="141">
        <v>0</v>
      </c>
      <c r="AB113" s="141">
        <v>0</v>
      </c>
      <c r="AC113" s="141">
        <v>0</v>
      </c>
      <c r="AD113" s="141">
        <v>0</v>
      </c>
      <c r="AE113" s="141">
        <v>0</v>
      </c>
      <c r="AF113" s="141">
        <v>0</v>
      </c>
      <c r="AG113" s="141">
        <v>0</v>
      </c>
      <c r="AH113" s="141">
        <v>0</v>
      </c>
      <c r="AI113" s="141">
        <v>0</v>
      </c>
      <c r="AJ113" s="141">
        <v>0</v>
      </c>
      <c r="AK113" s="141">
        <v>0</v>
      </c>
      <c r="AL113" s="141">
        <v>0</v>
      </c>
      <c r="AM113" s="141">
        <v>0</v>
      </c>
      <c r="AN113" s="141">
        <f t="shared" si="4"/>
        <v>0</v>
      </c>
      <c r="AO113" s="141">
        <f t="shared" si="5"/>
        <v>0</v>
      </c>
      <c r="AP113" s="141">
        <f t="shared" si="6"/>
        <v>0</v>
      </c>
      <c r="AQ113" s="141">
        <f t="shared" si="7"/>
        <v>0</v>
      </c>
      <c r="AR113" s="141">
        <f t="shared" si="8"/>
        <v>0</v>
      </c>
      <c r="AS113" s="141">
        <f>AZ113+BG113+BN113+BU113</f>
        <v>0</v>
      </c>
      <c r="AT113" s="141">
        <f t="shared" si="10"/>
        <v>0</v>
      </c>
      <c r="AU113" s="141">
        <f t="shared" ref="AU113:BV113" si="238">SUM(AU114:AU114)</f>
        <v>0</v>
      </c>
      <c r="AV113" s="141">
        <f t="shared" si="238"/>
        <v>0</v>
      </c>
      <c r="AW113" s="141">
        <f t="shared" si="238"/>
        <v>0</v>
      </c>
      <c r="AX113" s="141">
        <f t="shared" si="238"/>
        <v>0</v>
      </c>
      <c r="AY113" s="141">
        <f t="shared" si="238"/>
        <v>0</v>
      </c>
      <c r="AZ113" s="141">
        <f t="shared" si="238"/>
        <v>0</v>
      </c>
      <c r="BA113" s="141">
        <f t="shared" si="238"/>
        <v>0</v>
      </c>
      <c r="BB113" s="141">
        <f t="shared" si="238"/>
        <v>0</v>
      </c>
      <c r="BC113" s="141">
        <f t="shared" si="238"/>
        <v>0</v>
      </c>
      <c r="BD113" s="141">
        <f t="shared" si="238"/>
        <v>0</v>
      </c>
      <c r="BE113" s="141">
        <f t="shared" si="238"/>
        <v>0</v>
      </c>
      <c r="BF113" s="141">
        <f t="shared" si="238"/>
        <v>0</v>
      </c>
      <c r="BG113" s="141">
        <f t="shared" si="238"/>
        <v>0</v>
      </c>
      <c r="BH113" s="141">
        <f t="shared" si="238"/>
        <v>0</v>
      </c>
      <c r="BI113" s="141">
        <f t="shared" si="238"/>
        <v>0</v>
      </c>
      <c r="BJ113" s="141">
        <f t="shared" si="238"/>
        <v>0</v>
      </c>
      <c r="BK113" s="141">
        <f t="shared" si="238"/>
        <v>0</v>
      </c>
      <c r="BL113" s="141">
        <f t="shared" si="238"/>
        <v>0</v>
      </c>
      <c r="BM113" s="141">
        <f t="shared" si="238"/>
        <v>0</v>
      </c>
      <c r="BN113" s="141">
        <f t="shared" si="238"/>
        <v>0</v>
      </c>
      <c r="BO113" s="141">
        <f t="shared" si="238"/>
        <v>0</v>
      </c>
      <c r="BP113" s="141">
        <f t="shared" si="238"/>
        <v>0</v>
      </c>
      <c r="BQ113" s="141">
        <f t="shared" si="238"/>
        <v>0</v>
      </c>
      <c r="BR113" s="141">
        <f t="shared" si="238"/>
        <v>0</v>
      </c>
      <c r="BS113" s="141">
        <f t="shared" si="238"/>
        <v>0</v>
      </c>
      <c r="BT113" s="141">
        <f t="shared" si="238"/>
        <v>0</v>
      </c>
      <c r="BU113" s="141">
        <f t="shared" si="238"/>
        <v>0</v>
      </c>
      <c r="BV113" s="141">
        <f t="shared" si="238"/>
        <v>0</v>
      </c>
      <c r="BW113" s="141">
        <f t="shared" si="11"/>
        <v>0</v>
      </c>
      <c r="BX113" s="141">
        <f t="shared" si="12"/>
        <v>0</v>
      </c>
      <c r="BY113" s="141">
        <f>G113-AP113</f>
        <v>0</v>
      </c>
      <c r="BZ113" s="141">
        <f t="shared" si="14"/>
        <v>0</v>
      </c>
      <c r="CA113" s="141">
        <f t="shared" si="15"/>
        <v>0</v>
      </c>
      <c r="CB113" s="141">
        <f t="shared" si="16"/>
        <v>0</v>
      </c>
      <c r="CC113" s="141">
        <f t="shared" si="17"/>
        <v>0</v>
      </c>
      <c r="CD113" s="131"/>
    </row>
    <row r="114" spans="1:82" s="137" customFormat="1" ht="30" hidden="1" customHeight="1">
      <c r="A114" s="316"/>
      <c r="B114" s="317"/>
      <c r="C114" s="335"/>
      <c r="D114" s="131"/>
      <c r="E114" s="355"/>
      <c r="F114" s="355"/>
      <c r="G114" s="355"/>
      <c r="H114" s="355"/>
      <c r="I114" s="355"/>
      <c r="J114" s="355"/>
      <c r="K114" s="355"/>
      <c r="L114" s="344"/>
      <c r="M114" s="344"/>
      <c r="N114" s="344"/>
      <c r="O114" s="344"/>
      <c r="P114" s="344"/>
      <c r="Q114" s="344"/>
      <c r="R114" s="344"/>
      <c r="S114" s="344"/>
      <c r="T114" s="344"/>
      <c r="U114" s="344"/>
      <c r="V114" s="344"/>
      <c r="W114" s="344"/>
      <c r="X114" s="344"/>
      <c r="Y114" s="344"/>
      <c r="Z114" s="344"/>
      <c r="AA114" s="344"/>
      <c r="AB114" s="344"/>
      <c r="AC114" s="344"/>
      <c r="AD114" s="344"/>
      <c r="AE114" s="344"/>
      <c r="AF114" s="344"/>
      <c r="AG114" s="344"/>
      <c r="AH114" s="344"/>
      <c r="AI114" s="344"/>
      <c r="AJ114" s="344"/>
      <c r="AK114" s="344"/>
      <c r="AL114" s="344"/>
      <c r="AM114" s="344"/>
      <c r="AN114" s="141"/>
      <c r="AO114" s="141"/>
      <c r="AP114" s="141"/>
      <c r="AQ114" s="141"/>
      <c r="AR114" s="141"/>
      <c r="AS114" s="141"/>
      <c r="AT114" s="141"/>
      <c r="AU114" s="344"/>
      <c r="AV114" s="344"/>
      <c r="AW114" s="344"/>
      <c r="AX114" s="344"/>
      <c r="AY114" s="344"/>
      <c r="AZ114" s="344"/>
      <c r="BA114" s="344"/>
      <c r="BB114" s="344"/>
      <c r="BC114" s="344"/>
      <c r="BD114" s="344"/>
      <c r="BE114" s="344"/>
      <c r="BF114" s="344"/>
      <c r="BG114" s="344"/>
      <c r="BH114" s="344"/>
      <c r="BI114" s="344"/>
      <c r="BJ114" s="344"/>
      <c r="BK114" s="344"/>
      <c r="BL114" s="344"/>
      <c r="BM114" s="344"/>
      <c r="BN114" s="344"/>
      <c r="BO114" s="344"/>
      <c r="BP114" s="344"/>
      <c r="BQ114" s="344"/>
      <c r="BR114" s="344"/>
      <c r="BS114" s="344"/>
      <c r="BT114" s="344"/>
      <c r="BU114" s="344"/>
      <c r="BV114" s="344"/>
      <c r="BW114" s="141"/>
      <c r="BX114" s="141"/>
      <c r="BY114" s="141"/>
      <c r="BZ114" s="141"/>
      <c r="CA114" s="141"/>
      <c r="CB114" s="141"/>
      <c r="CC114" s="141"/>
      <c r="CD114" s="131"/>
    </row>
    <row r="115" spans="1:82" s="137" customFormat="1" ht="63">
      <c r="A115" s="111" t="s">
        <v>394</v>
      </c>
      <c r="B115" s="163" t="s">
        <v>872</v>
      </c>
      <c r="C115" s="110" t="s">
        <v>856</v>
      </c>
      <c r="D115" s="523" t="s">
        <v>856</v>
      </c>
      <c r="E115" s="189">
        <v>0</v>
      </c>
      <c r="F115" s="189">
        <v>0</v>
      </c>
      <c r="G115" s="189">
        <v>0</v>
      </c>
      <c r="H115" s="189">
        <v>0</v>
      </c>
      <c r="I115" s="189">
        <v>0</v>
      </c>
      <c r="J115" s="189">
        <v>0</v>
      </c>
      <c r="K115" s="189">
        <v>0</v>
      </c>
      <c r="L115" s="141">
        <v>0</v>
      </c>
      <c r="M115" s="141">
        <v>0</v>
      </c>
      <c r="N115" s="141">
        <v>0</v>
      </c>
      <c r="O115" s="141">
        <v>0</v>
      </c>
      <c r="P115" s="141">
        <v>0</v>
      </c>
      <c r="Q115" s="141">
        <v>0</v>
      </c>
      <c r="R115" s="141">
        <v>0</v>
      </c>
      <c r="S115" s="141">
        <v>0</v>
      </c>
      <c r="T115" s="141">
        <v>0</v>
      </c>
      <c r="U115" s="141">
        <v>0</v>
      </c>
      <c r="V115" s="141">
        <v>0</v>
      </c>
      <c r="W115" s="141">
        <v>0</v>
      </c>
      <c r="X115" s="141">
        <v>0</v>
      </c>
      <c r="Y115" s="141">
        <v>0</v>
      </c>
      <c r="Z115" s="141">
        <v>0</v>
      </c>
      <c r="AA115" s="141">
        <v>0</v>
      </c>
      <c r="AB115" s="141">
        <v>0</v>
      </c>
      <c r="AC115" s="141">
        <v>0</v>
      </c>
      <c r="AD115" s="141">
        <v>0</v>
      </c>
      <c r="AE115" s="141">
        <v>0</v>
      </c>
      <c r="AF115" s="141">
        <v>0</v>
      </c>
      <c r="AG115" s="141">
        <v>0</v>
      </c>
      <c r="AH115" s="141">
        <v>0</v>
      </c>
      <c r="AI115" s="141">
        <v>0</v>
      </c>
      <c r="AJ115" s="141">
        <v>0</v>
      </c>
      <c r="AK115" s="141">
        <v>0</v>
      </c>
      <c r="AL115" s="141">
        <v>0</v>
      </c>
      <c r="AM115" s="141">
        <v>0</v>
      </c>
      <c r="AN115" s="141">
        <f t="shared" si="4"/>
        <v>0</v>
      </c>
      <c r="AO115" s="141">
        <f t="shared" si="5"/>
        <v>0</v>
      </c>
      <c r="AP115" s="141">
        <f t="shared" si="6"/>
        <v>0</v>
      </c>
      <c r="AQ115" s="141">
        <f t="shared" si="7"/>
        <v>0</v>
      </c>
      <c r="AR115" s="141">
        <f t="shared" si="8"/>
        <v>0</v>
      </c>
      <c r="AS115" s="141">
        <f t="shared" si="9"/>
        <v>0</v>
      </c>
      <c r="AT115" s="141">
        <f t="shared" si="10"/>
        <v>0</v>
      </c>
      <c r="AU115" s="141">
        <v>0</v>
      </c>
      <c r="AV115" s="141">
        <v>0</v>
      </c>
      <c r="AW115" s="141">
        <v>0</v>
      </c>
      <c r="AX115" s="141">
        <v>0</v>
      </c>
      <c r="AY115" s="141">
        <v>0</v>
      </c>
      <c r="AZ115" s="141">
        <v>0</v>
      </c>
      <c r="BA115" s="141">
        <v>0</v>
      </c>
      <c r="BB115" s="141">
        <v>0</v>
      </c>
      <c r="BC115" s="141">
        <v>0</v>
      </c>
      <c r="BD115" s="141">
        <v>0</v>
      </c>
      <c r="BE115" s="141">
        <v>0</v>
      </c>
      <c r="BF115" s="141">
        <v>0</v>
      </c>
      <c r="BG115" s="141">
        <v>0</v>
      </c>
      <c r="BH115" s="141">
        <v>0</v>
      </c>
      <c r="BI115" s="141">
        <v>0</v>
      </c>
      <c r="BJ115" s="141">
        <v>0</v>
      </c>
      <c r="BK115" s="141">
        <v>0</v>
      </c>
      <c r="BL115" s="141">
        <v>0</v>
      </c>
      <c r="BM115" s="141">
        <v>0</v>
      </c>
      <c r="BN115" s="141">
        <v>0</v>
      </c>
      <c r="BO115" s="141">
        <v>0</v>
      </c>
      <c r="BP115" s="141">
        <v>0</v>
      </c>
      <c r="BQ115" s="141">
        <v>0</v>
      </c>
      <c r="BR115" s="141">
        <v>0</v>
      </c>
      <c r="BS115" s="141">
        <v>0</v>
      </c>
      <c r="BT115" s="141">
        <v>0</v>
      </c>
      <c r="BU115" s="141">
        <v>0</v>
      </c>
      <c r="BV115" s="141">
        <v>0</v>
      </c>
      <c r="BW115" s="141">
        <f t="shared" si="11"/>
        <v>0</v>
      </c>
      <c r="BX115" s="141">
        <f t="shared" si="12"/>
        <v>0</v>
      </c>
      <c r="BY115" s="141">
        <f t="shared" si="13"/>
        <v>0</v>
      </c>
      <c r="BZ115" s="141">
        <f t="shared" si="14"/>
        <v>0</v>
      </c>
      <c r="CA115" s="141">
        <f t="shared" si="15"/>
        <v>0</v>
      </c>
      <c r="CB115" s="141">
        <f t="shared" si="16"/>
        <v>0</v>
      </c>
      <c r="CC115" s="141">
        <f t="shared" si="17"/>
        <v>0</v>
      </c>
      <c r="CD115" s="131"/>
    </row>
    <row r="116" spans="1:82" s="137" customFormat="1" ht="47.25">
      <c r="A116" s="112" t="s">
        <v>724</v>
      </c>
      <c r="B116" s="163" t="s">
        <v>873</v>
      </c>
      <c r="C116" s="110" t="s">
        <v>856</v>
      </c>
      <c r="D116" s="523" t="s">
        <v>856</v>
      </c>
      <c r="E116" s="189">
        <v>0</v>
      </c>
      <c r="F116" s="189">
        <v>0</v>
      </c>
      <c r="G116" s="189">
        <v>0</v>
      </c>
      <c r="H116" s="189">
        <v>0</v>
      </c>
      <c r="I116" s="189">
        <v>0</v>
      </c>
      <c r="J116" s="189">
        <v>0</v>
      </c>
      <c r="K116" s="189">
        <v>0</v>
      </c>
      <c r="L116" s="141">
        <f t="shared" ref="L116:AM116" si="239">L117+L118</f>
        <v>0</v>
      </c>
      <c r="M116" s="141">
        <f t="shared" si="239"/>
        <v>0</v>
      </c>
      <c r="N116" s="141">
        <f t="shared" si="239"/>
        <v>0</v>
      </c>
      <c r="O116" s="141">
        <f t="shared" si="239"/>
        <v>0</v>
      </c>
      <c r="P116" s="141">
        <f t="shared" si="239"/>
        <v>0</v>
      </c>
      <c r="Q116" s="141">
        <f t="shared" si="239"/>
        <v>0</v>
      </c>
      <c r="R116" s="141">
        <f t="shared" si="239"/>
        <v>0</v>
      </c>
      <c r="S116" s="141">
        <f t="shared" si="239"/>
        <v>0</v>
      </c>
      <c r="T116" s="141">
        <f t="shared" si="239"/>
        <v>0</v>
      </c>
      <c r="U116" s="141">
        <f t="shared" si="239"/>
        <v>0</v>
      </c>
      <c r="V116" s="141">
        <f t="shared" si="239"/>
        <v>0</v>
      </c>
      <c r="W116" s="141">
        <f t="shared" si="239"/>
        <v>0</v>
      </c>
      <c r="X116" s="141">
        <f t="shared" si="239"/>
        <v>0</v>
      </c>
      <c r="Y116" s="141">
        <f t="shared" si="239"/>
        <v>0</v>
      </c>
      <c r="Z116" s="141">
        <f t="shared" si="239"/>
        <v>0</v>
      </c>
      <c r="AA116" s="141">
        <f t="shared" si="239"/>
        <v>0</v>
      </c>
      <c r="AB116" s="141">
        <f t="shared" si="239"/>
        <v>0</v>
      </c>
      <c r="AC116" s="141">
        <f t="shared" si="239"/>
        <v>0</v>
      </c>
      <c r="AD116" s="141">
        <f t="shared" si="239"/>
        <v>0</v>
      </c>
      <c r="AE116" s="141">
        <f t="shared" si="239"/>
        <v>0</v>
      </c>
      <c r="AF116" s="141">
        <f t="shared" si="239"/>
        <v>0</v>
      </c>
      <c r="AG116" s="141">
        <f t="shared" si="239"/>
        <v>0</v>
      </c>
      <c r="AH116" s="141">
        <f t="shared" si="239"/>
        <v>0</v>
      </c>
      <c r="AI116" s="141">
        <f t="shared" si="239"/>
        <v>0</v>
      </c>
      <c r="AJ116" s="141">
        <f t="shared" si="239"/>
        <v>0</v>
      </c>
      <c r="AK116" s="141">
        <f t="shared" si="239"/>
        <v>0</v>
      </c>
      <c r="AL116" s="141">
        <f t="shared" si="239"/>
        <v>0</v>
      </c>
      <c r="AM116" s="141">
        <f t="shared" si="239"/>
        <v>0</v>
      </c>
      <c r="AN116" s="141">
        <f t="shared" si="4"/>
        <v>0</v>
      </c>
      <c r="AO116" s="141">
        <f t="shared" si="5"/>
        <v>0</v>
      </c>
      <c r="AP116" s="141">
        <f t="shared" si="6"/>
        <v>0</v>
      </c>
      <c r="AQ116" s="141">
        <f t="shared" si="7"/>
        <v>0</v>
      </c>
      <c r="AR116" s="141">
        <f t="shared" si="8"/>
        <v>0</v>
      </c>
      <c r="AS116" s="141">
        <f t="shared" si="9"/>
        <v>0</v>
      </c>
      <c r="AT116" s="141">
        <f t="shared" si="10"/>
        <v>0</v>
      </c>
      <c r="AU116" s="141">
        <f t="shared" ref="AU116:BV116" si="240">AU117+AU118</f>
        <v>0</v>
      </c>
      <c r="AV116" s="141">
        <f t="shared" si="240"/>
        <v>0</v>
      </c>
      <c r="AW116" s="141">
        <f t="shared" si="240"/>
        <v>0</v>
      </c>
      <c r="AX116" s="141">
        <f t="shared" si="240"/>
        <v>0</v>
      </c>
      <c r="AY116" s="141">
        <f t="shared" si="240"/>
        <v>0</v>
      </c>
      <c r="AZ116" s="141">
        <f t="shared" si="240"/>
        <v>0</v>
      </c>
      <c r="BA116" s="141">
        <f t="shared" si="240"/>
        <v>0</v>
      </c>
      <c r="BB116" s="141">
        <f t="shared" si="240"/>
        <v>0</v>
      </c>
      <c r="BC116" s="141">
        <f t="shared" si="240"/>
        <v>0</v>
      </c>
      <c r="BD116" s="141">
        <f t="shared" si="240"/>
        <v>0</v>
      </c>
      <c r="BE116" s="141">
        <f t="shared" si="240"/>
        <v>0</v>
      </c>
      <c r="BF116" s="141">
        <f t="shared" si="240"/>
        <v>0</v>
      </c>
      <c r="BG116" s="141">
        <f t="shared" si="240"/>
        <v>0</v>
      </c>
      <c r="BH116" s="141">
        <f t="shared" si="240"/>
        <v>0</v>
      </c>
      <c r="BI116" s="141">
        <f t="shared" si="240"/>
        <v>0</v>
      </c>
      <c r="BJ116" s="141">
        <f t="shared" si="240"/>
        <v>0</v>
      </c>
      <c r="BK116" s="141">
        <f t="shared" si="240"/>
        <v>0</v>
      </c>
      <c r="BL116" s="141">
        <f t="shared" si="240"/>
        <v>0</v>
      </c>
      <c r="BM116" s="141">
        <f t="shared" si="240"/>
        <v>0</v>
      </c>
      <c r="BN116" s="141">
        <f t="shared" si="240"/>
        <v>0</v>
      </c>
      <c r="BO116" s="141">
        <f t="shared" si="240"/>
        <v>0</v>
      </c>
      <c r="BP116" s="141">
        <f t="shared" si="240"/>
        <v>0</v>
      </c>
      <c r="BQ116" s="141">
        <f t="shared" si="240"/>
        <v>0</v>
      </c>
      <c r="BR116" s="141">
        <f t="shared" si="240"/>
        <v>0</v>
      </c>
      <c r="BS116" s="141">
        <f t="shared" si="240"/>
        <v>0</v>
      </c>
      <c r="BT116" s="141">
        <f t="shared" si="240"/>
        <v>0</v>
      </c>
      <c r="BU116" s="141">
        <f t="shared" si="240"/>
        <v>0</v>
      </c>
      <c r="BV116" s="141">
        <f t="shared" si="240"/>
        <v>0</v>
      </c>
      <c r="BW116" s="141">
        <f t="shared" si="11"/>
        <v>0</v>
      </c>
      <c r="BX116" s="141">
        <f t="shared" si="12"/>
        <v>0</v>
      </c>
      <c r="BY116" s="141">
        <f t="shared" si="13"/>
        <v>0</v>
      </c>
      <c r="BZ116" s="141">
        <f t="shared" si="14"/>
        <v>0</v>
      </c>
      <c r="CA116" s="141">
        <f t="shared" si="15"/>
        <v>0</v>
      </c>
      <c r="CB116" s="141">
        <f t="shared" si="16"/>
        <v>0</v>
      </c>
      <c r="CC116" s="141">
        <f t="shared" si="17"/>
        <v>0</v>
      </c>
      <c r="CD116" s="131"/>
    </row>
    <row r="117" spans="1:82" s="137" customFormat="1" ht="63">
      <c r="A117" s="111" t="s">
        <v>415</v>
      </c>
      <c r="B117" s="163" t="s">
        <v>874</v>
      </c>
      <c r="C117" s="110" t="s">
        <v>856</v>
      </c>
      <c r="D117" s="523" t="s">
        <v>856</v>
      </c>
      <c r="E117" s="189">
        <v>0</v>
      </c>
      <c r="F117" s="189">
        <v>0</v>
      </c>
      <c r="G117" s="189">
        <v>0</v>
      </c>
      <c r="H117" s="189">
        <v>0</v>
      </c>
      <c r="I117" s="189">
        <v>0</v>
      </c>
      <c r="J117" s="189">
        <v>0</v>
      </c>
      <c r="K117" s="189">
        <v>0</v>
      </c>
      <c r="L117" s="141">
        <v>0</v>
      </c>
      <c r="M117" s="141">
        <v>0</v>
      </c>
      <c r="N117" s="141">
        <v>0</v>
      </c>
      <c r="O117" s="141">
        <v>0</v>
      </c>
      <c r="P117" s="141">
        <v>0</v>
      </c>
      <c r="Q117" s="141">
        <v>0</v>
      </c>
      <c r="R117" s="141">
        <v>0</v>
      </c>
      <c r="S117" s="141">
        <v>0</v>
      </c>
      <c r="T117" s="141">
        <v>0</v>
      </c>
      <c r="U117" s="141">
        <v>0</v>
      </c>
      <c r="V117" s="141">
        <v>0</v>
      </c>
      <c r="W117" s="141">
        <v>0</v>
      </c>
      <c r="X117" s="141">
        <v>0</v>
      </c>
      <c r="Y117" s="141">
        <v>0</v>
      </c>
      <c r="Z117" s="141">
        <v>0</v>
      </c>
      <c r="AA117" s="141">
        <v>0</v>
      </c>
      <c r="AB117" s="141">
        <v>0</v>
      </c>
      <c r="AC117" s="141">
        <v>0</v>
      </c>
      <c r="AD117" s="141">
        <v>0</v>
      </c>
      <c r="AE117" s="141">
        <v>0</v>
      </c>
      <c r="AF117" s="141">
        <v>0</v>
      </c>
      <c r="AG117" s="141">
        <v>0</v>
      </c>
      <c r="AH117" s="141">
        <v>0</v>
      </c>
      <c r="AI117" s="141">
        <v>0</v>
      </c>
      <c r="AJ117" s="141">
        <v>0</v>
      </c>
      <c r="AK117" s="141">
        <v>0</v>
      </c>
      <c r="AL117" s="141">
        <v>0</v>
      </c>
      <c r="AM117" s="141">
        <v>0</v>
      </c>
      <c r="AN117" s="141">
        <f t="shared" si="4"/>
        <v>0</v>
      </c>
      <c r="AO117" s="141">
        <f t="shared" si="5"/>
        <v>0</v>
      </c>
      <c r="AP117" s="141">
        <f t="shared" si="6"/>
        <v>0</v>
      </c>
      <c r="AQ117" s="141">
        <f t="shared" si="7"/>
        <v>0</v>
      </c>
      <c r="AR117" s="141">
        <f t="shared" si="8"/>
        <v>0</v>
      </c>
      <c r="AS117" s="141">
        <f t="shared" si="9"/>
        <v>0</v>
      </c>
      <c r="AT117" s="141">
        <f t="shared" si="10"/>
        <v>0</v>
      </c>
      <c r="AU117" s="141">
        <v>0</v>
      </c>
      <c r="AV117" s="141">
        <v>0</v>
      </c>
      <c r="AW117" s="141">
        <v>0</v>
      </c>
      <c r="AX117" s="141">
        <v>0</v>
      </c>
      <c r="AY117" s="141">
        <v>0</v>
      </c>
      <c r="AZ117" s="141">
        <v>0</v>
      </c>
      <c r="BA117" s="141">
        <v>0</v>
      </c>
      <c r="BB117" s="141">
        <v>0</v>
      </c>
      <c r="BC117" s="141">
        <v>0</v>
      </c>
      <c r="BD117" s="141">
        <v>0</v>
      </c>
      <c r="BE117" s="141">
        <v>0</v>
      </c>
      <c r="BF117" s="141">
        <v>0</v>
      </c>
      <c r="BG117" s="141">
        <v>0</v>
      </c>
      <c r="BH117" s="141">
        <v>0</v>
      </c>
      <c r="BI117" s="141">
        <v>0</v>
      </c>
      <c r="BJ117" s="141">
        <v>0</v>
      </c>
      <c r="BK117" s="141">
        <v>0</v>
      </c>
      <c r="BL117" s="141">
        <v>0</v>
      </c>
      <c r="BM117" s="141">
        <v>0</v>
      </c>
      <c r="BN117" s="141">
        <v>0</v>
      </c>
      <c r="BO117" s="141">
        <v>0</v>
      </c>
      <c r="BP117" s="141">
        <v>0</v>
      </c>
      <c r="BQ117" s="141">
        <v>0</v>
      </c>
      <c r="BR117" s="141">
        <v>0</v>
      </c>
      <c r="BS117" s="141">
        <v>0</v>
      </c>
      <c r="BT117" s="141">
        <v>0</v>
      </c>
      <c r="BU117" s="141">
        <v>0</v>
      </c>
      <c r="BV117" s="141">
        <v>0</v>
      </c>
      <c r="BW117" s="141">
        <f t="shared" si="11"/>
        <v>0</v>
      </c>
      <c r="BX117" s="141">
        <f t="shared" si="12"/>
        <v>0</v>
      </c>
      <c r="BY117" s="141">
        <f t="shared" si="13"/>
        <v>0</v>
      </c>
      <c r="BZ117" s="141">
        <f t="shared" si="14"/>
        <v>0</v>
      </c>
      <c r="CA117" s="141">
        <f t="shared" si="15"/>
        <v>0</v>
      </c>
      <c r="CB117" s="141">
        <f t="shared" si="16"/>
        <v>0</v>
      </c>
      <c r="CC117" s="141">
        <f t="shared" si="17"/>
        <v>0</v>
      </c>
      <c r="CD117" s="131"/>
    </row>
    <row r="118" spans="1:82" s="137" customFormat="1" ht="47.25">
      <c r="A118" s="111" t="s">
        <v>416</v>
      </c>
      <c r="B118" s="163" t="s">
        <v>875</v>
      </c>
      <c r="C118" s="110" t="s">
        <v>856</v>
      </c>
      <c r="D118" s="523" t="s">
        <v>856</v>
      </c>
      <c r="E118" s="189">
        <v>0</v>
      </c>
      <c r="F118" s="189">
        <v>0</v>
      </c>
      <c r="G118" s="189">
        <v>0</v>
      </c>
      <c r="H118" s="189">
        <v>0</v>
      </c>
      <c r="I118" s="189">
        <v>0</v>
      </c>
      <c r="J118" s="189">
        <v>0</v>
      </c>
      <c r="K118" s="189">
        <v>0</v>
      </c>
      <c r="L118" s="141">
        <v>0</v>
      </c>
      <c r="M118" s="141">
        <v>0</v>
      </c>
      <c r="N118" s="141">
        <v>0</v>
      </c>
      <c r="O118" s="141">
        <v>0</v>
      </c>
      <c r="P118" s="141">
        <v>0</v>
      </c>
      <c r="Q118" s="141">
        <v>0</v>
      </c>
      <c r="R118" s="141">
        <v>0</v>
      </c>
      <c r="S118" s="141">
        <v>0</v>
      </c>
      <c r="T118" s="141">
        <v>0</v>
      </c>
      <c r="U118" s="141">
        <v>0</v>
      </c>
      <c r="V118" s="141">
        <v>0</v>
      </c>
      <c r="W118" s="141">
        <v>0</v>
      </c>
      <c r="X118" s="141">
        <v>0</v>
      </c>
      <c r="Y118" s="141">
        <v>0</v>
      </c>
      <c r="Z118" s="141">
        <v>0</v>
      </c>
      <c r="AA118" s="141">
        <v>0</v>
      </c>
      <c r="AB118" s="141">
        <v>0</v>
      </c>
      <c r="AC118" s="141">
        <v>0</v>
      </c>
      <c r="AD118" s="141">
        <v>0</v>
      </c>
      <c r="AE118" s="141">
        <v>0</v>
      </c>
      <c r="AF118" s="141">
        <v>0</v>
      </c>
      <c r="AG118" s="141">
        <v>0</v>
      </c>
      <c r="AH118" s="141">
        <v>0</v>
      </c>
      <c r="AI118" s="141">
        <v>0</v>
      </c>
      <c r="AJ118" s="141">
        <v>0</v>
      </c>
      <c r="AK118" s="141">
        <v>0</v>
      </c>
      <c r="AL118" s="141">
        <v>0</v>
      </c>
      <c r="AM118" s="141">
        <v>0</v>
      </c>
      <c r="AN118" s="141">
        <f t="shared" si="4"/>
        <v>0</v>
      </c>
      <c r="AO118" s="141">
        <f t="shared" si="5"/>
        <v>0</v>
      </c>
      <c r="AP118" s="141">
        <f t="shared" si="6"/>
        <v>0</v>
      </c>
      <c r="AQ118" s="141">
        <f t="shared" si="7"/>
        <v>0</v>
      </c>
      <c r="AR118" s="141">
        <f t="shared" si="8"/>
        <v>0</v>
      </c>
      <c r="AS118" s="141">
        <f t="shared" si="9"/>
        <v>0</v>
      </c>
      <c r="AT118" s="141">
        <f t="shared" si="10"/>
        <v>0</v>
      </c>
      <c r="AU118" s="141">
        <v>0</v>
      </c>
      <c r="AV118" s="141">
        <v>0</v>
      </c>
      <c r="AW118" s="141">
        <v>0</v>
      </c>
      <c r="AX118" s="141">
        <v>0</v>
      </c>
      <c r="AY118" s="141">
        <v>0</v>
      </c>
      <c r="AZ118" s="141">
        <v>0</v>
      </c>
      <c r="BA118" s="141">
        <v>0</v>
      </c>
      <c r="BB118" s="141">
        <v>0</v>
      </c>
      <c r="BC118" s="141">
        <v>0</v>
      </c>
      <c r="BD118" s="141">
        <v>0</v>
      </c>
      <c r="BE118" s="141">
        <v>0</v>
      </c>
      <c r="BF118" s="141">
        <v>0</v>
      </c>
      <c r="BG118" s="141">
        <v>0</v>
      </c>
      <c r="BH118" s="141">
        <v>0</v>
      </c>
      <c r="BI118" s="141">
        <v>0</v>
      </c>
      <c r="BJ118" s="141">
        <v>0</v>
      </c>
      <c r="BK118" s="141">
        <v>0</v>
      </c>
      <c r="BL118" s="141">
        <v>0</v>
      </c>
      <c r="BM118" s="141">
        <v>0</v>
      </c>
      <c r="BN118" s="141">
        <v>0</v>
      </c>
      <c r="BO118" s="141">
        <v>0</v>
      </c>
      <c r="BP118" s="141">
        <v>0</v>
      </c>
      <c r="BQ118" s="141">
        <v>0</v>
      </c>
      <c r="BR118" s="141">
        <v>0</v>
      </c>
      <c r="BS118" s="141">
        <v>0</v>
      </c>
      <c r="BT118" s="141">
        <v>0</v>
      </c>
      <c r="BU118" s="141">
        <v>0</v>
      </c>
      <c r="BV118" s="141">
        <v>0</v>
      </c>
      <c r="BW118" s="141">
        <f t="shared" si="11"/>
        <v>0</v>
      </c>
      <c r="BX118" s="141">
        <f t="shared" si="12"/>
        <v>0</v>
      </c>
      <c r="BY118" s="141">
        <f t="shared" si="13"/>
        <v>0</v>
      </c>
      <c r="BZ118" s="141">
        <f t="shared" si="14"/>
        <v>0</v>
      </c>
      <c r="CA118" s="141">
        <f t="shared" si="15"/>
        <v>0</v>
      </c>
      <c r="CB118" s="141">
        <f t="shared" si="16"/>
        <v>0</v>
      </c>
      <c r="CC118" s="141">
        <f t="shared" si="17"/>
        <v>0</v>
      </c>
      <c r="CD118" s="131"/>
    </row>
    <row r="119" spans="1:82" s="137" customFormat="1" ht="47.25">
      <c r="A119" s="112" t="s">
        <v>725</v>
      </c>
      <c r="B119" s="163" t="s">
        <v>876</v>
      </c>
      <c r="C119" s="110" t="s">
        <v>856</v>
      </c>
      <c r="D119" s="523" t="s">
        <v>856</v>
      </c>
      <c r="E119" s="189">
        <v>0</v>
      </c>
      <c r="F119" s="189">
        <v>0</v>
      </c>
      <c r="G119" s="189">
        <v>0</v>
      </c>
      <c r="H119" s="189">
        <v>0</v>
      </c>
      <c r="I119" s="189">
        <v>0</v>
      </c>
      <c r="J119" s="189">
        <v>0</v>
      </c>
      <c r="K119" s="189">
        <v>0</v>
      </c>
      <c r="L119" s="141">
        <f t="shared" ref="L119:AM119" si="241">L120+L121+L122+L123+L124+L125+L126+L127</f>
        <v>0</v>
      </c>
      <c r="M119" s="141">
        <f t="shared" si="241"/>
        <v>0</v>
      </c>
      <c r="N119" s="141">
        <f t="shared" si="241"/>
        <v>0</v>
      </c>
      <c r="O119" s="141">
        <f t="shared" si="241"/>
        <v>0</v>
      </c>
      <c r="P119" s="141">
        <f t="shared" si="241"/>
        <v>0</v>
      </c>
      <c r="Q119" s="141">
        <f t="shared" si="241"/>
        <v>0</v>
      </c>
      <c r="R119" s="141">
        <f t="shared" si="241"/>
        <v>0</v>
      </c>
      <c r="S119" s="141">
        <f t="shared" si="241"/>
        <v>0</v>
      </c>
      <c r="T119" s="141">
        <f t="shared" si="241"/>
        <v>0</v>
      </c>
      <c r="U119" s="141">
        <f t="shared" si="241"/>
        <v>0</v>
      </c>
      <c r="V119" s="141">
        <f t="shared" si="241"/>
        <v>0</v>
      </c>
      <c r="W119" s="141">
        <f t="shared" si="241"/>
        <v>0</v>
      </c>
      <c r="X119" s="141">
        <f t="shared" si="241"/>
        <v>0</v>
      </c>
      <c r="Y119" s="141">
        <f t="shared" si="241"/>
        <v>0</v>
      </c>
      <c r="Z119" s="141">
        <f t="shared" si="241"/>
        <v>0</v>
      </c>
      <c r="AA119" s="141">
        <f t="shared" si="241"/>
        <v>0</v>
      </c>
      <c r="AB119" s="141">
        <f t="shared" si="241"/>
        <v>0</v>
      </c>
      <c r="AC119" s="141">
        <f t="shared" si="241"/>
        <v>0</v>
      </c>
      <c r="AD119" s="141">
        <f t="shared" si="241"/>
        <v>0</v>
      </c>
      <c r="AE119" s="141">
        <f t="shared" si="241"/>
        <v>0</v>
      </c>
      <c r="AF119" s="141">
        <f t="shared" si="241"/>
        <v>0</v>
      </c>
      <c r="AG119" s="141">
        <f t="shared" si="241"/>
        <v>0</v>
      </c>
      <c r="AH119" s="141">
        <f t="shared" si="241"/>
        <v>0</v>
      </c>
      <c r="AI119" s="141">
        <f t="shared" si="241"/>
        <v>0</v>
      </c>
      <c r="AJ119" s="141">
        <f t="shared" si="241"/>
        <v>0</v>
      </c>
      <c r="AK119" s="141">
        <f t="shared" si="241"/>
        <v>0</v>
      </c>
      <c r="AL119" s="141">
        <f t="shared" si="241"/>
        <v>0</v>
      </c>
      <c r="AM119" s="141">
        <f t="shared" si="241"/>
        <v>0</v>
      </c>
      <c r="AN119" s="141">
        <f t="shared" si="4"/>
        <v>0</v>
      </c>
      <c r="AO119" s="141">
        <f t="shared" si="5"/>
        <v>0</v>
      </c>
      <c r="AP119" s="141">
        <f t="shared" si="6"/>
        <v>0</v>
      </c>
      <c r="AQ119" s="141">
        <f t="shared" si="7"/>
        <v>0</v>
      </c>
      <c r="AR119" s="141">
        <f t="shared" si="8"/>
        <v>0</v>
      </c>
      <c r="AS119" s="141">
        <f t="shared" si="9"/>
        <v>0</v>
      </c>
      <c r="AT119" s="141">
        <f t="shared" si="10"/>
        <v>0</v>
      </c>
      <c r="AU119" s="141">
        <f t="shared" ref="AU119:BV119" si="242">AU120+AU121+AU122+AU123+AU124+AU125+AU126+AU127</f>
        <v>0</v>
      </c>
      <c r="AV119" s="141">
        <f t="shared" si="242"/>
        <v>0</v>
      </c>
      <c r="AW119" s="141">
        <f t="shared" si="242"/>
        <v>0</v>
      </c>
      <c r="AX119" s="141">
        <f t="shared" si="242"/>
        <v>0</v>
      </c>
      <c r="AY119" s="141">
        <f t="shared" si="242"/>
        <v>0</v>
      </c>
      <c r="AZ119" s="141">
        <f t="shared" si="242"/>
        <v>0</v>
      </c>
      <c r="BA119" s="141">
        <f t="shared" si="242"/>
        <v>0</v>
      </c>
      <c r="BB119" s="141">
        <f t="shared" si="242"/>
        <v>0</v>
      </c>
      <c r="BC119" s="141">
        <f t="shared" si="242"/>
        <v>0</v>
      </c>
      <c r="BD119" s="141">
        <f t="shared" si="242"/>
        <v>0</v>
      </c>
      <c r="BE119" s="141">
        <f t="shared" si="242"/>
        <v>0</v>
      </c>
      <c r="BF119" s="141">
        <f t="shared" si="242"/>
        <v>0</v>
      </c>
      <c r="BG119" s="141">
        <f t="shared" si="242"/>
        <v>0</v>
      </c>
      <c r="BH119" s="141">
        <f t="shared" si="242"/>
        <v>0</v>
      </c>
      <c r="BI119" s="141">
        <f t="shared" si="242"/>
        <v>0</v>
      </c>
      <c r="BJ119" s="141">
        <f t="shared" si="242"/>
        <v>0</v>
      </c>
      <c r="BK119" s="141">
        <f t="shared" si="242"/>
        <v>0</v>
      </c>
      <c r="BL119" s="141">
        <f t="shared" si="242"/>
        <v>0</v>
      </c>
      <c r="BM119" s="141">
        <f t="shared" si="242"/>
        <v>0</v>
      </c>
      <c r="BN119" s="141">
        <f t="shared" si="242"/>
        <v>0</v>
      </c>
      <c r="BO119" s="141">
        <f t="shared" si="242"/>
        <v>0</v>
      </c>
      <c r="BP119" s="141">
        <f t="shared" si="242"/>
        <v>0</v>
      </c>
      <c r="BQ119" s="141">
        <f t="shared" si="242"/>
        <v>0</v>
      </c>
      <c r="BR119" s="141">
        <f t="shared" si="242"/>
        <v>0</v>
      </c>
      <c r="BS119" s="141">
        <f t="shared" si="242"/>
        <v>0</v>
      </c>
      <c r="BT119" s="141">
        <f t="shared" si="242"/>
        <v>0</v>
      </c>
      <c r="BU119" s="141">
        <f t="shared" si="242"/>
        <v>0</v>
      </c>
      <c r="BV119" s="141">
        <f t="shared" si="242"/>
        <v>0</v>
      </c>
      <c r="BW119" s="141">
        <f t="shared" si="11"/>
        <v>0</v>
      </c>
      <c r="BX119" s="141">
        <f t="shared" si="12"/>
        <v>0</v>
      </c>
      <c r="BY119" s="141">
        <f t="shared" si="13"/>
        <v>0</v>
      </c>
      <c r="BZ119" s="141">
        <f t="shared" si="14"/>
        <v>0</v>
      </c>
      <c r="CA119" s="141">
        <f t="shared" si="15"/>
        <v>0</v>
      </c>
      <c r="CB119" s="141">
        <f t="shared" si="16"/>
        <v>0</v>
      </c>
      <c r="CC119" s="141">
        <f t="shared" si="17"/>
        <v>0</v>
      </c>
      <c r="CD119" s="131"/>
    </row>
    <row r="120" spans="1:82" s="137" customFormat="1" ht="47.25">
      <c r="A120" s="111" t="s">
        <v>877</v>
      </c>
      <c r="B120" s="163" t="s">
        <v>878</v>
      </c>
      <c r="C120" s="110" t="s">
        <v>856</v>
      </c>
      <c r="D120" s="523" t="s">
        <v>856</v>
      </c>
      <c r="E120" s="189">
        <v>0</v>
      </c>
      <c r="F120" s="189">
        <v>0</v>
      </c>
      <c r="G120" s="189">
        <v>0</v>
      </c>
      <c r="H120" s="189">
        <v>0</v>
      </c>
      <c r="I120" s="189">
        <v>0</v>
      </c>
      <c r="J120" s="189">
        <v>0</v>
      </c>
      <c r="K120" s="189">
        <v>0</v>
      </c>
      <c r="L120" s="141">
        <v>0</v>
      </c>
      <c r="M120" s="141">
        <v>0</v>
      </c>
      <c r="N120" s="141">
        <v>0</v>
      </c>
      <c r="O120" s="141">
        <v>0</v>
      </c>
      <c r="P120" s="141">
        <v>0</v>
      </c>
      <c r="Q120" s="141">
        <v>0</v>
      </c>
      <c r="R120" s="141">
        <v>0</v>
      </c>
      <c r="S120" s="141">
        <v>0</v>
      </c>
      <c r="T120" s="141">
        <v>0</v>
      </c>
      <c r="U120" s="141">
        <v>0</v>
      </c>
      <c r="V120" s="141">
        <v>0</v>
      </c>
      <c r="W120" s="141">
        <v>0</v>
      </c>
      <c r="X120" s="141">
        <v>0</v>
      </c>
      <c r="Y120" s="141">
        <v>0</v>
      </c>
      <c r="Z120" s="141">
        <v>0</v>
      </c>
      <c r="AA120" s="141">
        <v>0</v>
      </c>
      <c r="AB120" s="141">
        <v>0</v>
      </c>
      <c r="AC120" s="141">
        <v>0</v>
      </c>
      <c r="AD120" s="141">
        <v>0</v>
      </c>
      <c r="AE120" s="141">
        <v>0</v>
      </c>
      <c r="AF120" s="141">
        <v>0</v>
      </c>
      <c r="AG120" s="141">
        <v>0</v>
      </c>
      <c r="AH120" s="141">
        <v>0</v>
      </c>
      <c r="AI120" s="141">
        <v>0</v>
      </c>
      <c r="AJ120" s="141">
        <v>0</v>
      </c>
      <c r="AK120" s="141">
        <v>0</v>
      </c>
      <c r="AL120" s="141">
        <v>0</v>
      </c>
      <c r="AM120" s="141">
        <v>0</v>
      </c>
      <c r="AN120" s="141">
        <f t="shared" si="4"/>
        <v>0</v>
      </c>
      <c r="AO120" s="141">
        <f t="shared" si="5"/>
        <v>0</v>
      </c>
      <c r="AP120" s="141">
        <f t="shared" si="6"/>
        <v>0</v>
      </c>
      <c r="AQ120" s="141">
        <f t="shared" si="7"/>
        <v>0</v>
      </c>
      <c r="AR120" s="141">
        <f t="shared" si="8"/>
        <v>0</v>
      </c>
      <c r="AS120" s="141">
        <f t="shared" si="9"/>
        <v>0</v>
      </c>
      <c r="AT120" s="141">
        <f t="shared" si="10"/>
        <v>0</v>
      </c>
      <c r="AU120" s="141">
        <v>0</v>
      </c>
      <c r="AV120" s="141">
        <v>0</v>
      </c>
      <c r="AW120" s="141">
        <v>0</v>
      </c>
      <c r="AX120" s="141">
        <v>0</v>
      </c>
      <c r="AY120" s="141">
        <v>0</v>
      </c>
      <c r="AZ120" s="141">
        <v>0</v>
      </c>
      <c r="BA120" s="141">
        <v>0</v>
      </c>
      <c r="BB120" s="141">
        <v>0</v>
      </c>
      <c r="BC120" s="141">
        <v>0</v>
      </c>
      <c r="BD120" s="141">
        <v>0</v>
      </c>
      <c r="BE120" s="141">
        <v>0</v>
      </c>
      <c r="BF120" s="141">
        <v>0</v>
      </c>
      <c r="BG120" s="141">
        <v>0</v>
      </c>
      <c r="BH120" s="141">
        <v>0</v>
      </c>
      <c r="BI120" s="141">
        <v>0</v>
      </c>
      <c r="BJ120" s="141">
        <v>0</v>
      </c>
      <c r="BK120" s="141">
        <v>0</v>
      </c>
      <c r="BL120" s="141">
        <v>0</v>
      </c>
      <c r="BM120" s="141">
        <v>0</v>
      </c>
      <c r="BN120" s="141">
        <v>0</v>
      </c>
      <c r="BO120" s="141">
        <v>0</v>
      </c>
      <c r="BP120" s="141">
        <v>0</v>
      </c>
      <c r="BQ120" s="141">
        <v>0</v>
      </c>
      <c r="BR120" s="141">
        <v>0</v>
      </c>
      <c r="BS120" s="141">
        <v>0</v>
      </c>
      <c r="BT120" s="141">
        <v>0</v>
      </c>
      <c r="BU120" s="141">
        <v>0</v>
      </c>
      <c r="BV120" s="141">
        <v>0</v>
      </c>
      <c r="BW120" s="141">
        <f t="shared" si="11"/>
        <v>0</v>
      </c>
      <c r="BX120" s="141">
        <f t="shared" si="12"/>
        <v>0</v>
      </c>
      <c r="BY120" s="141">
        <f t="shared" si="13"/>
        <v>0</v>
      </c>
      <c r="BZ120" s="141">
        <f t="shared" si="14"/>
        <v>0</v>
      </c>
      <c r="CA120" s="141">
        <f t="shared" si="15"/>
        <v>0</v>
      </c>
      <c r="CB120" s="141">
        <f t="shared" si="16"/>
        <v>0</v>
      </c>
      <c r="CC120" s="141">
        <f t="shared" si="17"/>
        <v>0</v>
      </c>
      <c r="CD120" s="131"/>
    </row>
    <row r="121" spans="1:82" s="137" customFormat="1" ht="110.25">
      <c r="A121" s="111" t="s">
        <v>877</v>
      </c>
      <c r="B121" s="163" t="s">
        <v>879</v>
      </c>
      <c r="C121" s="110" t="s">
        <v>856</v>
      </c>
      <c r="D121" s="523" t="s">
        <v>856</v>
      </c>
      <c r="E121" s="189">
        <v>0</v>
      </c>
      <c r="F121" s="189">
        <v>0</v>
      </c>
      <c r="G121" s="189">
        <v>0</v>
      </c>
      <c r="H121" s="189">
        <v>0</v>
      </c>
      <c r="I121" s="189">
        <v>0</v>
      </c>
      <c r="J121" s="189">
        <v>0</v>
      </c>
      <c r="K121" s="189">
        <v>0</v>
      </c>
      <c r="L121" s="141">
        <v>0</v>
      </c>
      <c r="M121" s="141">
        <v>0</v>
      </c>
      <c r="N121" s="141">
        <v>0</v>
      </c>
      <c r="O121" s="141">
        <v>0</v>
      </c>
      <c r="P121" s="141">
        <v>0</v>
      </c>
      <c r="Q121" s="141">
        <v>0</v>
      </c>
      <c r="R121" s="141">
        <v>0</v>
      </c>
      <c r="S121" s="141">
        <v>0</v>
      </c>
      <c r="T121" s="141">
        <v>0</v>
      </c>
      <c r="U121" s="141">
        <v>0</v>
      </c>
      <c r="V121" s="141">
        <v>0</v>
      </c>
      <c r="W121" s="141">
        <v>0</v>
      </c>
      <c r="X121" s="141">
        <v>0</v>
      </c>
      <c r="Y121" s="141">
        <v>0</v>
      </c>
      <c r="Z121" s="141">
        <v>0</v>
      </c>
      <c r="AA121" s="141">
        <v>0</v>
      </c>
      <c r="AB121" s="141">
        <v>0</v>
      </c>
      <c r="AC121" s="141">
        <v>0</v>
      </c>
      <c r="AD121" s="141">
        <v>0</v>
      </c>
      <c r="AE121" s="141">
        <v>0</v>
      </c>
      <c r="AF121" s="141">
        <v>0</v>
      </c>
      <c r="AG121" s="141">
        <v>0</v>
      </c>
      <c r="AH121" s="141">
        <v>0</v>
      </c>
      <c r="AI121" s="141">
        <v>0</v>
      </c>
      <c r="AJ121" s="141">
        <v>0</v>
      </c>
      <c r="AK121" s="141">
        <v>0</v>
      </c>
      <c r="AL121" s="141">
        <v>0</v>
      </c>
      <c r="AM121" s="141">
        <v>0</v>
      </c>
      <c r="AN121" s="141">
        <f t="shared" si="4"/>
        <v>0</v>
      </c>
      <c r="AO121" s="141">
        <f t="shared" si="5"/>
        <v>0</v>
      </c>
      <c r="AP121" s="141">
        <f t="shared" si="6"/>
        <v>0</v>
      </c>
      <c r="AQ121" s="141">
        <f t="shared" si="7"/>
        <v>0</v>
      </c>
      <c r="AR121" s="141">
        <f t="shared" si="8"/>
        <v>0</v>
      </c>
      <c r="AS121" s="141">
        <f t="shared" si="9"/>
        <v>0</v>
      </c>
      <c r="AT121" s="141">
        <f t="shared" si="10"/>
        <v>0</v>
      </c>
      <c r="AU121" s="141">
        <v>0</v>
      </c>
      <c r="AV121" s="141">
        <v>0</v>
      </c>
      <c r="AW121" s="141">
        <v>0</v>
      </c>
      <c r="AX121" s="141">
        <v>0</v>
      </c>
      <c r="AY121" s="141">
        <v>0</v>
      </c>
      <c r="AZ121" s="141">
        <v>0</v>
      </c>
      <c r="BA121" s="141">
        <v>0</v>
      </c>
      <c r="BB121" s="141">
        <v>0</v>
      </c>
      <c r="BC121" s="141">
        <v>0</v>
      </c>
      <c r="BD121" s="141">
        <v>0</v>
      </c>
      <c r="BE121" s="141">
        <v>0</v>
      </c>
      <c r="BF121" s="141">
        <v>0</v>
      </c>
      <c r="BG121" s="141">
        <v>0</v>
      </c>
      <c r="BH121" s="141">
        <v>0</v>
      </c>
      <c r="BI121" s="141">
        <v>0</v>
      </c>
      <c r="BJ121" s="141">
        <v>0</v>
      </c>
      <c r="BK121" s="141">
        <v>0</v>
      </c>
      <c r="BL121" s="141">
        <v>0</v>
      </c>
      <c r="BM121" s="141">
        <v>0</v>
      </c>
      <c r="BN121" s="141">
        <v>0</v>
      </c>
      <c r="BO121" s="141">
        <v>0</v>
      </c>
      <c r="BP121" s="141">
        <v>0</v>
      </c>
      <c r="BQ121" s="141">
        <v>0</v>
      </c>
      <c r="BR121" s="141">
        <v>0</v>
      </c>
      <c r="BS121" s="141">
        <v>0</v>
      </c>
      <c r="BT121" s="141">
        <v>0</v>
      </c>
      <c r="BU121" s="141">
        <v>0</v>
      </c>
      <c r="BV121" s="141">
        <v>0</v>
      </c>
      <c r="BW121" s="141">
        <f t="shared" si="11"/>
        <v>0</v>
      </c>
      <c r="BX121" s="141">
        <f t="shared" si="12"/>
        <v>0</v>
      </c>
      <c r="BY121" s="141">
        <f t="shared" si="13"/>
        <v>0</v>
      </c>
      <c r="BZ121" s="141">
        <f t="shared" si="14"/>
        <v>0</v>
      </c>
      <c r="CA121" s="141">
        <f t="shared" si="15"/>
        <v>0</v>
      </c>
      <c r="CB121" s="141">
        <f t="shared" si="16"/>
        <v>0</v>
      </c>
      <c r="CC121" s="141">
        <f t="shared" si="17"/>
        <v>0</v>
      </c>
      <c r="CD121" s="131"/>
    </row>
    <row r="122" spans="1:82" s="137" customFormat="1" ht="94.5">
      <c r="A122" s="111" t="s">
        <v>877</v>
      </c>
      <c r="B122" s="163" t="s">
        <v>880</v>
      </c>
      <c r="C122" s="110" t="s">
        <v>856</v>
      </c>
      <c r="D122" s="523" t="s">
        <v>856</v>
      </c>
      <c r="E122" s="189">
        <v>0</v>
      </c>
      <c r="F122" s="189">
        <v>0</v>
      </c>
      <c r="G122" s="189">
        <v>0</v>
      </c>
      <c r="H122" s="189">
        <v>0</v>
      </c>
      <c r="I122" s="189">
        <v>0</v>
      </c>
      <c r="J122" s="189">
        <v>0</v>
      </c>
      <c r="K122" s="189">
        <v>0</v>
      </c>
      <c r="L122" s="141">
        <v>0</v>
      </c>
      <c r="M122" s="141">
        <v>0</v>
      </c>
      <c r="N122" s="141">
        <v>0</v>
      </c>
      <c r="O122" s="141">
        <v>0</v>
      </c>
      <c r="P122" s="141">
        <v>0</v>
      </c>
      <c r="Q122" s="141">
        <v>0</v>
      </c>
      <c r="R122" s="141">
        <v>0</v>
      </c>
      <c r="S122" s="141">
        <v>0</v>
      </c>
      <c r="T122" s="141">
        <v>0</v>
      </c>
      <c r="U122" s="141">
        <v>0</v>
      </c>
      <c r="V122" s="141">
        <v>0</v>
      </c>
      <c r="W122" s="141">
        <v>0</v>
      </c>
      <c r="X122" s="141">
        <v>0</v>
      </c>
      <c r="Y122" s="141">
        <v>0</v>
      </c>
      <c r="Z122" s="141">
        <v>0</v>
      </c>
      <c r="AA122" s="141">
        <v>0</v>
      </c>
      <c r="AB122" s="141">
        <v>0</v>
      </c>
      <c r="AC122" s="141">
        <v>0</v>
      </c>
      <c r="AD122" s="141">
        <v>0</v>
      </c>
      <c r="AE122" s="141">
        <v>0</v>
      </c>
      <c r="AF122" s="141">
        <v>0</v>
      </c>
      <c r="AG122" s="141">
        <v>0</v>
      </c>
      <c r="AH122" s="141">
        <v>0</v>
      </c>
      <c r="AI122" s="141">
        <v>0</v>
      </c>
      <c r="AJ122" s="141">
        <v>0</v>
      </c>
      <c r="AK122" s="141">
        <v>0</v>
      </c>
      <c r="AL122" s="141">
        <v>0</v>
      </c>
      <c r="AM122" s="141">
        <v>0</v>
      </c>
      <c r="AN122" s="141">
        <f t="shared" si="4"/>
        <v>0</v>
      </c>
      <c r="AO122" s="141">
        <f t="shared" si="5"/>
        <v>0</v>
      </c>
      <c r="AP122" s="141">
        <f t="shared" si="6"/>
        <v>0</v>
      </c>
      <c r="AQ122" s="141">
        <f t="shared" si="7"/>
        <v>0</v>
      </c>
      <c r="AR122" s="141">
        <f t="shared" si="8"/>
        <v>0</v>
      </c>
      <c r="AS122" s="141">
        <f t="shared" si="9"/>
        <v>0</v>
      </c>
      <c r="AT122" s="141">
        <f t="shared" si="10"/>
        <v>0</v>
      </c>
      <c r="AU122" s="141">
        <v>0</v>
      </c>
      <c r="AV122" s="141">
        <v>0</v>
      </c>
      <c r="AW122" s="141">
        <v>0</v>
      </c>
      <c r="AX122" s="141">
        <v>0</v>
      </c>
      <c r="AY122" s="141">
        <v>0</v>
      </c>
      <c r="AZ122" s="141">
        <v>0</v>
      </c>
      <c r="BA122" s="141">
        <v>0</v>
      </c>
      <c r="BB122" s="141">
        <v>0</v>
      </c>
      <c r="BC122" s="141">
        <v>0</v>
      </c>
      <c r="BD122" s="141">
        <v>0</v>
      </c>
      <c r="BE122" s="141">
        <v>0</v>
      </c>
      <c r="BF122" s="141">
        <v>0</v>
      </c>
      <c r="BG122" s="141">
        <v>0</v>
      </c>
      <c r="BH122" s="141">
        <v>0</v>
      </c>
      <c r="BI122" s="141">
        <v>0</v>
      </c>
      <c r="BJ122" s="141">
        <v>0</v>
      </c>
      <c r="BK122" s="141">
        <v>0</v>
      </c>
      <c r="BL122" s="141">
        <v>0</v>
      </c>
      <c r="BM122" s="141">
        <v>0</v>
      </c>
      <c r="BN122" s="141">
        <v>0</v>
      </c>
      <c r="BO122" s="141">
        <v>0</v>
      </c>
      <c r="BP122" s="141">
        <v>0</v>
      </c>
      <c r="BQ122" s="141">
        <v>0</v>
      </c>
      <c r="BR122" s="141">
        <v>0</v>
      </c>
      <c r="BS122" s="141">
        <v>0</v>
      </c>
      <c r="BT122" s="141">
        <v>0</v>
      </c>
      <c r="BU122" s="141">
        <v>0</v>
      </c>
      <c r="BV122" s="141">
        <v>0</v>
      </c>
      <c r="BW122" s="141">
        <f t="shared" si="11"/>
        <v>0</v>
      </c>
      <c r="BX122" s="141">
        <f t="shared" si="12"/>
        <v>0</v>
      </c>
      <c r="BY122" s="141">
        <f t="shared" si="13"/>
        <v>0</v>
      </c>
      <c r="BZ122" s="141">
        <f t="shared" si="14"/>
        <v>0</v>
      </c>
      <c r="CA122" s="141">
        <f t="shared" si="15"/>
        <v>0</v>
      </c>
      <c r="CB122" s="141">
        <f t="shared" si="16"/>
        <v>0</v>
      </c>
      <c r="CC122" s="141">
        <f t="shared" si="17"/>
        <v>0</v>
      </c>
      <c r="CD122" s="131"/>
    </row>
    <row r="123" spans="1:82" s="137" customFormat="1" ht="94.5">
      <c r="A123" s="111" t="s">
        <v>877</v>
      </c>
      <c r="B123" s="163" t="s">
        <v>881</v>
      </c>
      <c r="C123" s="110" t="s">
        <v>856</v>
      </c>
      <c r="D123" s="523" t="s">
        <v>856</v>
      </c>
      <c r="E123" s="189">
        <v>0</v>
      </c>
      <c r="F123" s="189">
        <v>0</v>
      </c>
      <c r="G123" s="189">
        <v>0</v>
      </c>
      <c r="H123" s="189">
        <v>0</v>
      </c>
      <c r="I123" s="189">
        <v>0</v>
      </c>
      <c r="J123" s="189">
        <v>0</v>
      </c>
      <c r="K123" s="189">
        <v>0</v>
      </c>
      <c r="L123" s="141">
        <v>0</v>
      </c>
      <c r="M123" s="141">
        <v>0</v>
      </c>
      <c r="N123" s="141">
        <v>0</v>
      </c>
      <c r="O123" s="141">
        <v>0</v>
      </c>
      <c r="P123" s="141">
        <v>0</v>
      </c>
      <c r="Q123" s="141">
        <v>0</v>
      </c>
      <c r="R123" s="141">
        <v>0</v>
      </c>
      <c r="S123" s="141">
        <v>0</v>
      </c>
      <c r="T123" s="141">
        <v>0</v>
      </c>
      <c r="U123" s="141">
        <v>0</v>
      </c>
      <c r="V123" s="141">
        <v>0</v>
      </c>
      <c r="W123" s="141">
        <v>0</v>
      </c>
      <c r="X123" s="141">
        <v>0</v>
      </c>
      <c r="Y123" s="141">
        <v>0</v>
      </c>
      <c r="Z123" s="141">
        <v>0</v>
      </c>
      <c r="AA123" s="141">
        <v>0</v>
      </c>
      <c r="AB123" s="141">
        <v>0</v>
      </c>
      <c r="AC123" s="141">
        <v>0</v>
      </c>
      <c r="AD123" s="141">
        <v>0</v>
      </c>
      <c r="AE123" s="141">
        <v>0</v>
      </c>
      <c r="AF123" s="141">
        <v>0</v>
      </c>
      <c r="AG123" s="141">
        <v>0</v>
      </c>
      <c r="AH123" s="141">
        <v>0</v>
      </c>
      <c r="AI123" s="141">
        <v>0</v>
      </c>
      <c r="AJ123" s="141">
        <v>0</v>
      </c>
      <c r="AK123" s="141">
        <v>0</v>
      </c>
      <c r="AL123" s="141">
        <v>0</v>
      </c>
      <c r="AM123" s="141">
        <v>0</v>
      </c>
      <c r="AN123" s="141">
        <f t="shared" si="4"/>
        <v>0</v>
      </c>
      <c r="AO123" s="141">
        <f t="shared" si="5"/>
        <v>0</v>
      </c>
      <c r="AP123" s="141">
        <f t="shared" si="6"/>
        <v>0</v>
      </c>
      <c r="AQ123" s="141">
        <f t="shared" si="7"/>
        <v>0</v>
      </c>
      <c r="AR123" s="141">
        <f t="shared" si="8"/>
        <v>0</v>
      </c>
      <c r="AS123" s="141">
        <f t="shared" si="9"/>
        <v>0</v>
      </c>
      <c r="AT123" s="141">
        <f t="shared" si="10"/>
        <v>0</v>
      </c>
      <c r="AU123" s="141">
        <v>0</v>
      </c>
      <c r="AV123" s="141">
        <v>0</v>
      </c>
      <c r="AW123" s="141">
        <v>0</v>
      </c>
      <c r="AX123" s="141">
        <v>0</v>
      </c>
      <c r="AY123" s="141">
        <v>0</v>
      </c>
      <c r="AZ123" s="141">
        <v>0</v>
      </c>
      <c r="BA123" s="141">
        <v>0</v>
      </c>
      <c r="BB123" s="141">
        <v>0</v>
      </c>
      <c r="BC123" s="141">
        <v>0</v>
      </c>
      <c r="BD123" s="141">
        <v>0</v>
      </c>
      <c r="BE123" s="141">
        <v>0</v>
      </c>
      <c r="BF123" s="141">
        <v>0</v>
      </c>
      <c r="BG123" s="141">
        <v>0</v>
      </c>
      <c r="BH123" s="141">
        <v>0</v>
      </c>
      <c r="BI123" s="141">
        <v>0</v>
      </c>
      <c r="BJ123" s="141">
        <v>0</v>
      </c>
      <c r="BK123" s="141">
        <v>0</v>
      </c>
      <c r="BL123" s="141">
        <v>0</v>
      </c>
      <c r="BM123" s="141">
        <v>0</v>
      </c>
      <c r="BN123" s="141">
        <v>0</v>
      </c>
      <c r="BO123" s="141">
        <v>0</v>
      </c>
      <c r="BP123" s="141">
        <v>0</v>
      </c>
      <c r="BQ123" s="141">
        <v>0</v>
      </c>
      <c r="BR123" s="141">
        <v>0</v>
      </c>
      <c r="BS123" s="141">
        <v>0</v>
      </c>
      <c r="BT123" s="141">
        <v>0</v>
      </c>
      <c r="BU123" s="141">
        <v>0</v>
      </c>
      <c r="BV123" s="141">
        <v>0</v>
      </c>
      <c r="BW123" s="141">
        <f t="shared" si="11"/>
        <v>0</v>
      </c>
      <c r="BX123" s="141">
        <f t="shared" si="12"/>
        <v>0</v>
      </c>
      <c r="BY123" s="141">
        <f t="shared" si="13"/>
        <v>0</v>
      </c>
      <c r="BZ123" s="141">
        <f t="shared" si="14"/>
        <v>0</v>
      </c>
      <c r="CA123" s="141">
        <f t="shared" si="15"/>
        <v>0</v>
      </c>
      <c r="CB123" s="141">
        <f t="shared" si="16"/>
        <v>0</v>
      </c>
      <c r="CC123" s="141">
        <f t="shared" si="17"/>
        <v>0</v>
      </c>
      <c r="CD123" s="131"/>
    </row>
    <row r="124" spans="1:82" s="137" customFormat="1" ht="47.25">
      <c r="A124" s="111" t="s">
        <v>882</v>
      </c>
      <c r="B124" s="163" t="s">
        <v>878</v>
      </c>
      <c r="C124" s="110" t="s">
        <v>856</v>
      </c>
      <c r="D124" s="523" t="s">
        <v>856</v>
      </c>
      <c r="E124" s="189">
        <v>0</v>
      </c>
      <c r="F124" s="189">
        <v>0</v>
      </c>
      <c r="G124" s="189">
        <v>0</v>
      </c>
      <c r="H124" s="189">
        <v>0</v>
      </c>
      <c r="I124" s="189">
        <v>0</v>
      </c>
      <c r="J124" s="189">
        <v>0</v>
      </c>
      <c r="K124" s="189">
        <v>0</v>
      </c>
      <c r="L124" s="141">
        <v>0</v>
      </c>
      <c r="M124" s="141">
        <v>0</v>
      </c>
      <c r="N124" s="141">
        <v>0</v>
      </c>
      <c r="O124" s="141">
        <v>0</v>
      </c>
      <c r="P124" s="141">
        <v>0</v>
      </c>
      <c r="Q124" s="141">
        <v>0</v>
      </c>
      <c r="R124" s="141">
        <v>0</v>
      </c>
      <c r="S124" s="141">
        <v>0</v>
      </c>
      <c r="T124" s="141">
        <v>0</v>
      </c>
      <c r="U124" s="141">
        <v>0</v>
      </c>
      <c r="V124" s="141">
        <v>0</v>
      </c>
      <c r="W124" s="141">
        <v>0</v>
      </c>
      <c r="X124" s="141">
        <v>0</v>
      </c>
      <c r="Y124" s="141">
        <v>0</v>
      </c>
      <c r="Z124" s="141">
        <v>0</v>
      </c>
      <c r="AA124" s="141">
        <v>0</v>
      </c>
      <c r="AB124" s="141">
        <v>0</v>
      </c>
      <c r="AC124" s="141">
        <v>0</v>
      </c>
      <c r="AD124" s="141">
        <v>0</v>
      </c>
      <c r="AE124" s="141">
        <v>0</v>
      </c>
      <c r="AF124" s="141">
        <v>0</v>
      </c>
      <c r="AG124" s="141">
        <v>0</v>
      </c>
      <c r="AH124" s="141">
        <v>0</v>
      </c>
      <c r="AI124" s="141">
        <v>0</v>
      </c>
      <c r="AJ124" s="141">
        <v>0</v>
      </c>
      <c r="AK124" s="141">
        <v>0</v>
      </c>
      <c r="AL124" s="141">
        <v>0</v>
      </c>
      <c r="AM124" s="141">
        <v>0</v>
      </c>
      <c r="AN124" s="141">
        <f t="shared" si="4"/>
        <v>0</v>
      </c>
      <c r="AO124" s="141">
        <f t="shared" si="5"/>
        <v>0</v>
      </c>
      <c r="AP124" s="141">
        <f t="shared" si="6"/>
        <v>0</v>
      </c>
      <c r="AQ124" s="141">
        <f t="shared" si="7"/>
        <v>0</v>
      </c>
      <c r="AR124" s="141">
        <f t="shared" si="8"/>
        <v>0</v>
      </c>
      <c r="AS124" s="141">
        <f t="shared" si="9"/>
        <v>0</v>
      </c>
      <c r="AT124" s="141">
        <f t="shared" si="10"/>
        <v>0</v>
      </c>
      <c r="AU124" s="141">
        <v>0</v>
      </c>
      <c r="AV124" s="141">
        <v>0</v>
      </c>
      <c r="AW124" s="141">
        <v>0</v>
      </c>
      <c r="AX124" s="141">
        <v>0</v>
      </c>
      <c r="AY124" s="141">
        <v>0</v>
      </c>
      <c r="AZ124" s="141">
        <v>0</v>
      </c>
      <c r="BA124" s="141">
        <v>0</v>
      </c>
      <c r="BB124" s="141">
        <v>0</v>
      </c>
      <c r="BC124" s="141">
        <v>0</v>
      </c>
      <c r="BD124" s="141">
        <v>0</v>
      </c>
      <c r="BE124" s="141">
        <v>0</v>
      </c>
      <c r="BF124" s="141">
        <v>0</v>
      </c>
      <c r="BG124" s="141">
        <v>0</v>
      </c>
      <c r="BH124" s="141">
        <v>0</v>
      </c>
      <c r="BI124" s="141">
        <v>0</v>
      </c>
      <c r="BJ124" s="141">
        <v>0</v>
      </c>
      <c r="BK124" s="141">
        <v>0</v>
      </c>
      <c r="BL124" s="141">
        <v>0</v>
      </c>
      <c r="BM124" s="141">
        <v>0</v>
      </c>
      <c r="BN124" s="141">
        <v>0</v>
      </c>
      <c r="BO124" s="141">
        <v>0</v>
      </c>
      <c r="BP124" s="141">
        <v>0</v>
      </c>
      <c r="BQ124" s="141">
        <v>0</v>
      </c>
      <c r="BR124" s="141">
        <v>0</v>
      </c>
      <c r="BS124" s="141">
        <v>0</v>
      </c>
      <c r="BT124" s="141">
        <v>0</v>
      </c>
      <c r="BU124" s="141">
        <v>0</v>
      </c>
      <c r="BV124" s="141">
        <v>0</v>
      </c>
      <c r="BW124" s="141">
        <f t="shared" si="11"/>
        <v>0</v>
      </c>
      <c r="BX124" s="141">
        <f t="shared" si="12"/>
        <v>0</v>
      </c>
      <c r="BY124" s="141">
        <f t="shared" si="13"/>
        <v>0</v>
      </c>
      <c r="BZ124" s="141">
        <f t="shared" si="14"/>
        <v>0</v>
      </c>
      <c r="CA124" s="141">
        <f t="shared" si="15"/>
        <v>0</v>
      </c>
      <c r="CB124" s="141">
        <f t="shared" si="16"/>
        <v>0</v>
      </c>
      <c r="CC124" s="141">
        <f t="shared" si="17"/>
        <v>0</v>
      </c>
      <c r="CD124" s="131"/>
    </row>
    <row r="125" spans="1:82" s="137" customFormat="1" ht="110.25">
      <c r="A125" s="111" t="s">
        <v>882</v>
      </c>
      <c r="B125" s="163" t="s">
        <v>879</v>
      </c>
      <c r="C125" s="110" t="s">
        <v>856</v>
      </c>
      <c r="D125" s="523" t="s">
        <v>856</v>
      </c>
      <c r="E125" s="189">
        <v>0</v>
      </c>
      <c r="F125" s="189">
        <v>0</v>
      </c>
      <c r="G125" s="189">
        <v>0</v>
      </c>
      <c r="H125" s="189">
        <v>0</v>
      </c>
      <c r="I125" s="189">
        <v>0</v>
      </c>
      <c r="J125" s="189">
        <v>0</v>
      </c>
      <c r="K125" s="189">
        <v>0</v>
      </c>
      <c r="L125" s="141">
        <v>0</v>
      </c>
      <c r="M125" s="141">
        <v>0</v>
      </c>
      <c r="N125" s="141">
        <v>0</v>
      </c>
      <c r="O125" s="141">
        <v>0</v>
      </c>
      <c r="P125" s="141">
        <v>0</v>
      </c>
      <c r="Q125" s="141">
        <v>0</v>
      </c>
      <c r="R125" s="141">
        <v>0</v>
      </c>
      <c r="S125" s="141">
        <v>0</v>
      </c>
      <c r="T125" s="141">
        <v>0</v>
      </c>
      <c r="U125" s="141">
        <v>0</v>
      </c>
      <c r="V125" s="141">
        <v>0</v>
      </c>
      <c r="W125" s="141">
        <v>0</v>
      </c>
      <c r="X125" s="141">
        <v>0</v>
      </c>
      <c r="Y125" s="141">
        <v>0</v>
      </c>
      <c r="Z125" s="141">
        <v>0</v>
      </c>
      <c r="AA125" s="141">
        <v>0</v>
      </c>
      <c r="AB125" s="141">
        <v>0</v>
      </c>
      <c r="AC125" s="141">
        <v>0</v>
      </c>
      <c r="AD125" s="141">
        <v>0</v>
      </c>
      <c r="AE125" s="141">
        <v>0</v>
      </c>
      <c r="AF125" s="141">
        <v>0</v>
      </c>
      <c r="AG125" s="141">
        <v>0</v>
      </c>
      <c r="AH125" s="141">
        <v>0</v>
      </c>
      <c r="AI125" s="141">
        <v>0</v>
      </c>
      <c r="AJ125" s="141">
        <v>0</v>
      </c>
      <c r="AK125" s="141">
        <v>0</v>
      </c>
      <c r="AL125" s="141">
        <v>0</v>
      </c>
      <c r="AM125" s="141">
        <v>0</v>
      </c>
      <c r="AN125" s="141">
        <f t="shared" si="4"/>
        <v>0</v>
      </c>
      <c r="AO125" s="141">
        <f t="shared" si="5"/>
        <v>0</v>
      </c>
      <c r="AP125" s="141">
        <f t="shared" si="6"/>
        <v>0</v>
      </c>
      <c r="AQ125" s="141">
        <f t="shared" si="7"/>
        <v>0</v>
      </c>
      <c r="AR125" s="141">
        <f t="shared" si="8"/>
        <v>0</v>
      </c>
      <c r="AS125" s="141">
        <f t="shared" si="9"/>
        <v>0</v>
      </c>
      <c r="AT125" s="141">
        <f t="shared" si="10"/>
        <v>0</v>
      </c>
      <c r="AU125" s="141">
        <v>0</v>
      </c>
      <c r="AV125" s="141">
        <v>0</v>
      </c>
      <c r="AW125" s="141">
        <v>0</v>
      </c>
      <c r="AX125" s="141">
        <v>0</v>
      </c>
      <c r="AY125" s="141">
        <v>0</v>
      </c>
      <c r="AZ125" s="141">
        <v>0</v>
      </c>
      <c r="BA125" s="141">
        <v>0</v>
      </c>
      <c r="BB125" s="141">
        <v>0</v>
      </c>
      <c r="BC125" s="141">
        <v>0</v>
      </c>
      <c r="BD125" s="141">
        <v>0</v>
      </c>
      <c r="BE125" s="141">
        <v>0</v>
      </c>
      <c r="BF125" s="141">
        <v>0</v>
      </c>
      <c r="BG125" s="141">
        <v>0</v>
      </c>
      <c r="BH125" s="141">
        <v>0</v>
      </c>
      <c r="BI125" s="141">
        <v>0</v>
      </c>
      <c r="BJ125" s="141">
        <v>0</v>
      </c>
      <c r="BK125" s="141">
        <v>0</v>
      </c>
      <c r="BL125" s="141">
        <v>0</v>
      </c>
      <c r="BM125" s="141">
        <v>0</v>
      </c>
      <c r="BN125" s="141">
        <v>0</v>
      </c>
      <c r="BO125" s="141">
        <v>0</v>
      </c>
      <c r="BP125" s="141">
        <v>0</v>
      </c>
      <c r="BQ125" s="141">
        <v>0</v>
      </c>
      <c r="BR125" s="141">
        <v>0</v>
      </c>
      <c r="BS125" s="141">
        <v>0</v>
      </c>
      <c r="BT125" s="141">
        <v>0</v>
      </c>
      <c r="BU125" s="141">
        <v>0</v>
      </c>
      <c r="BV125" s="141">
        <v>0</v>
      </c>
      <c r="BW125" s="141">
        <f t="shared" si="11"/>
        <v>0</v>
      </c>
      <c r="BX125" s="141">
        <f t="shared" si="12"/>
        <v>0</v>
      </c>
      <c r="BY125" s="141">
        <f t="shared" si="13"/>
        <v>0</v>
      </c>
      <c r="BZ125" s="141">
        <f t="shared" si="14"/>
        <v>0</v>
      </c>
      <c r="CA125" s="141">
        <f t="shared" si="15"/>
        <v>0</v>
      </c>
      <c r="CB125" s="141">
        <f t="shared" si="16"/>
        <v>0</v>
      </c>
      <c r="CC125" s="141">
        <f t="shared" si="17"/>
        <v>0</v>
      </c>
      <c r="CD125" s="131"/>
    </row>
    <row r="126" spans="1:82" s="137" customFormat="1" ht="94.5">
      <c r="A126" s="111" t="s">
        <v>882</v>
      </c>
      <c r="B126" s="163" t="s">
        <v>880</v>
      </c>
      <c r="C126" s="110" t="s">
        <v>856</v>
      </c>
      <c r="D126" s="523" t="s">
        <v>856</v>
      </c>
      <c r="E126" s="189">
        <v>0</v>
      </c>
      <c r="F126" s="189">
        <v>0</v>
      </c>
      <c r="G126" s="189">
        <v>0</v>
      </c>
      <c r="H126" s="189">
        <v>0</v>
      </c>
      <c r="I126" s="189">
        <v>0</v>
      </c>
      <c r="J126" s="189">
        <v>0</v>
      </c>
      <c r="K126" s="189">
        <v>0</v>
      </c>
      <c r="L126" s="141">
        <v>0</v>
      </c>
      <c r="M126" s="141">
        <v>0</v>
      </c>
      <c r="N126" s="141">
        <v>0</v>
      </c>
      <c r="O126" s="141">
        <v>0</v>
      </c>
      <c r="P126" s="141">
        <v>0</v>
      </c>
      <c r="Q126" s="141">
        <v>0</v>
      </c>
      <c r="R126" s="141">
        <v>0</v>
      </c>
      <c r="S126" s="141">
        <v>0</v>
      </c>
      <c r="T126" s="141">
        <v>0</v>
      </c>
      <c r="U126" s="141">
        <v>0</v>
      </c>
      <c r="V126" s="141">
        <v>0</v>
      </c>
      <c r="W126" s="141">
        <v>0</v>
      </c>
      <c r="X126" s="141">
        <v>0</v>
      </c>
      <c r="Y126" s="141">
        <v>0</v>
      </c>
      <c r="Z126" s="141">
        <v>0</v>
      </c>
      <c r="AA126" s="141">
        <v>0</v>
      </c>
      <c r="AB126" s="141">
        <v>0</v>
      </c>
      <c r="AC126" s="141">
        <v>0</v>
      </c>
      <c r="AD126" s="141">
        <v>0</v>
      </c>
      <c r="AE126" s="141">
        <v>0</v>
      </c>
      <c r="AF126" s="141">
        <v>0</v>
      </c>
      <c r="AG126" s="141">
        <v>0</v>
      </c>
      <c r="AH126" s="141">
        <v>0</v>
      </c>
      <c r="AI126" s="141">
        <v>0</v>
      </c>
      <c r="AJ126" s="141">
        <v>0</v>
      </c>
      <c r="AK126" s="141">
        <v>0</v>
      </c>
      <c r="AL126" s="141">
        <v>0</v>
      </c>
      <c r="AM126" s="141">
        <v>0</v>
      </c>
      <c r="AN126" s="141">
        <f t="shared" si="4"/>
        <v>0</v>
      </c>
      <c r="AO126" s="141">
        <f t="shared" si="5"/>
        <v>0</v>
      </c>
      <c r="AP126" s="141">
        <f t="shared" si="6"/>
        <v>0</v>
      </c>
      <c r="AQ126" s="141">
        <f t="shared" si="7"/>
        <v>0</v>
      </c>
      <c r="AR126" s="141">
        <f t="shared" si="8"/>
        <v>0</v>
      </c>
      <c r="AS126" s="141">
        <f t="shared" si="9"/>
        <v>0</v>
      </c>
      <c r="AT126" s="141">
        <f t="shared" si="10"/>
        <v>0</v>
      </c>
      <c r="AU126" s="141">
        <v>0</v>
      </c>
      <c r="AV126" s="141">
        <v>0</v>
      </c>
      <c r="AW126" s="141">
        <v>0</v>
      </c>
      <c r="AX126" s="141">
        <v>0</v>
      </c>
      <c r="AY126" s="141">
        <v>0</v>
      </c>
      <c r="AZ126" s="141">
        <v>0</v>
      </c>
      <c r="BA126" s="141">
        <v>0</v>
      </c>
      <c r="BB126" s="141">
        <v>0</v>
      </c>
      <c r="BC126" s="141">
        <v>0</v>
      </c>
      <c r="BD126" s="141">
        <v>0</v>
      </c>
      <c r="BE126" s="141">
        <v>0</v>
      </c>
      <c r="BF126" s="141">
        <v>0</v>
      </c>
      <c r="BG126" s="141">
        <v>0</v>
      </c>
      <c r="BH126" s="141">
        <v>0</v>
      </c>
      <c r="BI126" s="141">
        <v>0</v>
      </c>
      <c r="BJ126" s="141">
        <v>0</v>
      </c>
      <c r="BK126" s="141">
        <v>0</v>
      </c>
      <c r="BL126" s="141">
        <v>0</v>
      </c>
      <c r="BM126" s="141">
        <v>0</v>
      </c>
      <c r="BN126" s="141">
        <v>0</v>
      </c>
      <c r="BO126" s="141">
        <v>0</v>
      </c>
      <c r="BP126" s="141">
        <v>0</v>
      </c>
      <c r="BQ126" s="141">
        <v>0</v>
      </c>
      <c r="BR126" s="141">
        <v>0</v>
      </c>
      <c r="BS126" s="141">
        <v>0</v>
      </c>
      <c r="BT126" s="141">
        <v>0</v>
      </c>
      <c r="BU126" s="141">
        <v>0</v>
      </c>
      <c r="BV126" s="141">
        <v>0</v>
      </c>
      <c r="BW126" s="141">
        <f t="shared" si="11"/>
        <v>0</v>
      </c>
      <c r="BX126" s="141">
        <f t="shared" si="12"/>
        <v>0</v>
      </c>
      <c r="BY126" s="141">
        <f t="shared" si="13"/>
        <v>0</v>
      </c>
      <c r="BZ126" s="141">
        <f t="shared" si="14"/>
        <v>0</v>
      </c>
      <c r="CA126" s="141">
        <f t="shared" si="15"/>
        <v>0</v>
      </c>
      <c r="CB126" s="141">
        <f t="shared" si="16"/>
        <v>0</v>
      </c>
      <c r="CC126" s="141">
        <f t="shared" si="17"/>
        <v>0</v>
      </c>
      <c r="CD126" s="131"/>
    </row>
    <row r="127" spans="1:82" s="137" customFormat="1" ht="94.5">
      <c r="A127" s="111" t="s">
        <v>882</v>
      </c>
      <c r="B127" s="163" t="s">
        <v>881</v>
      </c>
      <c r="C127" s="110" t="s">
        <v>856</v>
      </c>
      <c r="D127" s="523" t="s">
        <v>856</v>
      </c>
      <c r="E127" s="189">
        <v>0</v>
      </c>
      <c r="F127" s="189">
        <v>0</v>
      </c>
      <c r="G127" s="189">
        <v>0</v>
      </c>
      <c r="H127" s="189">
        <v>0</v>
      </c>
      <c r="I127" s="189">
        <v>0</v>
      </c>
      <c r="J127" s="189">
        <v>0</v>
      </c>
      <c r="K127" s="189">
        <v>0</v>
      </c>
      <c r="L127" s="141">
        <v>0</v>
      </c>
      <c r="M127" s="141">
        <v>0</v>
      </c>
      <c r="N127" s="141">
        <v>0</v>
      </c>
      <c r="O127" s="141">
        <v>0</v>
      </c>
      <c r="P127" s="141">
        <v>0</v>
      </c>
      <c r="Q127" s="141">
        <v>0</v>
      </c>
      <c r="R127" s="141">
        <v>0</v>
      </c>
      <c r="S127" s="141">
        <v>0</v>
      </c>
      <c r="T127" s="141">
        <v>0</v>
      </c>
      <c r="U127" s="141">
        <v>0</v>
      </c>
      <c r="V127" s="141">
        <v>0</v>
      </c>
      <c r="W127" s="141">
        <v>0</v>
      </c>
      <c r="X127" s="141">
        <v>0</v>
      </c>
      <c r="Y127" s="141">
        <v>0</v>
      </c>
      <c r="Z127" s="141">
        <v>0</v>
      </c>
      <c r="AA127" s="141">
        <v>0</v>
      </c>
      <c r="AB127" s="141">
        <v>0</v>
      </c>
      <c r="AC127" s="141">
        <v>0</v>
      </c>
      <c r="AD127" s="141">
        <v>0</v>
      </c>
      <c r="AE127" s="141">
        <v>0</v>
      </c>
      <c r="AF127" s="141">
        <v>0</v>
      </c>
      <c r="AG127" s="141">
        <v>0</v>
      </c>
      <c r="AH127" s="141">
        <v>0</v>
      </c>
      <c r="AI127" s="141">
        <v>0</v>
      </c>
      <c r="AJ127" s="141">
        <v>0</v>
      </c>
      <c r="AK127" s="141">
        <v>0</v>
      </c>
      <c r="AL127" s="141">
        <v>0</v>
      </c>
      <c r="AM127" s="141">
        <v>0</v>
      </c>
      <c r="AN127" s="141">
        <f t="shared" si="4"/>
        <v>0</v>
      </c>
      <c r="AO127" s="141">
        <f t="shared" si="5"/>
        <v>0</v>
      </c>
      <c r="AP127" s="141">
        <f t="shared" si="6"/>
        <v>0</v>
      </c>
      <c r="AQ127" s="141">
        <f t="shared" si="7"/>
        <v>0</v>
      </c>
      <c r="AR127" s="141">
        <f t="shared" si="8"/>
        <v>0</v>
      </c>
      <c r="AS127" s="141">
        <f t="shared" si="9"/>
        <v>0</v>
      </c>
      <c r="AT127" s="141">
        <f t="shared" si="10"/>
        <v>0</v>
      </c>
      <c r="AU127" s="141">
        <v>0</v>
      </c>
      <c r="AV127" s="141">
        <v>0</v>
      </c>
      <c r="AW127" s="141">
        <v>0</v>
      </c>
      <c r="AX127" s="141">
        <v>0</v>
      </c>
      <c r="AY127" s="141">
        <v>0</v>
      </c>
      <c r="AZ127" s="141">
        <v>0</v>
      </c>
      <c r="BA127" s="141">
        <v>0</v>
      </c>
      <c r="BB127" s="141">
        <v>0</v>
      </c>
      <c r="BC127" s="141">
        <v>0</v>
      </c>
      <c r="BD127" s="141">
        <v>0</v>
      </c>
      <c r="BE127" s="141">
        <v>0</v>
      </c>
      <c r="BF127" s="141">
        <v>0</v>
      </c>
      <c r="BG127" s="141">
        <v>0</v>
      </c>
      <c r="BH127" s="141">
        <v>0</v>
      </c>
      <c r="BI127" s="141">
        <v>0</v>
      </c>
      <c r="BJ127" s="141">
        <v>0</v>
      </c>
      <c r="BK127" s="141">
        <v>0</v>
      </c>
      <c r="BL127" s="141">
        <v>0</v>
      </c>
      <c r="BM127" s="141">
        <v>0</v>
      </c>
      <c r="BN127" s="141">
        <v>0</v>
      </c>
      <c r="BO127" s="141">
        <v>0</v>
      </c>
      <c r="BP127" s="141">
        <v>0</v>
      </c>
      <c r="BQ127" s="141">
        <v>0</v>
      </c>
      <c r="BR127" s="141">
        <v>0</v>
      </c>
      <c r="BS127" s="141">
        <v>0</v>
      </c>
      <c r="BT127" s="141">
        <v>0</v>
      </c>
      <c r="BU127" s="141">
        <v>0</v>
      </c>
      <c r="BV127" s="141">
        <v>0</v>
      </c>
      <c r="BW127" s="141">
        <f t="shared" si="11"/>
        <v>0</v>
      </c>
      <c r="BX127" s="141">
        <f t="shared" si="12"/>
        <v>0</v>
      </c>
      <c r="BY127" s="141">
        <f t="shared" si="13"/>
        <v>0</v>
      </c>
      <c r="BZ127" s="141">
        <f t="shared" si="14"/>
        <v>0</v>
      </c>
      <c r="CA127" s="141">
        <f t="shared" si="15"/>
        <v>0</v>
      </c>
      <c r="CB127" s="141">
        <f t="shared" si="16"/>
        <v>0</v>
      </c>
      <c r="CC127" s="141">
        <f t="shared" si="17"/>
        <v>0</v>
      </c>
      <c r="CD127" s="131"/>
    </row>
    <row r="128" spans="1:82" s="137" customFormat="1" ht="94.5">
      <c r="A128" s="112" t="s">
        <v>883</v>
      </c>
      <c r="B128" s="163" t="s">
        <v>884</v>
      </c>
      <c r="C128" s="110" t="s">
        <v>856</v>
      </c>
      <c r="D128" s="523" t="s">
        <v>856</v>
      </c>
      <c r="E128" s="189">
        <v>0</v>
      </c>
      <c r="F128" s="189">
        <v>0</v>
      </c>
      <c r="G128" s="189">
        <v>0</v>
      </c>
      <c r="H128" s="189">
        <v>0</v>
      </c>
      <c r="I128" s="189">
        <v>0</v>
      </c>
      <c r="J128" s="189">
        <v>0</v>
      </c>
      <c r="K128" s="189">
        <v>0</v>
      </c>
      <c r="L128" s="141">
        <f t="shared" ref="L128:AM128" si="243">L129+L130</f>
        <v>0</v>
      </c>
      <c r="M128" s="141">
        <f t="shared" si="243"/>
        <v>0</v>
      </c>
      <c r="N128" s="141">
        <f t="shared" si="243"/>
        <v>0</v>
      </c>
      <c r="O128" s="141">
        <f t="shared" si="243"/>
        <v>0</v>
      </c>
      <c r="P128" s="141">
        <f t="shared" si="243"/>
        <v>0</v>
      </c>
      <c r="Q128" s="141">
        <f t="shared" si="243"/>
        <v>0</v>
      </c>
      <c r="R128" s="141">
        <f t="shared" si="243"/>
        <v>0</v>
      </c>
      <c r="S128" s="141">
        <f t="shared" si="243"/>
        <v>0</v>
      </c>
      <c r="T128" s="141">
        <f t="shared" si="243"/>
        <v>0</v>
      </c>
      <c r="U128" s="141">
        <f t="shared" si="243"/>
        <v>0</v>
      </c>
      <c r="V128" s="141">
        <f t="shared" si="243"/>
        <v>0</v>
      </c>
      <c r="W128" s="141">
        <f t="shared" si="243"/>
        <v>0</v>
      </c>
      <c r="X128" s="141">
        <f t="shared" si="243"/>
        <v>0</v>
      </c>
      <c r="Y128" s="141">
        <f t="shared" si="243"/>
        <v>0</v>
      </c>
      <c r="Z128" s="141">
        <f t="shared" si="243"/>
        <v>0</v>
      </c>
      <c r="AA128" s="141">
        <f t="shared" si="243"/>
        <v>0</v>
      </c>
      <c r="AB128" s="141">
        <f t="shared" si="243"/>
        <v>0</v>
      </c>
      <c r="AC128" s="141">
        <f t="shared" si="243"/>
        <v>0</v>
      </c>
      <c r="AD128" s="141">
        <f t="shared" si="243"/>
        <v>0</v>
      </c>
      <c r="AE128" s="141">
        <f t="shared" si="243"/>
        <v>0</v>
      </c>
      <c r="AF128" s="141">
        <f t="shared" si="243"/>
        <v>0</v>
      </c>
      <c r="AG128" s="141">
        <f t="shared" si="243"/>
        <v>0</v>
      </c>
      <c r="AH128" s="141">
        <f t="shared" si="243"/>
        <v>0</v>
      </c>
      <c r="AI128" s="141">
        <f t="shared" si="243"/>
        <v>0</v>
      </c>
      <c r="AJ128" s="141">
        <f t="shared" si="243"/>
        <v>0</v>
      </c>
      <c r="AK128" s="141">
        <f t="shared" si="243"/>
        <v>0</v>
      </c>
      <c r="AL128" s="141">
        <f t="shared" si="243"/>
        <v>0</v>
      </c>
      <c r="AM128" s="141">
        <f t="shared" si="243"/>
        <v>0</v>
      </c>
      <c r="AN128" s="141">
        <f t="shared" si="4"/>
        <v>0</v>
      </c>
      <c r="AO128" s="141">
        <f t="shared" si="5"/>
        <v>0</v>
      </c>
      <c r="AP128" s="141">
        <f t="shared" si="6"/>
        <v>0</v>
      </c>
      <c r="AQ128" s="141">
        <f t="shared" si="7"/>
        <v>0</v>
      </c>
      <c r="AR128" s="141">
        <f t="shared" si="8"/>
        <v>0</v>
      </c>
      <c r="AS128" s="141">
        <f t="shared" si="9"/>
        <v>0</v>
      </c>
      <c r="AT128" s="141">
        <f t="shared" si="10"/>
        <v>0</v>
      </c>
      <c r="AU128" s="141">
        <f t="shared" ref="AU128:BV128" si="244">AU129+AU130</f>
        <v>0</v>
      </c>
      <c r="AV128" s="141">
        <f t="shared" si="244"/>
        <v>0</v>
      </c>
      <c r="AW128" s="141">
        <f t="shared" si="244"/>
        <v>0</v>
      </c>
      <c r="AX128" s="141">
        <f t="shared" si="244"/>
        <v>0</v>
      </c>
      <c r="AY128" s="141">
        <f t="shared" si="244"/>
        <v>0</v>
      </c>
      <c r="AZ128" s="141">
        <f t="shared" si="244"/>
        <v>0</v>
      </c>
      <c r="BA128" s="141">
        <f t="shared" si="244"/>
        <v>0</v>
      </c>
      <c r="BB128" s="141">
        <f t="shared" si="244"/>
        <v>0</v>
      </c>
      <c r="BC128" s="141">
        <f t="shared" si="244"/>
        <v>0</v>
      </c>
      <c r="BD128" s="141">
        <f t="shared" si="244"/>
        <v>0</v>
      </c>
      <c r="BE128" s="141">
        <f t="shared" si="244"/>
        <v>0</v>
      </c>
      <c r="BF128" s="141">
        <f t="shared" si="244"/>
        <v>0</v>
      </c>
      <c r="BG128" s="141">
        <f t="shared" si="244"/>
        <v>0</v>
      </c>
      <c r="BH128" s="141">
        <f t="shared" si="244"/>
        <v>0</v>
      </c>
      <c r="BI128" s="141">
        <f t="shared" si="244"/>
        <v>0</v>
      </c>
      <c r="BJ128" s="141">
        <f t="shared" si="244"/>
        <v>0</v>
      </c>
      <c r="BK128" s="141">
        <f t="shared" si="244"/>
        <v>0</v>
      </c>
      <c r="BL128" s="141">
        <f t="shared" si="244"/>
        <v>0</v>
      </c>
      <c r="BM128" s="141">
        <f t="shared" si="244"/>
        <v>0</v>
      </c>
      <c r="BN128" s="141">
        <f t="shared" si="244"/>
        <v>0</v>
      </c>
      <c r="BO128" s="141">
        <f t="shared" si="244"/>
        <v>0</v>
      </c>
      <c r="BP128" s="141">
        <f t="shared" si="244"/>
        <v>0</v>
      </c>
      <c r="BQ128" s="141">
        <f t="shared" si="244"/>
        <v>0</v>
      </c>
      <c r="BR128" s="141">
        <f t="shared" si="244"/>
        <v>0</v>
      </c>
      <c r="BS128" s="141">
        <f t="shared" si="244"/>
        <v>0</v>
      </c>
      <c r="BT128" s="141">
        <f t="shared" si="244"/>
        <v>0</v>
      </c>
      <c r="BU128" s="141">
        <f t="shared" si="244"/>
        <v>0</v>
      </c>
      <c r="BV128" s="141">
        <f t="shared" si="244"/>
        <v>0</v>
      </c>
      <c r="BW128" s="141">
        <f t="shared" si="11"/>
        <v>0</v>
      </c>
      <c r="BX128" s="141">
        <f t="shared" si="12"/>
        <v>0</v>
      </c>
      <c r="BY128" s="141">
        <f t="shared" si="13"/>
        <v>0</v>
      </c>
      <c r="BZ128" s="141">
        <f t="shared" si="14"/>
        <v>0</v>
      </c>
      <c r="CA128" s="141">
        <f t="shared" si="15"/>
        <v>0</v>
      </c>
      <c r="CB128" s="141">
        <f t="shared" si="16"/>
        <v>0</v>
      </c>
      <c r="CC128" s="141">
        <f t="shared" si="17"/>
        <v>0</v>
      </c>
      <c r="CD128" s="131"/>
    </row>
    <row r="129" spans="1:82" s="137" customFormat="1" ht="94.5">
      <c r="A129" s="111" t="s">
        <v>885</v>
      </c>
      <c r="B129" s="163" t="s">
        <v>880</v>
      </c>
      <c r="C129" s="110" t="s">
        <v>856</v>
      </c>
      <c r="D129" s="523" t="s">
        <v>856</v>
      </c>
      <c r="E129" s="189">
        <v>0</v>
      </c>
      <c r="F129" s="189">
        <v>0</v>
      </c>
      <c r="G129" s="189">
        <v>0</v>
      </c>
      <c r="H129" s="189">
        <v>0</v>
      </c>
      <c r="I129" s="189">
        <v>0</v>
      </c>
      <c r="J129" s="189">
        <v>0</v>
      </c>
      <c r="K129" s="189">
        <v>0</v>
      </c>
      <c r="L129" s="141">
        <v>0</v>
      </c>
      <c r="M129" s="141">
        <v>0</v>
      </c>
      <c r="N129" s="141">
        <v>0</v>
      </c>
      <c r="O129" s="141">
        <v>0</v>
      </c>
      <c r="P129" s="141">
        <v>0</v>
      </c>
      <c r="Q129" s="141">
        <v>0</v>
      </c>
      <c r="R129" s="141">
        <v>0</v>
      </c>
      <c r="S129" s="141">
        <v>0</v>
      </c>
      <c r="T129" s="141">
        <v>0</v>
      </c>
      <c r="U129" s="141">
        <v>0</v>
      </c>
      <c r="V129" s="141">
        <v>0</v>
      </c>
      <c r="W129" s="141">
        <v>0</v>
      </c>
      <c r="X129" s="141">
        <v>0</v>
      </c>
      <c r="Y129" s="141">
        <v>0</v>
      </c>
      <c r="Z129" s="141">
        <v>0</v>
      </c>
      <c r="AA129" s="141">
        <v>0</v>
      </c>
      <c r="AB129" s="141">
        <v>0</v>
      </c>
      <c r="AC129" s="141">
        <v>0</v>
      </c>
      <c r="AD129" s="141">
        <v>0</v>
      </c>
      <c r="AE129" s="141">
        <v>0</v>
      </c>
      <c r="AF129" s="141">
        <v>0</v>
      </c>
      <c r="AG129" s="141">
        <v>0</v>
      </c>
      <c r="AH129" s="141">
        <v>0</v>
      </c>
      <c r="AI129" s="141">
        <v>0</v>
      </c>
      <c r="AJ129" s="141">
        <v>0</v>
      </c>
      <c r="AK129" s="141">
        <v>0</v>
      </c>
      <c r="AL129" s="141">
        <v>0</v>
      </c>
      <c r="AM129" s="141">
        <v>0</v>
      </c>
      <c r="AN129" s="141">
        <f t="shared" si="4"/>
        <v>0</v>
      </c>
      <c r="AO129" s="141">
        <f t="shared" si="5"/>
        <v>0</v>
      </c>
      <c r="AP129" s="141">
        <f t="shared" si="6"/>
        <v>0</v>
      </c>
      <c r="AQ129" s="141">
        <f t="shared" si="7"/>
        <v>0</v>
      </c>
      <c r="AR129" s="141">
        <f t="shared" si="8"/>
        <v>0</v>
      </c>
      <c r="AS129" s="141">
        <f t="shared" si="9"/>
        <v>0</v>
      </c>
      <c r="AT129" s="141">
        <f t="shared" si="10"/>
        <v>0</v>
      </c>
      <c r="AU129" s="141">
        <v>0</v>
      </c>
      <c r="AV129" s="141">
        <v>0</v>
      </c>
      <c r="AW129" s="141">
        <v>0</v>
      </c>
      <c r="AX129" s="141">
        <v>0</v>
      </c>
      <c r="AY129" s="141">
        <v>0</v>
      </c>
      <c r="AZ129" s="141">
        <v>0</v>
      </c>
      <c r="BA129" s="141">
        <v>0</v>
      </c>
      <c r="BB129" s="141">
        <v>0</v>
      </c>
      <c r="BC129" s="141">
        <v>0</v>
      </c>
      <c r="BD129" s="141">
        <v>0</v>
      </c>
      <c r="BE129" s="141">
        <v>0</v>
      </c>
      <c r="BF129" s="141">
        <v>0</v>
      </c>
      <c r="BG129" s="141">
        <v>0</v>
      </c>
      <c r="BH129" s="141">
        <v>0</v>
      </c>
      <c r="BI129" s="141">
        <v>0</v>
      </c>
      <c r="BJ129" s="141">
        <v>0</v>
      </c>
      <c r="BK129" s="141">
        <v>0</v>
      </c>
      <c r="BL129" s="141">
        <v>0</v>
      </c>
      <c r="BM129" s="141">
        <v>0</v>
      </c>
      <c r="BN129" s="141">
        <v>0</v>
      </c>
      <c r="BO129" s="141">
        <v>0</v>
      </c>
      <c r="BP129" s="141">
        <v>0</v>
      </c>
      <c r="BQ129" s="141">
        <v>0</v>
      </c>
      <c r="BR129" s="141">
        <v>0</v>
      </c>
      <c r="BS129" s="141">
        <v>0</v>
      </c>
      <c r="BT129" s="141">
        <v>0</v>
      </c>
      <c r="BU129" s="141">
        <v>0</v>
      </c>
      <c r="BV129" s="141">
        <v>0</v>
      </c>
      <c r="BW129" s="141">
        <f t="shared" si="11"/>
        <v>0</v>
      </c>
      <c r="BX129" s="141">
        <f t="shared" si="12"/>
        <v>0</v>
      </c>
      <c r="BY129" s="141">
        <f t="shared" si="13"/>
        <v>0</v>
      </c>
      <c r="BZ129" s="141">
        <f t="shared" si="14"/>
        <v>0</v>
      </c>
      <c r="CA129" s="141">
        <f t="shared" si="15"/>
        <v>0</v>
      </c>
      <c r="CB129" s="141">
        <f t="shared" si="16"/>
        <v>0</v>
      </c>
      <c r="CC129" s="141">
        <f t="shared" si="17"/>
        <v>0</v>
      </c>
      <c r="CD129" s="131"/>
    </row>
    <row r="130" spans="1:82" s="137" customFormat="1" ht="78.75">
      <c r="A130" s="111" t="s">
        <v>886</v>
      </c>
      <c r="B130" s="163" t="s">
        <v>887</v>
      </c>
      <c r="C130" s="110" t="s">
        <v>856</v>
      </c>
      <c r="D130" s="523" t="s">
        <v>856</v>
      </c>
      <c r="E130" s="189">
        <v>0</v>
      </c>
      <c r="F130" s="189">
        <v>0</v>
      </c>
      <c r="G130" s="189">
        <v>0</v>
      </c>
      <c r="H130" s="189">
        <v>0</v>
      </c>
      <c r="I130" s="189">
        <v>0</v>
      </c>
      <c r="J130" s="189">
        <v>0</v>
      </c>
      <c r="K130" s="189">
        <v>0</v>
      </c>
      <c r="L130" s="141">
        <v>0</v>
      </c>
      <c r="M130" s="141">
        <v>0</v>
      </c>
      <c r="N130" s="141">
        <v>0</v>
      </c>
      <c r="O130" s="141">
        <v>0</v>
      </c>
      <c r="P130" s="141">
        <v>0</v>
      </c>
      <c r="Q130" s="141">
        <v>0</v>
      </c>
      <c r="R130" s="141">
        <v>0</v>
      </c>
      <c r="S130" s="141">
        <v>0</v>
      </c>
      <c r="T130" s="141">
        <v>0</v>
      </c>
      <c r="U130" s="141">
        <v>0</v>
      </c>
      <c r="V130" s="141">
        <v>0</v>
      </c>
      <c r="W130" s="141">
        <v>0</v>
      </c>
      <c r="X130" s="141">
        <v>0</v>
      </c>
      <c r="Y130" s="141">
        <v>0</v>
      </c>
      <c r="Z130" s="141">
        <v>0</v>
      </c>
      <c r="AA130" s="141">
        <v>0</v>
      </c>
      <c r="AB130" s="141">
        <v>0</v>
      </c>
      <c r="AC130" s="141">
        <v>0</v>
      </c>
      <c r="AD130" s="141">
        <v>0</v>
      </c>
      <c r="AE130" s="141">
        <v>0</v>
      </c>
      <c r="AF130" s="141">
        <v>0</v>
      </c>
      <c r="AG130" s="141">
        <v>0</v>
      </c>
      <c r="AH130" s="141">
        <v>0</v>
      </c>
      <c r="AI130" s="141">
        <v>0</v>
      </c>
      <c r="AJ130" s="141">
        <v>0</v>
      </c>
      <c r="AK130" s="141">
        <v>0</v>
      </c>
      <c r="AL130" s="141">
        <v>0</v>
      </c>
      <c r="AM130" s="141">
        <v>0</v>
      </c>
      <c r="AN130" s="141">
        <f t="shared" si="4"/>
        <v>0</v>
      </c>
      <c r="AO130" s="141">
        <f t="shared" si="5"/>
        <v>0</v>
      </c>
      <c r="AP130" s="141">
        <f t="shared" si="6"/>
        <v>0</v>
      </c>
      <c r="AQ130" s="141">
        <f t="shared" si="7"/>
        <v>0</v>
      </c>
      <c r="AR130" s="141">
        <f t="shared" si="8"/>
        <v>0</v>
      </c>
      <c r="AS130" s="141">
        <f t="shared" si="9"/>
        <v>0</v>
      </c>
      <c r="AT130" s="141">
        <f t="shared" si="10"/>
        <v>0</v>
      </c>
      <c r="AU130" s="141">
        <v>0</v>
      </c>
      <c r="AV130" s="141">
        <v>0</v>
      </c>
      <c r="AW130" s="141">
        <v>0</v>
      </c>
      <c r="AX130" s="141">
        <v>0</v>
      </c>
      <c r="AY130" s="141">
        <v>0</v>
      </c>
      <c r="AZ130" s="141">
        <v>0</v>
      </c>
      <c r="BA130" s="141">
        <v>0</v>
      </c>
      <c r="BB130" s="141">
        <v>0</v>
      </c>
      <c r="BC130" s="141">
        <v>0</v>
      </c>
      <c r="BD130" s="141">
        <v>0</v>
      </c>
      <c r="BE130" s="141">
        <v>0</v>
      </c>
      <c r="BF130" s="141">
        <v>0</v>
      </c>
      <c r="BG130" s="141">
        <v>0</v>
      </c>
      <c r="BH130" s="141">
        <v>0</v>
      </c>
      <c r="BI130" s="141">
        <v>0</v>
      </c>
      <c r="BJ130" s="141">
        <v>0</v>
      </c>
      <c r="BK130" s="141">
        <v>0</v>
      </c>
      <c r="BL130" s="141">
        <v>0</v>
      </c>
      <c r="BM130" s="141">
        <v>0</v>
      </c>
      <c r="BN130" s="141">
        <v>0</v>
      </c>
      <c r="BO130" s="141">
        <v>0</v>
      </c>
      <c r="BP130" s="141">
        <v>0</v>
      </c>
      <c r="BQ130" s="141">
        <v>0</v>
      </c>
      <c r="BR130" s="141">
        <v>0</v>
      </c>
      <c r="BS130" s="141">
        <v>0</v>
      </c>
      <c r="BT130" s="141">
        <v>0</v>
      </c>
      <c r="BU130" s="141">
        <v>0</v>
      </c>
      <c r="BV130" s="141">
        <v>0</v>
      </c>
      <c r="BW130" s="141">
        <f t="shared" si="11"/>
        <v>0</v>
      </c>
      <c r="BX130" s="141">
        <f t="shared" si="12"/>
        <v>0</v>
      </c>
      <c r="BY130" s="141">
        <f t="shared" si="13"/>
        <v>0</v>
      </c>
      <c r="BZ130" s="141">
        <f t="shared" si="14"/>
        <v>0</v>
      </c>
      <c r="CA130" s="141">
        <f t="shared" si="15"/>
        <v>0</v>
      </c>
      <c r="CB130" s="141">
        <f t="shared" si="16"/>
        <v>0</v>
      </c>
      <c r="CC130" s="141">
        <f t="shared" si="17"/>
        <v>0</v>
      </c>
      <c r="CD130" s="131"/>
    </row>
    <row r="131" spans="1:82" s="137" customFormat="1" ht="31.5">
      <c r="A131" s="112" t="s">
        <v>888</v>
      </c>
      <c r="B131" s="163" t="s">
        <v>889</v>
      </c>
      <c r="C131" s="110" t="s">
        <v>856</v>
      </c>
      <c r="D131" s="523" t="s">
        <v>856</v>
      </c>
      <c r="E131" s="188">
        <f t="shared" ref="E131:AJ131" si="245">E132+E137+E143+E153</f>
        <v>0</v>
      </c>
      <c r="F131" s="188">
        <f t="shared" si="245"/>
        <v>0</v>
      </c>
      <c r="G131" s="188">
        <f t="shared" si="245"/>
        <v>4.68</v>
      </c>
      <c r="H131" s="188">
        <f t="shared" si="245"/>
        <v>0</v>
      </c>
      <c r="I131" s="188">
        <f t="shared" si="245"/>
        <v>0</v>
      </c>
      <c r="J131" s="188">
        <f t="shared" si="245"/>
        <v>0</v>
      </c>
      <c r="K131" s="188">
        <f t="shared" si="245"/>
        <v>43</v>
      </c>
      <c r="L131" s="188">
        <f t="shared" si="245"/>
        <v>0</v>
      </c>
      <c r="M131" s="188">
        <f t="shared" si="245"/>
        <v>0</v>
      </c>
      <c r="N131" s="188">
        <f t="shared" si="245"/>
        <v>0</v>
      </c>
      <c r="O131" s="188">
        <f t="shared" si="245"/>
        <v>0</v>
      </c>
      <c r="P131" s="188">
        <f t="shared" si="245"/>
        <v>0</v>
      </c>
      <c r="Q131" s="188">
        <f t="shared" si="245"/>
        <v>0</v>
      </c>
      <c r="R131" s="188">
        <f t="shared" si="245"/>
        <v>0</v>
      </c>
      <c r="S131" s="188">
        <f t="shared" si="245"/>
        <v>0</v>
      </c>
      <c r="T131" s="188">
        <f t="shared" si="245"/>
        <v>0</v>
      </c>
      <c r="U131" s="188">
        <f t="shared" si="245"/>
        <v>0</v>
      </c>
      <c r="V131" s="188">
        <f t="shared" si="245"/>
        <v>0</v>
      </c>
      <c r="W131" s="188">
        <f t="shared" si="245"/>
        <v>0</v>
      </c>
      <c r="X131" s="188">
        <f t="shared" si="245"/>
        <v>0</v>
      </c>
      <c r="Y131" s="188">
        <f t="shared" si="245"/>
        <v>0</v>
      </c>
      <c r="Z131" s="188">
        <f t="shared" si="245"/>
        <v>0</v>
      </c>
      <c r="AA131" s="188">
        <f t="shared" si="245"/>
        <v>0</v>
      </c>
      <c r="AB131" s="188">
        <f t="shared" si="245"/>
        <v>0</v>
      </c>
      <c r="AC131" s="188">
        <f t="shared" si="245"/>
        <v>0</v>
      </c>
      <c r="AD131" s="188">
        <f t="shared" si="245"/>
        <v>0</v>
      </c>
      <c r="AE131" s="188">
        <f t="shared" si="245"/>
        <v>0</v>
      </c>
      <c r="AF131" s="188">
        <f t="shared" si="245"/>
        <v>0</v>
      </c>
      <c r="AG131" s="188">
        <f t="shared" si="245"/>
        <v>0</v>
      </c>
      <c r="AH131" s="188">
        <f t="shared" si="245"/>
        <v>0</v>
      </c>
      <c r="AI131" s="188">
        <f t="shared" si="245"/>
        <v>4.68</v>
      </c>
      <c r="AJ131" s="188">
        <f t="shared" si="245"/>
        <v>0</v>
      </c>
      <c r="AK131" s="188">
        <f t="shared" ref="AK131:BP131" si="246">AK132+AK137+AK143+AK153</f>
        <v>0</v>
      </c>
      <c r="AL131" s="188">
        <f t="shared" si="246"/>
        <v>0</v>
      </c>
      <c r="AM131" s="188">
        <f t="shared" si="246"/>
        <v>43</v>
      </c>
      <c r="AN131" s="188">
        <f t="shared" si="246"/>
        <v>0</v>
      </c>
      <c r="AO131" s="188">
        <f t="shared" si="246"/>
        <v>0</v>
      </c>
      <c r="AP131" s="188">
        <f t="shared" si="246"/>
        <v>0</v>
      </c>
      <c r="AQ131" s="188">
        <f t="shared" si="246"/>
        <v>0</v>
      </c>
      <c r="AR131" s="188">
        <f t="shared" si="246"/>
        <v>0</v>
      </c>
      <c r="AS131" s="188">
        <f t="shared" si="246"/>
        <v>0</v>
      </c>
      <c r="AT131" s="188">
        <f t="shared" si="246"/>
        <v>0</v>
      </c>
      <c r="AU131" s="188">
        <f t="shared" si="246"/>
        <v>0</v>
      </c>
      <c r="AV131" s="188">
        <f t="shared" si="246"/>
        <v>0</v>
      </c>
      <c r="AW131" s="188">
        <f t="shared" si="246"/>
        <v>0</v>
      </c>
      <c r="AX131" s="188">
        <f t="shared" si="246"/>
        <v>0</v>
      </c>
      <c r="AY131" s="188">
        <f t="shared" si="246"/>
        <v>0</v>
      </c>
      <c r="AZ131" s="188">
        <f t="shared" si="246"/>
        <v>0</v>
      </c>
      <c r="BA131" s="188">
        <f t="shared" si="246"/>
        <v>0</v>
      </c>
      <c r="BB131" s="188">
        <f t="shared" si="246"/>
        <v>0</v>
      </c>
      <c r="BC131" s="188">
        <f t="shared" si="246"/>
        <v>0</v>
      </c>
      <c r="BD131" s="188">
        <f t="shared" si="246"/>
        <v>0</v>
      </c>
      <c r="BE131" s="188">
        <f t="shared" si="246"/>
        <v>0</v>
      </c>
      <c r="BF131" s="188">
        <f t="shared" si="246"/>
        <v>0</v>
      </c>
      <c r="BG131" s="188">
        <f t="shared" si="246"/>
        <v>0</v>
      </c>
      <c r="BH131" s="188">
        <f t="shared" si="246"/>
        <v>0</v>
      </c>
      <c r="BI131" s="188">
        <f t="shared" si="246"/>
        <v>0</v>
      </c>
      <c r="BJ131" s="188">
        <f t="shared" si="246"/>
        <v>0</v>
      </c>
      <c r="BK131" s="188">
        <f t="shared" si="246"/>
        <v>0</v>
      </c>
      <c r="BL131" s="188">
        <f t="shared" si="246"/>
        <v>0</v>
      </c>
      <c r="BM131" s="188">
        <f t="shared" si="246"/>
        <v>0</v>
      </c>
      <c r="BN131" s="188">
        <f t="shared" si="246"/>
        <v>0</v>
      </c>
      <c r="BO131" s="188">
        <f t="shared" si="246"/>
        <v>0</v>
      </c>
      <c r="BP131" s="188">
        <f t="shared" si="246"/>
        <v>0</v>
      </c>
      <c r="BQ131" s="188">
        <f t="shared" ref="BQ131:BV131" si="247">BQ132+BQ137+BQ143+BQ153</f>
        <v>0</v>
      </c>
      <c r="BR131" s="188">
        <f t="shared" si="247"/>
        <v>0</v>
      </c>
      <c r="BS131" s="188">
        <f t="shared" si="247"/>
        <v>0</v>
      </c>
      <c r="BT131" s="188">
        <f t="shared" si="247"/>
        <v>0</v>
      </c>
      <c r="BU131" s="188">
        <f t="shared" si="247"/>
        <v>0</v>
      </c>
      <c r="BV131" s="188">
        <f t="shared" si="247"/>
        <v>0</v>
      </c>
      <c r="BW131" s="141">
        <f t="shared" si="11"/>
        <v>0</v>
      </c>
      <c r="BX131" s="141">
        <f t="shared" si="12"/>
        <v>0</v>
      </c>
      <c r="BY131" s="141">
        <f t="shared" si="13"/>
        <v>4.68</v>
      </c>
      <c r="BZ131" s="141">
        <f t="shared" si="14"/>
        <v>0</v>
      </c>
      <c r="CA131" s="141">
        <f t="shared" si="15"/>
        <v>0</v>
      </c>
      <c r="CB131" s="141">
        <f t="shared" si="16"/>
        <v>0</v>
      </c>
      <c r="CC131" s="141">
        <v>0</v>
      </c>
      <c r="CD131" s="131"/>
    </row>
    <row r="132" spans="1:82" s="137" customFormat="1" ht="63">
      <c r="A132" s="112" t="s">
        <v>820</v>
      </c>
      <c r="B132" s="163" t="s">
        <v>890</v>
      </c>
      <c r="C132" s="110" t="s">
        <v>856</v>
      </c>
      <c r="D132" s="523" t="s">
        <v>856</v>
      </c>
      <c r="E132" s="188">
        <v>0</v>
      </c>
      <c r="F132" s="188">
        <v>0</v>
      </c>
      <c r="G132" s="188">
        <v>0</v>
      </c>
      <c r="H132" s="188">
        <v>0</v>
      </c>
      <c r="I132" s="188">
        <v>0</v>
      </c>
      <c r="J132" s="188">
        <v>0</v>
      </c>
      <c r="K132" s="188">
        <f>K133</f>
        <v>8</v>
      </c>
      <c r="L132" s="141">
        <f t="shared" ref="L132:AM132" si="248">L133+L136</f>
        <v>0</v>
      </c>
      <c r="M132" s="141">
        <f t="shared" si="248"/>
        <v>0</v>
      </c>
      <c r="N132" s="141">
        <f t="shared" si="248"/>
        <v>0</v>
      </c>
      <c r="O132" s="141">
        <f t="shared" si="248"/>
        <v>0</v>
      </c>
      <c r="P132" s="141">
        <f t="shared" si="248"/>
        <v>0</v>
      </c>
      <c r="Q132" s="141">
        <f t="shared" si="248"/>
        <v>0</v>
      </c>
      <c r="R132" s="141">
        <f t="shared" si="248"/>
        <v>0</v>
      </c>
      <c r="S132" s="141">
        <f t="shared" si="248"/>
        <v>0</v>
      </c>
      <c r="T132" s="141">
        <f t="shared" si="248"/>
        <v>0</v>
      </c>
      <c r="U132" s="141">
        <f t="shared" si="248"/>
        <v>0</v>
      </c>
      <c r="V132" s="141">
        <f t="shared" si="248"/>
        <v>0</v>
      </c>
      <c r="W132" s="141">
        <f t="shared" si="248"/>
        <v>0</v>
      </c>
      <c r="X132" s="141">
        <f t="shared" si="248"/>
        <v>0</v>
      </c>
      <c r="Y132" s="141">
        <f t="shared" si="248"/>
        <v>0</v>
      </c>
      <c r="Z132" s="141">
        <f t="shared" si="248"/>
        <v>0</v>
      </c>
      <c r="AA132" s="141">
        <f t="shared" si="248"/>
        <v>0</v>
      </c>
      <c r="AB132" s="141">
        <f t="shared" si="248"/>
        <v>0</v>
      </c>
      <c r="AC132" s="141">
        <f t="shared" si="248"/>
        <v>0</v>
      </c>
      <c r="AD132" s="141">
        <f t="shared" si="248"/>
        <v>0</v>
      </c>
      <c r="AE132" s="141">
        <f t="shared" si="248"/>
        <v>0</v>
      </c>
      <c r="AF132" s="141">
        <f t="shared" si="248"/>
        <v>0</v>
      </c>
      <c r="AG132" s="141">
        <f t="shared" si="248"/>
        <v>0</v>
      </c>
      <c r="AH132" s="141">
        <f t="shared" si="248"/>
        <v>0</v>
      </c>
      <c r="AI132" s="141">
        <f t="shared" si="248"/>
        <v>0</v>
      </c>
      <c r="AJ132" s="141">
        <f t="shared" si="248"/>
        <v>0</v>
      </c>
      <c r="AK132" s="141">
        <f t="shared" si="248"/>
        <v>0</v>
      </c>
      <c r="AL132" s="141">
        <f t="shared" si="248"/>
        <v>0</v>
      </c>
      <c r="AM132" s="141">
        <f t="shared" si="248"/>
        <v>8</v>
      </c>
      <c r="AN132" s="141">
        <f t="shared" si="4"/>
        <v>0</v>
      </c>
      <c r="AO132" s="141">
        <f t="shared" si="5"/>
        <v>0</v>
      </c>
      <c r="AP132" s="141">
        <f t="shared" si="6"/>
        <v>0</v>
      </c>
      <c r="AQ132" s="141">
        <f t="shared" si="7"/>
        <v>0</v>
      </c>
      <c r="AR132" s="141">
        <f t="shared" si="8"/>
        <v>0</v>
      </c>
      <c r="AS132" s="141">
        <f t="shared" si="9"/>
        <v>0</v>
      </c>
      <c r="AT132" s="141">
        <f t="shared" si="10"/>
        <v>0</v>
      </c>
      <c r="AU132" s="141">
        <f t="shared" ref="AU132:BV132" si="249">AU133+AU136</f>
        <v>0</v>
      </c>
      <c r="AV132" s="141">
        <f t="shared" si="249"/>
        <v>0</v>
      </c>
      <c r="AW132" s="141">
        <f t="shared" si="249"/>
        <v>0</v>
      </c>
      <c r="AX132" s="141">
        <f t="shared" si="249"/>
        <v>0</v>
      </c>
      <c r="AY132" s="141">
        <f t="shared" si="249"/>
        <v>0</v>
      </c>
      <c r="AZ132" s="141">
        <f t="shared" si="249"/>
        <v>0</v>
      </c>
      <c r="BA132" s="141">
        <f t="shared" si="249"/>
        <v>0</v>
      </c>
      <c r="BB132" s="141">
        <f t="shared" si="249"/>
        <v>0</v>
      </c>
      <c r="BC132" s="141">
        <f t="shared" si="249"/>
        <v>0</v>
      </c>
      <c r="BD132" s="141">
        <f t="shared" si="249"/>
        <v>0</v>
      </c>
      <c r="BE132" s="141">
        <f t="shared" si="249"/>
        <v>0</v>
      </c>
      <c r="BF132" s="141">
        <f t="shared" si="249"/>
        <v>0</v>
      </c>
      <c r="BG132" s="141">
        <f t="shared" si="249"/>
        <v>0</v>
      </c>
      <c r="BH132" s="141">
        <f t="shared" si="249"/>
        <v>0</v>
      </c>
      <c r="BI132" s="141">
        <f t="shared" si="249"/>
        <v>0</v>
      </c>
      <c r="BJ132" s="141">
        <f t="shared" si="249"/>
        <v>0</v>
      </c>
      <c r="BK132" s="141">
        <f t="shared" si="249"/>
        <v>0</v>
      </c>
      <c r="BL132" s="141">
        <f t="shared" si="249"/>
        <v>0</v>
      </c>
      <c r="BM132" s="141">
        <f t="shared" si="249"/>
        <v>0</v>
      </c>
      <c r="BN132" s="141">
        <f t="shared" si="249"/>
        <v>0</v>
      </c>
      <c r="BO132" s="141">
        <f t="shared" si="249"/>
        <v>0</v>
      </c>
      <c r="BP132" s="141">
        <f t="shared" si="249"/>
        <v>0</v>
      </c>
      <c r="BQ132" s="141">
        <f t="shared" si="249"/>
        <v>0</v>
      </c>
      <c r="BR132" s="141">
        <f t="shared" si="249"/>
        <v>0</v>
      </c>
      <c r="BS132" s="141">
        <f t="shared" si="249"/>
        <v>0</v>
      </c>
      <c r="BT132" s="141">
        <f t="shared" si="249"/>
        <v>0</v>
      </c>
      <c r="BU132" s="141">
        <f t="shared" si="249"/>
        <v>0</v>
      </c>
      <c r="BV132" s="141">
        <f t="shared" si="249"/>
        <v>0</v>
      </c>
      <c r="BW132" s="141">
        <f t="shared" si="11"/>
        <v>0</v>
      </c>
      <c r="BX132" s="141">
        <f t="shared" si="12"/>
        <v>0</v>
      </c>
      <c r="BY132" s="509">
        <f t="shared" si="13"/>
        <v>0</v>
      </c>
      <c r="BZ132" s="141">
        <f t="shared" si="14"/>
        <v>0</v>
      </c>
      <c r="CA132" s="141">
        <f t="shared" si="15"/>
        <v>0</v>
      </c>
      <c r="CB132" s="141">
        <f t="shared" si="16"/>
        <v>0</v>
      </c>
      <c r="CC132" s="141">
        <v>0</v>
      </c>
      <c r="CD132" s="131"/>
    </row>
    <row r="133" spans="1:82" s="137" customFormat="1" ht="31.5">
      <c r="A133" s="112" t="s">
        <v>421</v>
      </c>
      <c r="B133" s="163" t="s">
        <v>891</v>
      </c>
      <c r="C133" s="110" t="s">
        <v>856</v>
      </c>
      <c r="D133" s="523" t="s">
        <v>856</v>
      </c>
      <c r="E133" s="188">
        <f t="shared" ref="E133:AJ133" si="250">SUM(E134:E135)</f>
        <v>0</v>
      </c>
      <c r="F133" s="188">
        <f t="shared" si="250"/>
        <v>0</v>
      </c>
      <c r="G133" s="188">
        <f t="shared" si="250"/>
        <v>0</v>
      </c>
      <c r="H133" s="188">
        <f t="shared" si="250"/>
        <v>0</v>
      </c>
      <c r="I133" s="188">
        <f t="shared" si="250"/>
        <v>0</v>
      </c>
      <c r="J133" s="188">
        <f t="shared" si="250"/>
        <v>0</v>
      </c>
      <c r="K133" s="188">
        <f t="shared" si="250"/>
        <v>8</v>
      </c>
      <c r="L133" s="188">
        <f t="shared" si="250"/>
        <v>0</v>
      </c>
      <c r="M133" s="188">
        <f t="shared" si="250"/>
        <v>0</v>
      </c>
      <c r="N133" s="188">
        <f t="shared" si="250"/>
        <v>0</v>
      </c>
      <c r="O133" s="188">
        <f t="shared" si="250"/>
        <v>0</v>
      </c>
      <c r="P133" s="188">
        <f t="shared" si="250"/>
        <v>0</v>
      </c>
      <c r="Q133" s="188">
        <f t="shared" si="250"/>
        <v>0</v>
      </c>
      <c r="R133" s="188">
        <f t="shared" si="250"/>
        <v>0</v>
      </c>
      <c r="S133" s="188">
        <f t="shared" si="250"/>
        <v>0</v>
      </c>
      <c r="T133" s="188">
        <f t="shared" si="250"/>
        <v>0</v>
      </c>
      <c r="U133" s="188">
        <f t="shared" si="250"/>
        <v>0</v>
      </c>
      <c r="V133" s="188">
        <f t="shared" si="250"/>
        <v>0</v>
      </c>
      <c r="W133" s="188">
        <f t="shared" si="250"/>
        <v>0</v>
      </c>
      <c r="X133" s="188">
        <f t="shared" si="250"/>
        <v>0</v>
      </c>
      <c r="Y133" s="188">
        <f t="shared" si="250"/>
        <v>0</v>
      </c>
      <c r="Z133" s="188">
        <f t="shared" si="250"/>
        <v>0</v>
      </c>
      <c r="AA133" s="188">
        <f t="shared" si="250"/>
        <v>0</v>
      </c>
      <c r="AB133" s="188">
        <f t="shared" si="250"/>
        <v>0</v>
      </c>
      <c r="AC133" s="188">
        <f t="shared" si="250"/>
        <v>0</v>
      </c>
      <c r="AD133" s="188">
        <f t="shared" si="250"/>
        <v>0</v>
      </c>
      <c r="AE133" s="188">
        <f t="shared" si="250"/>
        <v>0</v>
      </c>
      <c r="AF133" s="188">
        <f t="shared" si="250"/>
        <v>0</v>
      </c>
      <c r="AG133" s="188">
        <f t="shared" si="250"/>
        <v>0</v>
      </c>
      <c r="AH133" s="188">
        <f t="shared" si="250"/>
        <v>0</v>
      </c>
      <c r="AI133" s="188">
        <f t="shared" si="250"/>
        <v>0</v>
      </c>
      <c r="AJ133" s="188">
        <f t="shared" si="250"/>
        <v>0</v>
      </c>
      <c r="AK133" s="188">
        <f t="shared" ref="AK133:BP133" si="251">SUM(AK134:AK135)</f>
        <v>0</v>
      </c>
      <c r="AL133" s="188">
        <f t="shared" si="251"/>
        <v>0</v>
      </c>
      <c r="AM133" s="188">
        <f t="shared" si="251"/>
        <v>8</v>
      </c>
      <c r="AN133" s="188">
        <f t="shared" si="251"/>
        <v>0</v>
      </c>
      <c r="AO133" s="188">
        <f t="shared" si="251"/>
        <v>0</v>
      </c>
      <c r="AP133" s="188">
        <f t="shared" si="251"/>
        <v>0</v>
      </c>
      <c r="AQ133" s="188">
        <f t="shared" si="251"/>
        <v>0</v>
      </c>
      <c r="AR133" s="188">
        <f t="shared" si="251"/>
        <v>0</v>
      </c>
      <c r="AS133" s="188">
        <f t="shared" si="251"/>
        <v>0</v>
      </c>
      <c r="AT133" s="188">
        <f t="shared" si="251"/>
        <v>0</v>
      </c>
      <c r="AU133" s="188">
        <f t="shared" si="251"/>
        <v>0</v>
      </c>
      <c r="AV133" s="188">
        <f t="shared" si="251"/>
        <v>0</v>
      </c>
      <c r="AW133" s="188">
        <f t="shared" si="251"/>
        <v>0</v>
      </c>
      <c r="AX133" s="188">
        <f t="shared" si="251"/>
        <v>0</v>
      </c>
      <c r="AY133" s="188">
        <f t="shared" si="251"/>
        <v>0</v>
      </c>
      <c r="AZ133" s="188">
        <f t="shared" si="251"/>
        <v>0</v>
      </c>
      <c r="BA133" s="188">
        <f t="shared" si="251"/>
        <v>0</v>
      </c>
      <c r="BB133" s="188">
        <f t="shared" si="251"/>
        <v>0</v>
      </c>
      <c r="BC133" s="188">
        <f t="shared" si="251"/>
        <v>0</v>
      </c>
      <c r="BD133" s="188">
        <f t="shared" si="251"/>
        <v>0</v>
      </c>
      <c r="BE133" s="188">
        <f t="shared" si="251"/>
        <v>0</v>
      </c>
      <c r="BF133" s="188">
        <f t="shared" si="251"/>
        <v>0</v>
      </c>
      <c r="BG133" s="188">
        <f t="shared" si="251"/>
        <v>0</v>
      </c>
      <c r="BH133" s="188">
        <f t="shared" si="251"/>
        <v>0</v>
      </c>
      <c r="BI133" s="188">
        <f t="shared" si="251"/>
        <v>0</v>
      </c>
      <c r="BJ133" s="188">
        <f t="shared" si="251"/>
        <v>0</v>
      </c>
      <c r="BK133" s="188">
        <f t="shared" si="251"/>
        <v>0</v>
      </c>
      <c r="BL133" s="188">
        <f t="shared" si="251"/>
        <v>0</v>
      </c>
      <c r="BM133" s="188">
        <f t="shared" si="251"/>
        <v>0</v>
      </c>
      <c r="BN133" s="188">
        <f t="shared" si="251"/>
        <v>0</v>
      </c>
      <c r="BO133" s="188">
        <f t="shared" si="251"/>
        <v>0</v>
      </c>
      <c r="BP133" s="188">
        <f t="shared" si="251"/>
        <v>0</v>
      </c>
      <c r="BQ133" s="188">
        <f t="shared" ref="BQ133:CC133" si="252">SUM(BQ134:BQ135)</f>
        <v>0</v>
      </c>
      <c r="BR133" s="188">
        <f t="shared" si="252"/>
        <v>0</v>
      </c>
      <c r="BS133" s="188">
        <f t="shared" si="252"/>
        <v>0</v>
      </c>
      <c r="BT133" s="188">
        <f t="shared" si="252"/>
        <v>0</v>
      </c>
      <c r="BU133" s="188">
        <f t="shared" si="252"/>
        <v>0</v>
      </c>
      <c r="BV133" s="188">
        <f t="shared" si="252"/>
        <v>0</v>
      </c>
      <c r="BW133" s="188">
        <f t="shared" si="252"/>
        <v>0</v>
      </c>
      <c r="BX133" s="188">
        <f t="shared" si="252"/>
        <v>0</v>
      </c>
      <c r="BY133" s="188">
        <f t="shared" si="252"/>
        <v>0</v>
      </c>
      <c r="BZ133" s="188">
        <f t="shared" si="252"/>
        <v>0</v>
      </c>
      <c r="CA133" s="188">
        <f t="shared" si="252"/>
        <v>0</v>
      </c>
      <c r="CB133" s="188">
        <f t="shared" si="252"/>
        <v>0</v>
      </c>
      <c r="CC133" s="188">
        <f t="shared" si="252"/>
        <v>8</v>
      </c>
      <c r="CD133" s="188"/>
    </row>
    <row r="134" spans="1:82" s="137" customFormat="1" ht="46.5" customHeight="1">
      <c r="A134" s="539" t="str">
        <f>'10'!A117</f>
        <v>1.2.1.1.1</v>
      </c>
      <c r="B134" s="540" t="str">
        <f>'10'!B117</f>
        <v>Реконструкция ячеек 10 кВ ПС 110/10 кВ Ударный в количестве 8 шт</v>
      </c>
      <c r="C134" s="539" t="str">
        <f>'10'!C117</f>
        <v>J_ets_004</v>
      </c>
      <c r="D134" s="131" t="s">
        <v>856</v>
      </c>
      <c r="E134" s="355">
        <f>L134+S134+Z134+AG134</f>
        <v>0</v>
      </c>
      <c r="F134" s="355">
        <f t="shared" ref="F134" si="253">M134+T134+AA134+AH134</f>
        <v>0</v>
      </c>
      <c r="G134" s="355">
        <f t="shared" ref="G134" si="254">N134+U134+AB134+AI134</f>
        <v>0</v>
      </c>
      <c r="H134" s="355">
        <f t="shared" ref="H134" si="255">O134+V134+AC134+AJ134</f>
        <v>0</v>
      </c>
      <c r="I134" s="355">
        <f t="shared" ref="I134" si="256">P134+W134+AD134+AK134</f>
        <v>0</v>
      </c>
      <c r="J134" s="355">
        <f t="shared" ref="J134" si="257">Q134+X134+AE134+AL134</f>
        <v>0</v>
      </c>
      <c r="K134" s="355">
        <f t="shared" ref="K134" si="258">R134+Y134+AF134+AM134</f>
        <v>8</v>
      </c>
      <c r="L134" s="344">
        <v>0</v>
      </c>
      <c r="M134" s="344">
        <v>0</v>
      </c>
      <c r="N134" s="344">
        <v>0</v>
      </c>
      <c r="O134" s="344">
        <v>0</v>
      </c>
      <c r="P134" s="344">
        <v>0</v>
      </c>
      <c r="Q134" s="344">
        <v>0</v>
      </c>
      <c r="R134" s="344">
        <v>0</v>
      </c>
      <c r="S134" s="344">
        <v>0</v>
      </c>
      <c r="T134" s="344">
        <v>0</v>
      </c>
      <c r="U134" s="344">
        <v>0</v>
      </c>
      <c r="V134" s="344">
        <v>0</v>
      </c>
      <c r="W134" s="344">
        <v>0</v>
      </c>
      <c r="X134" s="344">
        <v>0</v>
      </c>
      <c r="Y134" s="344">
        <v>0</v>
      </c>
      <c r="Z134" s="344">
        <v>0</v>
      </c>
      <c r="AA134" s="344">
        <v>0</v>
      </c>
      <c r="AB134" s="344">
        <v>0</v>
      </c>
      <c r="AC134" s="344">
        <v>0</v>
      </c>
      <c r="AD134" s="344">
        <v>0</v>
      </c>
      <c r="AE134" s="344">
        <v>0</v>
      </c>
      <c r="AF134" s="344">
        <v>0</v>
      </c>
      <c r="AG134" s="344">
        <v>0</v>
      </c>
      <c r="AH134" s="344">
        <v>0</v>
      </c>
      <c r="AI134" s="344">
        <f>'14'!G129</f>
        <v>0</v>
      </c>
      <c r="AJ134" s="344">
        <v>0</v>
      </c>
      <c r="AK134" s="344">
        <v>0</v>
      </c>
      <c r="AL134" s="344">
        <v>0</v>
      </c>
      <c r="AM134" s="344">
        <f>'13'!AM135</f>
        <v>8</v>
      </c>
      <c r="AN134" s="141">
        <f t="shared" si="4"/>
        <v>0</v>
      </c>
      <c r="AO134" s="141">
        <f t="shared" si="5"/>
        <v>0</v>
      </c>
      <c r="AP134" s="141">
        <f t="shared" si="6"/>
        <v>0</v>
      </c>
      <c r="AQ134" s="141">
        <f t="shared" si="7"/>
        <v>0</v>
      </c>
      <c r="AR134" s="141">
        <f t="shared" si="8"/>
        <v>0</v>
      </c>
      <c r="AS134" s="141">
        <f t="shared" si="9"/>
        <v>0</v>
      </c>
      <c r="AT134" s="141">
        <f t="shared" si="10"/>
        <v>0</v>
      </c>
      <c r="AU134" s="344">
        <v>0</v>
      </c>
      <c r="AV134" s="344">
        <v>0</v>
      </c>
      <c r="AW134" s="344">
        <v>0</v>
      </c>
      <c r="AX134" s="344">
        <v>0</v>
      </c>
      <c r="AY134" s="344">
        <v>0</v>
      </c>
      <c r="AZ134" s="344">
        <v>0</v>
      </c>
      <c r="BA134" s="344">
        <v>0</v>
      </c>
      <c r="BB134" s="344">
        <v>0</v>
      </c>
      <c r="BC134" s="344">
        <v>0</v>
      </c>
      <c r="BD134" s="344">
        <f>'14'!AP129</f>
        <v>0</v>
      </c>
      <c r="BE134" s="344">
        <v>0</v>
      </c>
      <c r="BF134" s="344">
        <v>0</v>
      </c>
      <c r="BG134" s="344">
        <v>0</v>
      </c>
      <c r="BH134" s="344">
        <v>0</v>
      </c>
      <c r="BI134" s="344">
        <v>0</v>
      </c>
      <c r="BJ134" s="344">
        <v>0</v>
      </c>
      <c r="BK134" s="344">
        <f>'14'!AU129</f>
        <v>0</v>
      </c>
      <c r="BL134" s="344">
        <v>0</v>
      </c>
      <c r="BM134" s="344">
        <v>0</v>
      </c>
      <c r="BN134" s="344">
        <v>0</v>
      </c>
      <c r="BO134" s="344">
        <v>0</v>
      </c>
      <c r="BP134" s="344">
        <v>0</v>
      </c>
      <c r="BQ134" s="344">
        <v>0</v>
      </c>
      <c r="BR134" s="344">
        <f>'14'!AZ129</f>
        <v>0</v>
      </c>
      <c r="BS134" s="344">
        <v>0</v>
      </c>
      <c r="BT134" s="344">
        <v>0</v>
      </c>
      <c r="BU134" s="344">
        <v>0</v>
      </c>
      <c r="BV134" s="344">
        <f>'14'!BB129</f>
        <v>0</v>
      </c>
      <c r="BW134" s="141">
        <f t="shared" si="11"/>
        <v>0</v>
      </c>
      <c r="BX134" s="141">
        <f t="shared" si="12"/>
        <v>0</v>
      </c>
      <c r="BY134" s="141">
        <f t="shared" si="13"/>
        <v>0</v>
      </c>
      <c r="BZ134" s="141">
        <f t="shared" si="14"/>
        <v>0</v>
      </c>
      <c r="CA134" s="141">
        <f t="shared" si="15"/>
        <v>0</v>
      </c>
      <c r="CB134" s="141">
        <f t="shared" si="16"/>
        <v>0</v>
      </c>
      <c r="CC134" s="141">
        <f t="shared" si="17"/>
        <v>8</v>
      </c>
      <c r="CD134" s="131"/>
    </row>
    <row r="135" spans="1:82" s="137" customFormat="1" hidden="1">
      <c r="A135" s="353"/>
      <c r="B135" s="319"/>
      <c r="C135" s="338"/>
      <c r="D135" s="523"/>
      <c r="E135" s="356"/>
      <c r="F135" s="356"/>
      <c r="G135" s="356"/>
      <c r="H135" s="356"/>
      <c r="I135" s="356"/>
      <c r="J135" s="356"/>
      <c r="K135" s="356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  <c r="AI135" s="141"/>
      <c r="AJ135" s="141"/>
      <c r="AK135" s="141"/>
      <c r="AL135" s="141"/>
      <c r="AM135" s="141"/>
      <c r="AN135" s="141"/>
      <c r="AO135" s="141"/>
      <c r="AP135" s="141"/>
      <c r="AQ135" s="141"/>
      <c r="AR135" s="141"/>
      <c r="AS135" s="141"/>
      <c r="AT135" s="141"/>
      <c r="AU135" s="141"/>
      <c r="AV135" s="141"/>
      <c r="AW135" s="141"/>
      <c r="AX135" s="141"/>
      <c r="AY135" s="141"/>
      <c r="AZ135" s="141"/>
      <c r="BA135" s="141"/>
      <c r="BB135" s="141"/>
      <c r="BC135" s="141"/>
      <c r="BD135" s="141"/>
      <c r="BE135" s="141"/>
      <c r="BF135" s="141"/>
      <c r="BG135" s="141"/>
      <c r="BH135" s="141"/>
      <c r="BI135" s="141"/>
      <c r="BJ135" s="141"/>
      <c r="BK135" s="141"/>
      <c r="BL135" s="141"/>
      <c r="BM135" s="141"/>
      <c r="BN135" s="141"/>
      <c r="BO135" s="141"/>
      <c r="BP135" s="141"/>
      <c r="BQ135" s="141"/>
      <c r="BR135" s="141"/>
      <c r="BS135" s="141"/>
      <c r="BT135" s="141"/>
      <c r="BU135" s="141"/>
      <c r="BV135" s="141"/>
      <c r="BW135" s="141"/>
      <c r="BX135" s="141"/>
      <c r="BY135" s="141"/>
      <c r="BZ135" s="141"/>
      <c r="CA135" s="141"/>
      <c r="CB135" s="141"/>
      <c r="CC135" s="141"/>
      <c r="CD135" s="131"/>
    </row>
    <row r="136" spans="1:82" s="137" customFormat="1" ht="63">
      <c r="A136" s="112" t="s">
        <v>426</v>
      </c>
      <c r="B136" s="163" t="s">
        <v>892</v>
      </c>
      <c r="C136" s="110" t="s">
        <v>856</v>
      </c>
      <c r="D136" s="523" t="s">
        <v>856</v>
      </c>
      <c r="E136" s="189">
        <v>0</v>
      </c>
      <c r="F136" s="189">
        <v>0</v>
      </c>
      <c r="G136" s="189">
        <v>0</v>
      </c>
      <c r="H136" s="189">
        <v>0</v>
      </c>
      <c r="I136" s="189">
        <v>0</v>
      </c>
      <c r="J136" s="189">
        <v>0</v>
      </c>
      <c r="K136" s="189">
        <v>0</v>
      </c>
      <c r="L136" s="141">
        <v>0</v>
      </c>
      <c r="M136" s="141">
        <v>0</v>
      </c>
      <c r="N136" s="141">
        <v>0</v>
      </c>
      <c r="O136" s="141">
        <v>0</v>
      </c>
      <c r="P136" s="141">
        <v>0</v>
      </c>
      <c r="Q136" s="141">
        <v>0</v>
      </c>
      <c r="R136" s="141">
        <v>0</v>
      </c>
      <c r="S136" s="141">
        <v>0</v>
      </c>
      <c r="T136" s="141">
        <v>0</v>
      </c>
      <c r="U136" s="141">
        <v>0</v>
      </c>
      <c r="V136" s="141">
        <v>0</v>
      </c>
      <c r="W136" s="141">
        <v>0</v>
      </c>
      <c r="X136" s="141">
        <v>0</v>
      </c>
      <c r="Y136" s="141">
        <v>0</v>
      </c>
      <c r="Z136" s="141">
        <v>0</v>
      </c>
      <c r="AA136" s="141">
        <v>0</v>
      </c>
      <c r="AB136" s="141">
        <v>0</v>
      </c>
      <c r="AC136" s="141">
        <v>0</v>
      </c>
      <c r="AD136" s="141">
        <v>0</v>
      </c>
      <c r="AE136" s="141">
        <v>0</v>
      </c>
      <c r="AF136" s="141">
        <v>0</v>
      </c>
      <c r="AG136" s="141">
        <v>0</v>
      </c>
      <c r="AH136" s="141">
        <v>0</v>
      </c>
      <c r="AI136" s="141">
        <v>0</v>
      </c>
      <c r="AJ136" s="141">
        <v>0</v>
      </c>
      <c r="AK136" s="141">
        <v>0</v>
      </c>
      <c r="AL136" s="141">
        <v>0</v>
      </c>
      <c r="AM136" s="141">
        <v>0</v>
      </c>
      <c r="AN136" s="141">
        <f t="shared" si="4"/>
        <v>0</v>
      </c>
      <c r="AO136" s="141">
        <f t="shared" si="5"/>
        <v>0</v>
      </c>
      <c r="AP136" s="141">
        <f t="shared" si="6"/>
        <v>0</v>
      </c>
      <c r="AQ136" s="141">
        <f t="shared" si="7"/>
        <v>0</v>
      </c>
      <c r="AR136" s="141">
        <f t="shared" si="8"/>
        <v>0</v>
      </c>
      <c r="AS136" s="141">
        <f t="shared" si="9"/>
        <v>0</v>
      </c>
      <c r="AT136" s="141">
        <f t="shared" si="10"/>
        <v>0</v>
      </c>
      <c r="AU136" s="141">
        <v>0</v>
      </c>
      <c r="AV136" s="141">
        <v>0</v>
      </c>
      <c r="AW136" s="141">
        <v>0</v>
      </c>
      <c r="AX136" s="141">
        <v>0</v>
      </c>
      <c r="AY136" s="141">
        <v>0</v>
      </c>
      <c r="AZ136" s="141">
        <v>0</v>
      </c>
      <c r="BA136" s="141">
        <v>0</v>
      </c>
      <c r="BB136" s="141">
        <v>0</v>
      </c>
      <c r="BC136" s="141">
        <v>0</v>
      </c>
      <c r="BD136" s="141">
        <v>0</v>
      </c>
      <c r="BE136" s="141">
        <v>0</v>
      </c>
      <c r="BF136" s="141">
        <v>0</v>
      </c>
      <c r="BG136" s="141">
        <v>0</v>
      </c>
      <c r="BH136" s="141">
        <v>0</v>
      </c>
      <c r="BI136" s="141">
        <v>0</v>
      </c>
      <c r="BJ136" s="141">
        <v>0</v>
      </c>
      <c r="BK136" s="141">
        <v>0</v>
      </c>
      <c r="BL136" s="141">
        <v>0</v>
      </c>
      <c r="BM136" s="141">
        <v>0</v>
      </c>
      <c r="BN136" s="141">
        <v>0</v>
      </c>
      <c r="BO136" s="141">
        <v>0</v>
      </c>
      <c r="BP136" s="141">
        <v>0</v>
      </c>
      <c r="BQ136" s="141">
        <v>0</v>
      </c>
      <c r="BR136" s="141">
        <v>0</v>
      </c>
      <c r="BS136" s="141">
        <v>0</v>
      </c>
      <c r="BT136" s="141">
        <v>0</v>
      </c>
      <c r="BU136" s="141">
        <v>0</v>
      </c>
      <c r="BV136" s="141">
        <v>0</v>
      </c>
      <c r="BW136" s="141">
        <f t="shared" si="11"/>
        <v>0</v>
      </c>
      <c r="BX136" s="141">
        <f t="shared" si="12"/>
        <v>0</v>
      </c>
      <c r="BY136" s="141">
        <f t="shared" si="13"/>
        <v>0</v>
      </c>
      <c r="BZ136" s="141">
        <f t="shared" si="14"/>
        <v>0</v>
      </c>
      <c r="CA136" s="141">
        <f t="shared" si="15"/>
        <v>0</v>
      </c>
      <c r="CB136" s="141">
        <f t="shared" si="16"/>
        <v>0</v>
      </c>
      <c r="CC136" s="141">
        <f t="shared" si="17"/>
        <v>0</v>
      </c>
      <c r="CD136" s="131"/>
    </row>
    <row r="137" spans="1:82" s="137" customFormat="1" ht="47.25">
      <c r="A137" s="112" t="s">
        <v>821</v>
      </c>
      <c r="B137" s="163" t="s">
        <v>893</v>
      </c>
      <c r="C137" s="110" t="s">
        <v>856</v>
      </c>
      <c r="D137" s="523" t="s">
        <v>856</v>
      </c>
      <c r="E137" s="188">
        <f t="shared" ref="E137:AJ137" si="259">E138+E142</f>
        <v>0</v>
      </c>
      <c r="F137" s="188">
        <f t="shared" si="259"/>
        <v>0</v>
      </c>
      <c r="G137" s="188">
        <f t="shared" si="259"/>
        <v>4.68</v>
      </c>
      <c r="H137" s="188">
        <f t="shared" si="259"/>
        <v>0</v>
      </c>
      <c r="I137" s="188">
        <f t="shared" si="259"/>
        <v>0</v>
      </c>
      <c r="J137" s="188">
        <f t="shared" si="259"/>
        <v>0</v>
      </c>
      <c r="K137" s="188">
        <f t="shared" si="259"/>
        <v>0</v>
      </c>
      <c r="L137" s="188">
        <f t="shared" si="259"/>
        <v>0</v>
      </c>
      <c r="M137" s="188">
        <f t="shared" si="259"/>
        <v>0</v>
      </c>
      <c r="N137" s="188">
        <f t="shared" si="259"/>
        <v>0</v>
      </c>
      <c r="O137" s="188">
        <f t="shared" si="259"/>
        <v>0</v>
      </c>
      <c r="P137" s="188">
        <f t="shared" si="259"/>
        <v>0</v>
      </c>
      <c r="Q137" s="188">
        <f t="shared" si="259"/>
        <v>0</v>
      </c>
      <c r="R137" s="188">
        <f t="shared" si="259"/>
        <v>0</v>
      </c>
      <c r="S137" s="188">
        <f t="shared" si="259"/>
        <v>0</v>
      </c>
      <c r="T137" s="188">
        <f t="shared" si="259"/>
        <v>0</v>
      </c>
      <c r="U137" s="188">
        <f t="shared" si="259"/>
        <v>0</v>
      </c>
      <c r="V137" s="188">
        <f t="shared" si="259"/>
        <v>0</v>
      </c>
      <c r="W137" s="188">
        <f t="shared" si="259"/>
        <v>0</v>
      </c>
      <c r="X137" s="188">
        <f t="shared" si="259"/>
        <v>0</v>
      </c>
      <c r="Y137" s="188">
        <f t="shared" si="259"/>
        <v>0</v>
      </c>
      <c r="Z137" s="188">
        <f t="shared" si="259"/>
        <v>0</v>
      </c>
      <c r="AA137" s="188">
        <f t="shared" si="259"/>
        <v>0</v>
      </c>
      <c r="AB137" s="188">
        <f t="shared" si="259"/>
        <v>0</v>
      </c>
      <c r="AC137" s="188">
        <f t="shared" si="259"/>
        <v>0</v>
      </c>
      <c r="AD137" s="188">
        <f t="shared" si="259"/>
        <v>0</v>
      </c>
      <c r="AE137" s="188">
        <f t="shared" si="259"/>
        <v>0</v>
      </c>
      <c r="AF137" s="188">
        <f t="shared" si="259"/>
        <v>0</v>
      </c>
      <c r="AG137" s="188">
        <f t="shared" si="259"/>
        <v>0</v>
      </c>
      <c r="AH137" s="188">
        <f t="shared" si="259"/>
        <v>0</v>
      </c>
      <c r="AI137" s="188">
        <f t="shared" si="259"/>
        <v>4.68</v>
      </c>
      <c r="AJ137" s="188">
        <f t="shared" si="259"/>
        <v>0</v>
      </c>
      <c r="AK137" s="188">
        <f t="shared" ref="AK137:BP137" si="260">AK138+AK142</f>
        <v>0</v>
      </c>
      <c r="AL137" s="188">
        <f t="shared" si="260"/>
        <v>0</v>
      </c>
      <c r="AM137" s="188">
        <f t="shared" si="260"/>
        <v>0</v>
      </c>
      <c r="AN137" s="188">
        <f t="shared" si="260"/>
        <v>0</v>
      </c>
      <c r="AO137" s="188">
        <f t="shared" si="260"/>
        <v>0</v>
      </c>
      <c r="AP137" s="188">
        <f t="shared" si="260"/>
        <v>0</v>
      </c>
      <c r="AQ137" s="188">
        <f t="shared" si="260"/>
        <v>0</v>
      </c>
      <c r="AR137" s="188">
        <f t="shared" si="260"/>
        <v>0</v>
      </c>
      <c r="AS137" s="188">
        <f t="shared" si="260"/>
        <v>0</v>
      </c>
      <c r="AT137" s="188">
        <f t="shared" si="260"/>
        <v>0</v>
      </c>
      <c r="AU137" s="188">
        <f t="shared" si="260"/>
        <v>0</v>
      </c>
      <c r="AV137" s="188">
        <f t="shared" si="260"/>
        <v>0</v>
      </c>
      <c r="AW137" s="188">
        <f t="shared" si="260"/>
        <v>0</v>
      </c>
      <c r="AX137" s="188">
        <f t="shared" si="260"/>
        <v>0</v>
      </c>
      <c r="AY137" s="188">
        <f t="shared" si="260"/>
        <v>0</v>
      </c>
      <c r="AZ137" s="188">
        <f t="shared" si="260"/>
        <v>0</v>
      </c>
      <c r="BA137" s="188">
        <f t="shared" si="260"/>
        <v>0</v>
      </c>
      <c r="BB137" s="188">
        <f t="shared" si="260"/>
        <v>0</v>
      </c>
      <c r="BC137" s="188">
        <f t="shared" si="260"/>
        <v>0</v>
      </c>
      <c r="BD137" s="188">
        <f t="shared" si="260"/>
        <v>0</v>
      </c>
      <c r="BE137" s="188">
        <f t="shared" si="260"/>
        <v>0</v>
      </c>
      <c r="BF137" s="188">
        <f t="shared" si="260"/>
        <v>0</v>
      </c>
      <c r="BG137" s="188">
        <f t="shared" si="260"/>
        <v>0</v>
      </c>
      <c r="BH137" s="188">
        <f t="shared" si="260"/>
        <v>0</v>
      </c>
      <c r="BI137" s="188">
        <f t="shared" si="260"/>
        <v>0</v>
      </c>
      <c r="BJ137" s="188">
        <f t="shared" si="260"/>
        <v>0</v>
      </c>
      <c r="BK137" s="188">
        <f t="shared" si="260"/>
        <v>0</v>
      </c>
      <c r="BL137" s="188">
        <f t="shared" si="260"/>
        <v>0</v>
      </c>
      <c r="BM137" s="188">
        <f t="shared" si="260"/>
        <v>0</v>
      </c>
      <c r="BN137" s="188">
        <f t="shared" si="260"/>
        <v>0</v>
      </c>
      <c r="BO137" s="188">
        <f t="shared" si="260"/>
        <v>0</v>
      </c>
      <c r="BP137" s="188">
        <f t="shared" si="260"/>
        <v>0</v>
      </c>
      <c r="BQ137" s="188">
        <f t="shared" ref="BQ137:BV137" si="261">BQ138+BQ142</f>
        <v>0</v>
      </c>
      <c r="BR137" s="188">
        <f t="shared" si="261"/>
        <v>0</v>
      </c>
      <c r="BS137" s="188">
        <f t="shared" si="261"/>
        <v>0</v>
      </c>
      <c r="BT137" s="188">
        <f t="shared" si="261"/>
        <v>0</v>
      </c>
      <c r="BU137" s="188">
        <f t="shared" si="261"/>
        <v>0</v>
      </c>
      <c r="BV137" s="188">
        <f t="shared" si="261"/>
        <v>0</v>
      </c>
      <c r="BW137" s="141">
        <f t="shared" si="11"/>
        <v>0</v>
      </c>
      <c r="BX137" s="141">
        <f t="shared" si="12"/>
        <v>0</v>
      </c>
      <c r="BY137" s="141">
        <f t="shared" si="13"/>
        <v>4.68</v>
      </c>
      <c r="BZ137" s="141">
        <f t="shared" si="14"/>
        <v>0</v>
      </c>
      <c r="CA137" s="141">
        <f t="shared" si="15"/>
        <v>0</v>
      </c>
      <c r="CB137" s="141">
        <f t="shared" si="16"/>
        <v>0</v>
      </c>
      <c r="CC137" s="141">
        <f t="shared" si="17"/>
        <v>0</v>
      </c>
      <c r="CD137" s="131"/>
    </row>
    <row r="138" spans="1:82" s="137" customFormat="1" ht="31.5">
      <c r="A138" s="112" t="s">
        <v>894</v>
      </c>
      <c r="B138" s="163" t="s">
        <v>895</v>
      </c>
      <c r="C138" s="110" t="s">
        <v>856</v>
      </c>
      <c r="D138" s="523" t="s">
        <v>856</v>
      </c>
      <c r="E138" s="188">
        <f t="shared" ref="E138:AJ138" si="262">SUM(E139:E141)</f>
        <v>0</v>
      </c>
      <c r="F138" s="188">
        <f t="shared" si="262"/>
        <v>0</v>
      </c>
      <c r="G138" s="188">
        <f t="shared" si="262"/>
        <v>4.68</v>
      </c>
      <c r="H138" s="188">
        <f t="shared" si="262"/>
        <v>0</v>
      </c>
      <c r="I138" s="188">
        <f t="shared" si="262"/>
        <v>0</v>
      </c>
      <c r="J138" s="188">
        <f t="shared" si="262"/>
        <v>0</v>
      </c>
      <c r="K138" s="188">
        <f t="shared" si="262"/>
        <v>0</v>
      </c>
      <c r="L138" s="188">
        <f t="shared" si="262"/>
        <v>0</v>
      </c>
      <c r="M138" s="188">
        <f t="shared" si="262"/>
        <v>0</v>
      </c>
      <c r="N138" s="188">
        <f t="shared" si="262"/>
        <v>0</v>
      </c>
      <c r="O138" s="188">
        <f t="shared" si="262"/>
        <v>0</v>
      </c>
      <c r="P138" s="188">
        <f t="shared" si="262"/>
        <v>0</v>
      </c>
      <c r="Q138" s="188">
        <f t="shared" si="262"/>
        <v>0</v>
      </c>
      <c r="R138" s="188">
        <f t="shared" si="262"/>
        <v>0</v>
      </c>
      <c r="S138" s="188">
        <f t="shared" si="262"/>
        <v>0</v>
      </c>
      <c r="T138" s="188">
        <f t="shared" si="262"/>
        <v>0</v>
      </c>
      <c r="U138" s="188">
        <f t="shared" si="262"/>
        <v>0</v>
      </c>
      <c r="V138" s="188">
        <f t="shared" si="262"/>
        <v>0</v>
      </c>
      <c r="W138" s="188">
        <f t="shared" si="262"/>
        <v>0</v>
      </c>
      <c r="X138" s="188">
        <f t="shared" si="262"/>
        <v>0</v>
      </c>
      <c r="Y138" s="188">
        <f t="shared" si="262"/>
        <v>0</v>
      </c>
      <c r="Z138" s="188">
        <f t="shared" si="262"/>
        <v>0</v>
      </c>
      <c r="AA138" s="188">
        <f t="shared" si="262"/>
        <v>0</v>
      </c>
      <c r="AB138" s="188">
        <f t="shared" si="262"/>
        <v>0</v>
      </c>
      <c r="AC138" s="188">
        <f t="shared" si="262"/>
        <v>0</v>
      </c>
      <c r="AD138" s="188">
        <f t="shared" si="262"/>
        <v>0</v>
      </c>
      <c r="AE138" s="188">
        <f t="shared" si="262"/>
        <v>0</v>
      </c>
      <c r="AF138" s="188">
        <f t="shared" si="262"/>
        <v>0</v>
      </c>
      <c r="AG138" s="188">
        <f t="shared" si="262"/>
        <v>0</v>
      </c>
      <c r="AH138" s="188">
        <f t="shared" si="262"/>
        <v>0</v>
      </c>
      <c r="AI138" s="188">
        <f t="shared" si="262"/>
        <v>4.68</v>
      </c>
      <c r="AJ138" s="188">
        <f t="shared" si="262"/>
        <v>0</v>
      </c>
      <c r="AK138" s="188">
        <f t="shared" ref="AK138:BP138" si="263">SUM(AK139:AK141)</f>
        <v>0</v>
      </c>
      <c r="AL138" s="188">
        <f t="shared" si="263"/>
        <v>0</v>
      </c>
      <c r="AM138" s="188">
        <f t="shared" si="263"/>
        <v>0</v>
      </c>
      <c r="AN138" s="141">
        <f t="shared" si="263"/>
        <v>0</v>
      </c>
      <c r="AO138" s="141">
        <f t="shared" si="263"/>
        <v>0</v>
      </c>
      <c r="AP138" s="141">
        <f t="shared" si="263"/>
        <v>0</v>
      </c>
      <c r="AQ138" s="141">
        <f t="shared" si="263"/>
        <v>0</v>
      </c>
      <c r="AR138" s="141">
        <f t="shared" si="263"/>
        <v>0</v>
      </c>
      <c r="AS138" s="141">
        <f t="shared" si="263"/>
        <v>0</v>
      </c>
      <c r="AT138" s="141">
        <f t="shared" si="263"/>
        <v>0</v>
      </c>
      <c r="AU138" s="141">
        <f t="shared" si="263"/>
        <v>0</v>
      </c>
      <c r="AV138" s="141">
        <f t="shared" si="263"/>
        <v>0</v>
      </c>
      <c r="AW138" s="141">
        <f t="shared" si="263"/>
        <v>0</v>
      </c>
      <c r="AX138" s="141">
        <f t="shared" si="263"/>
        <v>0</v>
      </c>
      <c r="AY138" s="141">
        <f t="shared" si="263"/>
        <v>0</v>
      </c>
      <c r="AZ138" s="141">
        <f t="shared" si="263"/>
        <v>0</v>
      </c>
      <c r="BA138" s="141">
        <f t="shared" si="263"/>
        <v>0</v>
      </c>
      <c r="BB138" s="141">
        <f t="shared" si="263"/>
        <v>0</v>
      </c>
      <c r="BC138" s="141">
        <f t="shared" si="263"/>
        <v>0</v>
      </c>
      <c r="BD138" s="141">
        <f t="shared" si="263"/>
        <v>0</v>
      </c>
      <c r="BE138" s="141">
        <f t="shared" si="263"/>
        <v>0</v>
      </c>
      <c r="BF138" s="141">
        <f t="shared" si="263"/>
        <v>0</v>
      </c>
      <c r="BG138" s="141">
        <f t="shared" si="263"/>
        <v>0</v>
      </c>
      <c r="BH138" s="141">
        <f t="shared" si="263"/>
        <v>0</v>
      </c>
      <c r="BI138" s="141">
        <f t="shared" si="263"/>
        <v>0</v>
      </c>
      <c r="BJ138" s="141">
        <f t="shared" si="263"/>
        <v>0</v>
      </c>
      <c r="BK138" s="141">
        <f t="shared" si="263"/>
        <v>0</v>
      </c>
      <c r="BL138" s="141">
        <f t="shared" si="263"/>
        <v>0</v>
      </c>
      <c r="BM138" s="141">
        <f t="shared" si="263"/>
        <v>0</v>
      </c>
      <c r="BN138" s="141">
        <f t="shared" si="263"/>
        <v>0</v>
      </c>
      <c r="BO138" s="141">
        <f t="shared" si="263"/>
        <v>0</v>
      </c>
      <c r="BP138" s="141">
        <f t="shared" si="263"/>
        <v>0</v>
      </c>
      <c r="BQ138" s="141">
        <f t="shared" ref="BQ138:BV138" si="264">SUM(BQ139:BQ141)</f>
        <v>0</v>
      </c>
      <c r="BR138" s="141">
        <f t="shared" si="264"/>
        <v>0</v>
      </c>
      <c r="BS138" s="141">
        <f t="shared" si="264"/>
        <v>0</v>
      </c>
      <c r="BT138" s="141">
        <f t="shared" si="264"/>
        <v>0</v>
      </c>
      <c r="BU138" s="141">
        <f t="shared" si="264"/>
        <v>0</v>
      </c>
      <c r="BV138" s="141">
        <f t="shared" si="264"/>
        <v>0</v>
      </c>
      <c r="BW138" s="141">
        <v>0</v>
      </c>
      <c r="BX138" s="141">
        <v>0</v>
      </c>
      <c r="BY138" s="141">
        <v>0</v>
      </c>
      <c r="BZ138" s="141">
        <v>0</v>
      </c>
      <c r="CA138" s="141">
        <v>0</v>
      </c>
      <c r="CB138" s="141">
        <v>0</v>
      </c>
      <c r="CC138" s="141">
        <v>0</v>
      </c>
      <c r="CD138" s="131"/>
    </row>
    <row r="139" spans="1:82" s="137" customFormat="1" ht="48.75" customHeight="1">
      <c r="A139" s="313" t="str">
        <f>'10'!A121</f>
        <v>1.2.2.1.1</v>
      </c>
      <c r="B139" s="314" t="str">
        <f>'10'!B121</f>
        <v>Реконструкция линии электропередач ВЛ-0,4 кВ ул. Гагарина п.Зубова Поляна протяженностью 0,98 км</v>
      </c>
      <c r="C139" s="313" t="str">
        <f>'10'!C121</f>
        <v>J_ets_008</v>
      </c>
      <c r="D139" s="131" t="s">
        <v>856</v>
      </c>
      <c r="E139" s="355">
        <f t="shared" ref="E139:E141" si="265">L139+S139+Z139+AG139</f>
        <v>0</v>
      </c>
      <c r="F139" s="355">
        <f t="shared" ref="F139:F141" si="266">M139+T139+AA139+AH139</f>
        <v>0</v>
      </c>
      <c r="G139" s="355">
        <f t="shared" ref="G139:G141" si="267">N139+U139+AB139+AI139</f>
        <v>0.98</v>
      </c>
      <c r="H139" s="355">
        <f t="shared" ref="H139:H141" si="268">O139+V139+AC139+AJ139</f>
        <v>0</v>
      </c>
      <c r="I139" s="355">
        <f t="shared" ref="I139:I141" si="269">P139+W139+AD139+AK139</f>
        <v>0</v>
      </c>
      <c r="J139" s="355">
        <f t="shared" ref="J139:J141" si="270">Q139+X139+AE139+AL139</f>
        <v>0</v>
      </c>
      <c r="K139" s="355">
        <f t="shared" ref="K139:K141" si="271">R139+Y139+AF139+AM139</f>
        <v>0</v>
      </c>
      <c r="L139" s="344">
        <v>0</v>
      </c>
      <c r="M139" s="344">
        <v>0</v>
      </c>
      <c r="N139" s="344">
        <f>'13'!P126</f>
        <v>0</v>
      </c>
      <c r="O139" s="344">
        <v>0</v>
      </c>
      <c r="P139" s="344">
        <v>0</v>
      </c>
      <c r="Q139" s="344">
        <v>0</v>
      </c>
      <c r="R139" s="344">
        <v>0</v>
      </c>
      <c r="S139" s="344">
        <v>0</v>
      </c>
      <c r="T139" s="344">
        <v>0</v>
      </c>
      <c r="U139" s="344">
        <f>'13'!W140</f>
        <v>0</v>
      </c>
      <c r="V139" s="344">
        <v>0</v>
      </c>
      <c r="W139" s="344">
        <v>0</v>
      </c>
      <c r="X139" s="165">
        <f>'13'!X140</f>
        <v>0</v>
      </c>
      <c r="Y139" s="344">
        <v>0</v>
      </c>
      <c r="Z139" s="344">
        <v>0</v>
      </c>
      <c r="AA139" s="344">
        <v>0</v>
      </c>
      <c r="AB139" s="344">
        <f>'13'!AD140</f>
        <v>0</v>
      </c>
      <c r="AC139" s="344">
        <v>0</v>
      </c>
      <c r="AD139" s="344">
        <v>0</v>
      </c>
      <c r="AE139" s="344">
        <f>'13'!AE140</f>
        <v>0</v>
      </c>
      <c r="AF139" s="344">
        <v>0</v>
      </c>
      <c r="AG139" s="344">
        <v>0</v>
      </c>
      <c r="AH139" s="344">
        <v>0</v>
      </c>
      <c r="AI139" s="344">
        <f>'13'!AK140</f>
        <v>0.98</v>
      </c>
      <c r="AJ139" s="344">
        <v>0</v>
      </c>
      <c r="AK139" s="344">
        <v>0</v>
      </c>
      <c r="AL139" s="344">
        <f>'13'!AL140</f>
        <v>0</v>
      </c>
      <c r="AM139" s="344">
        <v>0</v>
      </c>
      <c r="AN139" s="355">
        <f t="shared" ref="AN139:AN141" si="272">AU139+BB139+BI139+BP139</f>
        <v>0</v>
      </c>
      <c r="AO139" s="355">
        <f t="shared" ref="AO139:AO141" si="273">AV139+BC139+BJ139+BQ139</f>
        <v>0</v>
      </c>
      <c r="AP139" s="355">
        <f t="shared" ref="AP139:AP141" si="274">AW139+BD139+BK139+BR139</f>
        <v>0</v>
      </c>
      <c r="AQ139" s="355">
        <f t="shared" ref="AQ139:AQ141" si="275">AX139+BE139+BL139+BS139</f>
        <v>0</v>
      </c>
      <c r="AR139" s="355">
        <f t="shared" ref="AR139:AR141" si="276">AY139+BF139+BM139+BT139</f>
        <v>0</v>
      </c>
      <c r="AS139" s="355">
        <f t="shared" ref="AS139:AS141" si="277">AZ139+BG139+BN139+BU139</f>
        <v>0</v>
      </c>
      <c r="AT139" s="355">
        <f t="shared" ref="AT139:AT141" si="278">BA139+BH139+BO139+BV139</f>
        <v>0</v>
      </c>
      <c r="AU139" s="344">
        <v>0</v>
      </c>
      <c r="AV139" s="344">
        <v>0</v>
      </c>
      <c r="AW139" s="344">
        <f>'14'!AK134</f>
        <v>0</v>
      </c>
      <c r="AX139" s="344">
        <v>0</v>
      </c>
      <c r="AY139" s="344">
        <v>0</v>
      </c>
      <c r="AZ139" s="344">
        <v>0</v>
      </c>
      <c r="BA139" s="344">
        <v>0</v>
      </c>
      <c r="BB139" s="344">
        <v>0</v>
      </c>
      <c r="BC139" s="344">
        <v>0</v>
      </c>
      <c r="BD139" s="344">
        <f>'14'!AP134</f>
        <v>0</v>
      </c>
      <c r="BE139" s="344">
        <v>0</v>
      </c>
      <c r="BF139" s="344">
        <v>0</v>
      </c>
      <c r="BG139" s="165">
        <v>0</v>
      </c>
      <c r="BH139" s="344">
        <v>0</v>
      </c>
      <c r="BI139" s="344">
        <v>0</v>
      </c>
      <c r="BJ139" s="344">
        <v>0</v>
      </c>
      <c r="BK139" s="344">
        <f>'13'!BM140</f>
        <v>0</v>
      </c>
      <c r="BL139" s="344">
        <v>0</v>
      </c>
      <c r="BM139" s="344">
        <v>0</v>
      </c>
      <c r="BN139" s="344">
        <v>0</v>
      </c>
      <c r="BO139" s="344">
        <v>0</v>
      </c>
      <c r="BP139" s="344">
        <v>0</v>
      </c>
      <c r="BQ139" s="344">
        <v>0</v>
      </c>
      <c r="BR139" s="344">
        <f>'13'!BT140</f>
        <v>0</v>
      </c>
      <c r="BS139" s="344">
        <v>0</v>
      </c>
      <c r="BT139" s="344">
        <v>0</v>
      </c>
      <c r="BU139" s="344">
        <v>0</v>
      </c>
      <c r="BV139" s="344">
        <v>0</v>
      </c>
      <c r="BW139" s="141">
        <f t="shared" ref="BW139:BW141" si="279">E139-AN139</f>
        <v>0</v>
      </c>
      <c r="BX139" s="141">
        <f t="shared" ref="BX139:BX141" si="280">F139-AO139</f>
        <v>0</v>
      </c>
      <c r="BY139" s="141">
        <f t="shared" ref="BY139:BY141" si="281">G139-AP139</f>
        <v>0.98</v>
      </c>
      <c r="BZ139" s="141">
        <f t="shared" ref="BZ139:BZ141" si="282">H139-AQ139</f>
        <v>0</v>
      </c>
      <c r="CA139" s="141">
        <f t="shared" ref="CA139:CA141" si="283">I139-AR139</f>
        <v>0</v>
      </c>
      <c r="CB139" s="141">
        <f t="shared" ref="CB139:CB141" si="284">J139-AS139</f>
        <v>0</v>
      </c>
      <c r="CC139" s="141">
        <f t="shared" ref="CC139:CC141" si="285">K139-AT139</f>
        <v>0</v>
      </c>
      <c r="CD139" s="131"/>
    </row>
    <row r="140" spans="1:82" s="137" customFormat="1" ht="48.75" customHeight="1">
      <c r="A140" s="313" t="str">
        <f>'10'!A122</f>
        <v>1.2.2.1.2</v>
      </c>
      <c r="B140" s="314" t="str">
        <f>'10'!B122</f>
        <v>Реконструкция линии электропередач ВЛ-0,4 кВ ул. А.Кевбрина с.Т.Стан протяженностью 3,2 км</v>
      </c>
      <c r="C140" s="313" t="str">
        <f>'10'!C122</f>
        <v>J_ets_009</v>
      </c>
      <c r="D140" s="131" t="s">
        <v>856</v>
      </c>
      <c r="E140" s="355">
        <f t="shared" si="265"/>
        <v>0</v>
      </c>
      <c r="F140" s="355">
        <f t="shared" si="266"/>
        <v>0</v>
      </c>
      <c r="G140" s="355">
        <f t="shared" si="267"/>
        <v>3.2</v>
      </c>
      <c r="H140" s="355">
        <f t="shared" si="268"/>
        <v>0</v>
      </c>
      <c r="I140" s="355">
        <f t="shared" si="269"/>
        <v>0</v>
      </c>
      <c r="J140" s="355">
        <f t="shared" si="270"/>
        <v>0</v>
      </c>
      <c r="K140" s="355">
        <f t="shared" si="271"/>
        <v>0</v>
      </c>
      <c r="L140" s="344">
        <v>0</v>
      </c>
      <c r="M140" s="344">
        <v>0</v>
      </c>
      <c r="N140" s="344">
        <f>'13'!P127</f>
        <v>0</v>
      </c>
      <c r="O140" s="344">
        <v>0</v>
      </c>
      <c r="P140" s="344">
        <v>0</v>
      </c>
      <c r="Q140" s="344">
        <v>0</v>
      </c>
      <c r="R140" s="344">
        <v>0</v>
      </c>
      <c r="S140" s="344">
        <v>0</v>
      </c>
      <c r="T140" s="344">
        <v>0</v>
      </c>
      <c r="U140" s="344">
        <f>'13'!W141</f>
        <v>0</v>
      </c>
      <c r="V140" s="344">
        <v>0</v>
      </c>
      <c r="W140" s="344">
        <v>0</v>
      </c>
      <c r="X140" s="165">
        <f>'13'!X141</f>
        <v>0</v>
      </c>
      <c r="Y140" s="344">
        <v>0</v>
      </c>
      <c r="Z140" s="344">
        <v>0</v>
      </c>
      <c r="AA140" s="344">
        <v>0</v>
      </c>
      <c r="AB140" s="344">
        <f>'13'!AD141</f>
        <v>0</v>
      </c>
      <c r="AC140" s="344">
        <v>0</v>
      </c>
      <c r="AD140" s="344">
        <v>0</v>
      </c>
      <c r="AE140" s="344">
        <f>'13'!AE141</f>
        <v>0</v>
      </c>
      <c r="AF140" s="344">
        <v>0</v>
      </c>
      <c r="AG140" s="344">
        <v>0</v>
      </c>
      <c r="AH140" s="344">
        <v>0</v>
      </c>
      <c r="AI140" s="344">
        <f>'13'!AK141</f>
        <v>3.2</v>
      </c>
      <c r="AJ140" s="344">
        <v>0</v>
      </c>
      <c r="AK140" s="344">
        <v>0</v>
      </c>
      <c r="AL140" s="344">
        <f>'13'!AL141</f>
        <v>0</v>
      </c>
      <c r="AM140" s="344">
        <v>0</v>
      </c>
      <c r="AN140" s="355">
        <f t="shared" si="272"/>
        <v>0</v>
      </c>
      <c r="AO140" s="355">
        <f t="shared" si="273"/>
        <v>0</v>
      </c>
      <c r="AP140" s="355">
        <f t="shared" si="274"/>
        <v>0</v>
      </c>
      <c r="AQ140" s="355">
        <f t="shared" si="275"/>
        <v>0</v>
      </c>
      <c r="AR140" s="355">
        <f t="shared" si="276"/>
        <v>0</v>
      </c>
      <c r="AS140" s="355">
        <f t="shared" si="277"/>
        <v>0</v>
      </c>
      <c r="AT140" s="355">
        <f t="shared" si="278"/>
        <v>0</v>
      </c>
      <c r="AU140" s="344">
        <v>0</v>
      </c>
      <c r="AV140" s="344">
        <v>0</v>
      </c>
      <c r="AW140" s="344">
        <f>'14'!AK135</f>
        <v>0</v>
      </c>
      <c r="AX140" s="344">
        <v>0</v>
      </c>
      <c r="AY140" s="344">
        <v>0</v>
      </c>
      <c r="AZ140" s="344">
        <v>0</v>
      </c>
      <c r="BA140" s="344">
        <v>0</v>
      </c>
      <c r="BB140" s="344">
        <v>0</v>
      </c>
      <c r="BC140" s="344">
        <v>0</v>
      </c>
      <c r="BD140" s="344">
        <f>'14'!AP135</f>
        <v>0</v>
      </c>
      <c r="BE140" s="344">
        <v>0</v>
      </c>
      <c r="BF140" s="344">
        <v>0</v>
      </c>
      <c r="BG140" s="165">
        <v>0</v>
      </c>
      <c r="BH140" s="344">
        <v>0</v>
      </c>
      <c r="BI140" s="344">
        <v>0</v>
      </c>
      <c r="BJ140" s="344">
        <v>0</v>
      </c>
      <c r="BK140" s="344">
        <f>'13'!BM141</f>
        <v>0</v>
      </c>
      <c r="BL140" s="344">
        <v>0</v>
      </c>
      <c r="BM140" s="344">
        <v>0</v>
      </c>
      <c r="BN140" s="344">
        <v>0</v>
      </c>
      <c r="BO140" s="344">
        <v>0</v>
      </c>
      <c r="BP140" s="344">
        <v>0</v>
      </c>
      <c r="BQ140" s="344">
        <v>0</v>
      </c>
      <c r="BR140" s="344">
        <f>'13'!BT141</f>
        <v>0</v>
      </c>
      <c r="BS140" s="344">
        <v>0</v>
      </c>
      <c r="BT140" s="344">
        <v>0</v>
      </c>
      <c r="BU140" s="344">
        <v>0</v>
      </c>
      <c r="BV140" s="344">
        <v>0</v>
      </c>
      <c r="BW140" s="141">
        <f t="shared" si="279"/>
        <v>0</v>
      </c>
      <c r="BX140" s="141">
        <f t="shared" si="280"/>
        <v>0</v>
      </c>
      <c r="BY140" s="141">
        <f t="shared" si="281"/>
        <v>3.2</v>
      </c>
      <c r="BZ140" s="141">
        <f t="shared" si="282"/>
        <v>0</v>
      </c>
      <c r="CA140" s="141">
        <f t="shared" si="283"/>
        <v>0</v>
      </c>
      <c r="CB140" s="141">
        <f t="shared" si="284"/>
        <v>0</v>
      </c>
      <c r="CC140" s="141">
        <f t="shared" si="285"/>
        <v>0</v>
      </c>
      <c r="CD140" s="131"/>
    </row>
    <row r="141" spans="1:82" s="137" customFormat="1" ht="48.75" customHeight="1">
      <c r="A141" s="313" t="str">
        <f>'10'!A123</f>
        <v>1.2.2.1.3</v>
      </c>
      <c r="B141" s="314" t="str">
        <f>'10'!B123</f>
        <v>Реконструкция линии электропередач ВЛ-0,4 кВ №2 ул. Цветочная п.Ударный протяженностью 0,5 км</v>
      </c>
      <c r="C141" s="313" t="str">
        <f>'10'!C123</f>
        <v>J_ets_010</v>
      </c>
      <c r="D141" s="131" t="s">
        <v>856</v>
      </c>
      <c r="E141" s="355">
        <f t="shared" si="265"/>
        <v>0</v>
      </c>
      <c r="F141" s="355">
        <f t="shared" si="266"/>
        <v>0</v>
      </c>
      <c r="G141" s="355">
        <f t="shared" si="267"/>
        <v>0.5</v>
      </c>
      <c r="H141" s="355">
        <f t="shared" si="268"/>
        <v>0</v>
      </c>
      <c r="I141" s="355">
        <f t="shared" si="269"/>
        <v>0</v>
      </c>
      <c r="J141" s="355">
        <f t="shared" si="270"/>
        <v>0</v>
      </c>
      <c r="K141" s="355">
        <f t="shared" si="271"/>
        <v>0</v>
      </c>
      <c r="L141" s="344">
        <v>0</v>
      </c>
      <c r="M141" s="344">
        <v>0</v>
      </c>
      <c r="N141" s="344">
        <f>'13'!P128</f>
        <v>0</v>
      </c>
      <c r="O141" s="344">
        <v>0</v>
      </c>
      <c r="P141" s="344">
        <v>0</v>
      </c>
      <c r="Q141" s="344">
        <v>0</v>
      </c>
      <c r="R141" s="344">
        <v>0</v>
      </c>
      <c r="S141" s="344">
        <v>0</v>
      </c>
      <c r="T141" s="344">
        <v>0</v>
      </c>
      <c r="U141" s="344">
        <f>'13'!W142</f>
        <v>0</v>
      </c>
      <c r="V141" s="344">
        <v>0</v>
      </c>
      <c r="W141" s="344">
        <v>0</v>
      </c>
      <c r="X141" s="165">
        <f>'13'!X142</f>
        <v>0</v>
      </c>
      <c r="Y141" s="344">
        <v>0</v>
      </c>
      <c r="Z141" s="344">
        <v>0</v>
      </c>
      <c r="AA141" s="344">
        <v>0</v>
      </c>
      <c r="AB141" s="344">
        <f>'13'!AD142</f>
        <v>0</v>
      </c>
      <c r="AC141" s="344">
        <v>0</v>
      </c>
      <c r="AD141" s="344">
        <v>0</v>
      </c>
      <c r="AE141" s="344">
        <f>'13'!AE142</f>
        <v>0</v>
      </c>
      <c r="AF141" s="344">
        <v>0</v>
      </c>
      <c r="AG141" s="344">
        <v>0</v>
      </c>
      <c r="AH141" s="344">
        <v>0</v>
      </c>
      <c r="AI141" s="344">
        <f>'13'!AK142</f>
        <v>0.5</v>
      </c>
      <c r="AJ141" s="344">
        <v>0</v>
      </c>
      <c r="AK141" s="344">
        <v>0</v>
      </c>
      <c r="AL141" s="344">
        <f>'13'!AL142</f>
        <v>0</v>
      </c>
      <c r="AM141" s="344">
        <v>0</v>
      </c>
      <c r="AN141" s="355">
        <f t="shared" si="272"/>
        <v>0</v>
      </c>
      <c r="AO141" s="355">
        <f t="shared" si="273"/>
        <v>0</v>
      </c>
      <c r="AP141" s="355">
        <f t="shared" si="274"/>
        <v>0</v>
      </c>
      <c r="AQ141" s="355">
        <f t="shared" si="275"/>
        <v>0</v>
      </c>
      <c r="AR141" s="355">
        <f t="shared" si="276"/>
        <v>0</v>
      </c>
      <c r="AS141" s="355">
        <f t="shared" si="277"/>
        <v>0</v>
      </c>
      <c r="AT141" s="355">
        <f t="shared" si="278"/>
        <v>0</v>
      </c>
      <c r="AU141" s="344">
        <v>0</v>
      </c>
      <c r="AV141" s="344">
        <v>0</v>
      </c>
      <c r="AW141" s="344">
        <f>'14'!AK136</f>
        <v>0</v>
      </c>
      <c r="AX141" s="344">
        <v>0</v>
      </c>
      <c r="AY141" s="344">
        <v>0</v>
      </c>
      <c r="AZ141" s="344">
        <v>0</v>
      </c>
      <c r="BA141" s="344">
        <v>0</v>
      </c>
      <c r="BB141" s="344">
        <v>0</v>
      </c>
      <c r="BC141" s="344">
        <v>0</v>
      </c>
      <c r="BD141" s="344">
        <f>'14'!AP136</f>
        <v>0</v>
      </c>
      <c r="BE141" s="344">
        <v>0</v>
      </c>
      <c r="BF141" s="344">
        <v>0</v>
      </c>
      <c r="BG141" s="165">
        <v>0</v>
      </c>
      <c r="BH141" s="344">
        <v>0</v>
      </c>
      <c r="BI141" s="344">
        <v>0</v>
      </c>
      <c r="BJ141" s="344">
        <v>0</v>
      </c>
      <c r="BK141" s="344">
        <f>'13'!BM142</f>
        <v>0</v>
      </c>
      <c r="BL141" s="344">
        <v>0</v>
      </c>
      <c r="BM141" s="344">
        <v>0</v>
      </c>
      <c r="BN141" s="344">
        <v>0</v>
      </c>
      <c r="BO141" s="344">
        <v>0</v>
      </c>
      <c r="BP141" s="344">
        <v>0</v>
      </c>
      <c r="BQ141" s="344">
        <v>0</v>
      </c>
      <c r="BR141" s="344">
        <f>'13'!BT142</f>
        <v>0</v>
      </c>
      <c r="BS141" s="344">
        <v>0</v>
      </c>
      <c r="BT141" s="344">
        <v>0</v>
      </c>
      <c r="BU141" s="344">
        <v>0</v>
      </c>
      <c r="BV141" s="344">
        <v>0</v>
      </c>
      <c r="BW141" s="141">
        <f t="shared" si="279"/>
        <v>0</v>
      </c>
      <c r="BX141" s="141">
        <f t="shared" si="280"/>
        <v>0</v>
      </c>
      <c r="BY141" s="141">
        <f t="shared" si="281"/>
        <v>0.5</v>
      </c>
      <c r="BZ141" s="141">
        <f t="shared" si="282"/>
        <v>0</v>
      </c>
      <c r="CA141" s="141">
        <f t="shared" si="283"/>
        <v>0</v>
      </c>
      <c r="CB141" s="141">
        <f t="shared" si="284"/>
        <v>0</v>
      </c>
      <c r="CC141" s="141">
        <f t="shared" si="285"/>
        <v>0</v>
      </c>
      <c r="CD141" s="131"/>
    </row>
    <row r="142" spans="1:82" s="137" customFormat="1" ht="47.25">
      <c r="A142" s="111" t="s">
        <v>896</v>
      </c>
      <c r="B142" s="163" t="s">
        <v>897</v>
      </c>
      <c r="C142" s="110" t="s">
        <v>856</v>
      </c>
      <c r="D142" s="523" t="s">
        <v>856</v>
      </c>
      <c r="E142" s="189">
        <v>0</v>
      </c>
      <c r="F142" s="189">
        <v>0</v>
      </c>
      <c r="G142" s="189">
        <v>0</v>
      </c>
      <c r="H142" s="189">
        <v>0</v>
      </c>
      <c r="I142" s="189">
        <v>0</v>
      </c>
      <c r="J142" s="189">
        <v>0</v>
      </c>
      <c r="K142" s="189">
        <v>0</v>
      </c>
      <c r="L142" s="141">
        <v>0</v>
      </c>
      <c r="M142" s="141">
        <v>0</v>
      </c>
      <c r="N142" s="141">
        <v>0</v>
      </c>
      <c r="O142" s="141">
        <v>0</v>
      </c>
      <c r="P142" s="141">
        <v>0</v>
      </c>
      <c r="Q142" s="141">
        <v>0</v>
      </c>
      <c r="R142" s="141">
        <v>0</v>
      </c>
      <c r="S142" s="141">
        <v>0</v>
      </c>
      <c r="T142" s="141">
        <v>0</v>
      </c>
      <c r="U142" s="141">
        <v>0</v>
      </c>
      <c r="V142" s="141">
        <v>0</v>
      </c>
      <c r="W142" s="141">
        <v>0</v>
      </c>
      <c r="X142" s="141">
        <v>0</v>
      </c>
      <c r="Y142" s="141">
        <v>0</v>
      </c>
      <c r="Z142" s="141">
        <v>0</v>
      </c>
      <c r="AA142" s="141">
        <v>0</v>
      </c>
      <c r="AB142" s="141">
        <v>0</v>
      </c>
      <c r="AC142" s="141">
        <v>0</v>
      </c>
      <c r="AD142" s="141">
        <v>0</v>
      </c>
      <c r="AE142" s="141">
        <v>0</v>
      </c>
      <c r="AF142" s="141">
        <v>0</v>
      </c>
      <c r="AG142" s="141">
        <v>0</v>
      </c>
      <c r="AH142" s="141">
        <v>0</v>
      </c>
      <c r="AI142" s="141">
        <v>0</v>
      </c>
      <c r="AJ142" s="141">
        <v>0</v>
      </c>
      <c r="AK142" s="141">
        <v>0</v>
      </c>
      <c r="AL142" s="141">
        <v>0</v>
      </c>
      <c r="AM142" s="141">
        <v>0</v>
      </c>
      <c r="AN142" s="141">
        <f t="shared" si="4"/>
        <v>0</v>
      </c>
      <c r="AO142" s="141">
        <f t="shared" si="5"/>
        <v>0</v>
      </c>
      <c r="AP142" s="141">
        <f t="shared" si="6"/>
        <v>0</v>
      </c>
      <c r="AQ142" s="141">
        <f t="shared" si="7"/>
        <v>0</v>
      </c>
      <c r="AR142" s="141">
        <f t="shared" si="8"/>
        <v>0</v>
      </c>
      <c r="AS142" s="141">
        <f t="shared" si="9"/>
        <v>0</v>
      </c>
      <c r="AT142" s="141">
        <f t="shared" si="10"/>
        <v>0</v>
      </c>
      <c r="AU142" s="141">
        <v>0</v>
      </c>
      <c r="AV142" s="141">
        <v>0</v>
      </c>
      <c r="AW142" s="141">
        <v>0</v>
      </c>
      <c r="AX142" s="141">
        <v>0</v>
      </c>
      <c r="AY142" s="141">
        <v>0</v>
      </c>
      <c r="AZ142" s="141">
        <v>0</v>
      </c>
      <c r="BA142" s="141">
        <v>0</v>
      </c>
      <c r="BB142" s="141">
        <v>0</v>
      </c>
      <c r="BC142" s="141">
        <v>0</v>
      </c>
      <c r="BD142" s="141"/>
      <c r="BE142" s="141">
        <v>0</v>
      </c>
      <c r="BF142" s="141">
        <v>0</v>
      </c>
      <c r="BG142" s="141">
        <v>0</v>
      </c>
      <c r="BH142" s="141">
        <v>0</v>
      </c>
      <c r="BI142" s="141">
        <v>0</v>
      </c>
      <c r="BJ142" s="141">
        <v>0</v>
      </c>
      <c r="BK142" s="141">
        <v>0</v>
      </c>
      <c r="BL142" s="141">
        <v>0</v>
      </c>
      <c r="BM142" s="141">
        <v>0</v>
      </c>
      <c r="BN142" s="141">
        <v>0</v>
      </c>
      <c r="BO142" s="141">
        <v>0</v>
      </c>
      <c r="BP142" s="141">
        <v>0</v>
      </c>
      <c r="BQ142" s="141">
        <v>0</v>
      </c>
      <c r="BR142" s="141">
        <v>0</v>
      </c>
      <c r="BS142" s="141">
        <v>0</v>
      </c>
      <c r="BT142" s="141">
        <v>0</v>
      </c>
      <c r="BU142" s="141">
        <v>0</v>
      </c>
      <c r="BV142" s="141">
        <v>0</v>
      </c>
      <c r="BW142" s="141">
        <f t="shared" si="11"/>
        <v>0</v>
      </c>
      <c r="BX142" s="141">
        <f t="shared" si="12"/>
        <v>0</v>
      </c>
      <c r="BY142" s="141">
        <f t="shared" si="13"/>
        <v>0</v>
      </c>
      <c r="BZ142" s="141">
        <f t="shared" si="14"/>
        <v>0</v>
      </c>
      <c r="CA142" s="141">
        <f t="shared" si="15"/>
        <v>0</v>
      </c>
      <c r="CB142" s="141">
        <f t="shared" si="16"/>
        <v>0</v>
      </c>
      <c r="CC142" s="141">
        <f t="shared" si="17"/>
        <v>0</v>
      </c>
      <c r="CD142" s="131"/>
    </row>
    <row r="143" spans="1:82" s="137" customFormat="1" ht="47.25">
      <c r="A143" s="112" t="s">
        <v>822</v>
      </c>
      <c r="B143" s="163" t="s">
        <v>898</v>
      </c>
      <c r="C143" s="110" t="s">
        <v>856</v>
      </c>
      <c r="D143" s="523" t="s">
        <v>856</v>
      </c>
      <c r="E143" s="188">
        <v>0</v>
      </c>
      <c r="F143" s="188">
        <v>0</v>
      </c>
      <c r="G143" s="188">
        <v>0</v>
      </c>
      <c r="H143" s="188">
        <v>0</v>
      </c>
      <c r="I143" s="188">
        <v>0</v>
      </c>
      <c r="J143" s="188">
        <v>0</v>
      </c>
      <c r="K143" s="188">
        <f>K144</f>
        <v>35</v>
      </c>
      <c r="L143" s="141">
        <f t="shared" ref="L143:AM143" si="286">L144+L146+L147+L148+L149+L150+L151+L152</f>
        <v>0</v>
      </c>
      <c r="M143" s="141">
        <f t="shared" si="286"/>
        <v>0</v>
      </c>
      <c r="N143" s="141">
        <f t="shared" si="286"/>
        <v>0</v>
      </c>
      <c r="O143" s="141">
        <f t="shared" si="286"/>
        <v>0</v>
      </c>
      <c r="P143" s="141">
        <f t="shared" si="286"/>
        <v>0</v>
      </c>
      <c r="Q143" s="141">
        <f t="shared" si="286"/>
        <v>0</v>
      </c>
      <c r="R143" s="141">
        <f t="shared" si="286"/>
        <v>0</v>
      </c>
      <c r="S143" s="141">
        <f t="shared" si="286"/>
        <v>0</v>
      </c>
      <c r="T143" s="141">
        <f t="shared" si="286"/>
        <v>0</v>
      </c>
      <c r="U143" s="141">
        <f t="shared" si="286"/>
        <v>0</v>
      </c>
      <c r="V143" s="141">
        <f t="shared" si="286"/>
        <v>0</v>
      </c>
      <c r="W143" s="141">
        <f t="shared" si="286"/>
        <v>0</v>
      </c>
      <c r="X143" s="141">
        <f t="shared" si="286"/>
        <v>0</v>
      </c>
      <c r="Y143" s="141">
        <f t="shared" si="286"/>
        <v>0</v>
      </c>
      <c r="Z143" s="141">
        <f t="shared" si="286"/>
        <v>0</v>
      </c>
      <c r="AA143" s="141">
        <f t="shared" si="286"/>
        <v>0</v>
      </c>
      <c r="AB143" s="141">
        <f t="shared" si="286"/>
        <v>0</v>
      </c>
      <c r="AC143" s="141">
        <f t="shared" si="286"/>
        <v>0</v>
      </c>
      <c r="AD143" s="141">
        <f t="shared" si="286"/>
        <v>0</v>
      </c>
      <c r="AE143" s="141">
        <f t="shared" si="286"/>
        <v>0</v>
      </c>
      <c r="AF143" s="141">
        <f t="shared" si="286"/>
        <v>0</v>
      </c>
      <c r="AG143" s="141">
        <f t="shared" si="286"/>
        <v>0</v>
      </c>
      <c r="AH143" s="141">
        <f t="shared" si="286"/>
        <v>0</v>
      </c>
      <c r="AI143" s="141">
        <f t="shared" si="286"/>
        <v>0</v>
      </c>
      <c r="AJ143" s="141">
        <f t="shared" si="286"/>
        <v>0</v>
      </c>
      <c r="AK143" s="141">
        <f t="shared" si="286"/>
        <v>0</v>
      </c>
      <c r="AL143" s="141">
        <f t="shared" si="286"/>
        <v>0</v>
      </c>
      <c r="AM143" s="141">
        <f t="shared" si="286"/>
        <v>35</v>
      </c>
      <c r="AN143" s="141">
        <f t="shared" si="4"/>
        <v>0</v>
      </c>
      <c r="AO143" s="141">
        <f t="shared" si="5"/>
        <v>0</v>
      </c>
      <c r="AP143" s="141">
        <f t="shared" si="6"/>
        <v>0</v>
      </c>
      <c r="AQ143" s="141">
        <f t="shared" si="7"/>
        <v>0</v>
      </c>
      <c r="AR143" s="141">
        <f>AY143+BF143+BM143+BT143</f>
        <v>0</v>
      </c>
      <c r="AS143" s="141">
        <f t="shared" si="9"/>
        <v>0</v>
      </c>
      <c r="AT143" s="141">
        <f t="shared" si="10"/>
        <v>0</v>
      </c>
      <c r="AU143" s="141">
        <f t="shared" ref="AU143:BV143" si="287">AU144+AU146+AU147+AU148+AU149+AU150+AU151+AU152</f>
        <v>0</v>
      </c>
      <c r="AV143" s="141">
        <f t="shared" si="287"/>
        <v>0</v>
      </c>
      <c r="AW143" s="141">
        <f t="shared" si="287"/>
        <v>0</v>
      </c>
      <c r="AX143" s="141">
        <f t="shared" si="287"/>
        <v>0</v>
      </c>
      <c r="AY143" s="141">
        <f t="shared" si="287"/>
        <v>0</v>
      </c>
      <c r="AZ143" s="141">
        <f t="shared" si="287"/>
        <v>0</v>
      </c>
      <c r="BA143" s="141">
        <f t="shared" si="287"/>
        <v>0</v>
      </c>
      <c r="BB143" s="141">
        <f t="shared" si="287"/>
        <v>0</v>
      </c>
      <c r="BC143" s="141">
        <f t="shared" si="287"/>
        <v>0</v>
      </c>
      <c r="BD143" s="141">
        <f t="shared" si="287"/>
        <v>0</v>
      </c>
      <c r="BE143" s="141">
        <f t="shared" si="287"/>
        <v>0</v>
      </c>
      <c r="BF143" s="141">
        <f t="shared" si="287"/>
        <v>0</v>
      </c>
      <c r="BG143" s="141">
        <f t="shared" si="287"/>
        <v>0</v>
      </c>
      <c r="BH143" s="141">
        <f t="shared" si="287"/>
        <v>0</v>
      </c>
      <c r="BI143" s="141">
        <f t="shared" si="287"/>
        <v>0</v>
      </c>
      <c r="BJ143" s="141">
        <f t="shared" si="287"/>
        <v>0</v>
      </c>
      <c r="BK143" s="141">
        <f t="shared" si="287"/>
        <v>0</v>
      </c>
      <c r="BL143" s="141">
        <f t="shared" si="287"/>
        <v>0</v>
      </c>
      <c r="BM143" s="141">
        <f t="shared" si="287"/>
        <v>0</v>
      </c>
      <c r="BN143" s="141">
        <f t="shared" si="287"/>
        <v>0</v>
      </c>
      <c r="BO143" s="141">
        <f t="shared" si="287"/>
        <v>0</v>
      </c>
      <c r="BP143" s="141">
        <f t="shared" si="287"/>
        <v>0</v>
      </c>
      <c r="BQ143" s="141">
        <f t="shared" si="287"/>
        <v>0</v>
      </c>
      <c r="BR143" s="141">
        <f t="shared" si="287"/>
        <v>0</v>
      </c>
      <c r="BS143" s="141">
        <f t="shared" si="287"/>
        <v>0</v>
      </c>
      <c r="BT143" s="141">
        <f t="shared" si="287"/>
        <v>0</v>
      </c>
      <c r="BU143" s="141">
        <f t="shared" si="287"/>
        <v>0</v>
      </c>
      <c r="BV143" s="141">
        <f t="shared" si="287"/>
        <v>0</v>
      </c>
      <c r="BW143" s="141">
        <f>E143-AN143</f>
        <v>0</v>
      </c>
      <c r="BX143" s="141">
        <f t="shared" si="12"/>
        <v>0</v>
      </c>
      <c r="BY143" s="141">
        <f t="shared" si="13"/>
        <v>0</v>
      </c>
      <c r="BZ143" s="141">
        <f t="shared" si="14"/>
        <v>0</v>
      </c>
      <c r="CA143" s="141">
        <f t="shared" si="15"/>
        <v>0</v>
      </c>
      <c r="CB143" s="141">
        <f t="shared" si="16"/>
        <v>0</v>
      </c>
      <c r="CC143" s="141">
        <f t="shared" si="17"/>
        <v>35</v>
      </c>
      <c r="CD143" s="131"/>
    </row>
    <row r="144" spans="1:82" s="137" customFormat="1" ht="47.25">
      <c r="A144" s="111" t="s">
        <v>436</v>
      </c>
      <c r="B144" s="163" t="s">
        <v>899</v>
      </c>
      <c r="C144" s="110" t="s">
        <v>856</v>
      </c>
      <c r="D144" s="523" t="s">
        <v>856</v>
      </c>
      <c r="E144" s="189">
        <v>0</v>
      </c>
      <c r="F144" s="189">
        <v>0</v>
      </c>
      <c r="G144" s="189">
        <v>0</v>
      </c>
      <c r="H144" s="189">
        <v>0</v>
      </c>
      <c r="I144" s="189">
        <v>0</v>
      </c>
      <c r="J144" s="189">
        <v>0</v>
      </c>
      <c r="K144" s="189">
        <f>K145</f>
        <v>35</v>
      </c>
      <c r="L144" s="141">
        <v>0</v>
      </c>
      <c r="M144" s="141">
        <v>0</v>
      </c>
      <c r="N144" s="141">
        <v>0</v>
      </c>
      <c r="O144" s="141">
        <v>0</v>
      </c>
      <c r="P144" s="141">
        <v>0</v>
      </c>
      <c r="Q144" s="141">
        <v>0</v>
      </c>
      <c r="R144" s="141">
        <v>0</v>
      </c>
      <c r="S144" s="141">
        <v>0</v>
      </c>
      <c r="T144" s="141">
        <v>0</v>
      </c>
      <c r="U144" s="141">
        <v>0</v>
      </c>
      <c r="V144" s="141">
        <v>0</v>
      </c>
      <c r="W144" s="141">
        <v>0</v>
      </c>
      <c r="X144" s="141">
        <v>0</v>
      </c>
      <c r="Y144" s="141">
        <v>0</v>
      </c>
      <c r="Z144" s="141">
        <v>0</v>
      </c>
      <c r="AA144" s="141">
        <v>0</v>
      </c>
      <c r="AB144" s="141">
        <v>0</v>
      </c>
      <c r="AC144" s="141">
        <v>0</v>
      </c>
      <c r="AD144" s="141">
        <v>0</v>
      </c>
      <c r="AE144" s="141">
        <v>0</v>
      </c>
      <c r="AF144" s="141">
        <v>0</v>
      </c>
      <c r="AG144" s="141">
        <v>0</v>
      </c>
      <c r="AH144" s="141">
        <v>0</v>
      </c>
      <c r="AI144" s="141">
        <v>0</v>
      </c>
      <c r="AJ144" s="141">
        <v>0</v>
      </c>
      <c r="AK144" s="141">
        <v>0</v>
      </c>
      <c r="AL144" s="141">
        <v>0</v>
      </c>
      <c r="AM144" s="141">
        <f>AM145</f>
        <v>35</v>
      </c>
      <c r="AN144" s="141">
        <f t="shared" si="4"/>
        <v>0</v>
      </c>
      <c r="AO144" s="141">
        <f t="shared" si="5"/>
        <v>0</v>
      </c>
      <c r="AP144" s="141">
        <f t="shared" si="6"/>
        <v>0</v>
      </c>
      <c r="AQ144" s="141">
        <f t="shared" si="7"/>
        <v>0</v>
      </c>
      <c r="AR144" s="141">
        <f t="shared" si="8"/>
        <v>0</v>
      </c>
      <c r="AS144" s="141">
        <f t="shared" si="9"/>
        <v>0</v>
      </c>
      <c r="AT144" s="141">
        <f t="shared" si="10"/>
        <v>0</v>
      </c>
      <c r="AU144" s="141">
        <v>0</v>
      </c>
      <c r="AV144" s="141">
        <v>0</v>
      </c>
      <c r="AW144" s="141">
        <v>0</v>
      </c>
      <c r="AX144" s="141">
        <v>0</v>
      </c>
      <c r="AY144" s="141">
        <v>0</v>
      </c>
      <c r="AZ144" s="141">
        <v>0</v>
      </c>
      <c r="BA144" s="141">
        <v>0</v>
      </c>
      <c r="BB144" s="141">
        <v>0</v>
      </c>
      <c r="BC144" s="141">
        <v>0</v>
      </c>
      <c r="BD144" s="141">
        <v>0</v>
      </c>
      <c r="BE144" s="141">
        <v>0</v>
      </c>
      <c r="BF144" s="141">
        <v>0</v>
      </c>
      <c r="BG144" s="141">
        <v>0</v>
      </c>
      <c r="BH144" s="141">
        <v>0</v>
      </c>
      <c r="BI144" s="141">
        <v>0</v>
      </c>
      <c r="BJ144" s="141">
        <v>0</v>
      </c>
      <c r="BK144" s="141">
        <v>0</v>
      </c>
      <c r="BL144" s="141">
        <v>0</v>
      </c>
      <c r="BM144" s="141">
        <v>0</v>
      </c>
      <c r="BN144" s="141">
        <v>0</v>
      </c>
      <c r="BO144" s="141">
        <v>0</v>
      </c>
      <c r="BP144" s="141">
        <v>0</v>
      </c>
      <c r="BQ144" s="141">
        <v>0</v>
      </c>
      <c r="BR144" s="141">
        <v>0</v>
      </c>
      <c r="BS144" s="141">
        <v>0</v>
      </c>
      <c r="BT144" s="141">
        <v>0</v>
      </c>
      <c r="BU144" s="141">
        <v>0</v>
      </c>
      <c r="BV144" s="141">
        <v>0</v>
      </c>
      <c r="BW144" s="141">
        <f t="shared" si="11"/>
        <v>0</v>
      </c>
      <c r="BX144" s="141">
        <f t="shared" si="12"/>
        <v>0</v>
      </c>
      <c r="BY144" s="141">
        <f t="shared" si="13"/>
        <v>0</v>
      </c>
      <c r="BZ144" s="141">
        <f t="shared" si="14"/>
        <v>0</v>
      </c>
      <c r="CA144" s="141">
        <f t="shared" si="15"/>
        <v>0</v>
      </c>
      <c r="CB144" s="141">
        <f t="shared" si="16"/>
        <v>0</v>
      </c>
      <c r="CC144" s="141">
        <f t="shared" si="17"/>
        <v>35</v>
      </c>
      <c r="CD144" s="131"/>
    </row>
    <row r="145" spans="1:82" s="137" customFormat="1" ht="53.25" customHeight="1">
      <c r="A145" s="550" t="str">
        <f>'10'!A127</f>
        <v>1.2.3.1.1</v>
      </c>
      <c r="B145" s="546" t="str">
        <f>'10'!B127</f>
        <v xml:space="preserve">Установка однофазных электросчетчиков типа МИРТЕК-12-РУ-W3-A1R1-230-5-60A-S-RS485-G/1-КLMOQ2V3 </v>
      </c>
      <c r="C145" s="550" t="str">
        <f>'10'!C127</f>
        <v>J_ets_032</v>
      </c>
      <c r="D145" s="131" t="s">
        <v>856</v>
      </c>
      <c r="E145" s="355">
        <f t="shared" ref="E145" si="288">L145+S145+Z145+AG145</f>
        <v>0</v>
      </c>
      <c r="F145" s="355">
        <f t="shared" ref="F145" si="289">M145+T145+AA145+AH145</f>
        <v>0</v>
      </c>
      <c r="G145" s="355">
        <f t="shared" ref="G145" si="290">N145+U145+AB145+AI145</f>
        <v>0</v>
      </c>
      <c r="H145" s="355">
        <f t="shared" ref="H145" si="291">O145+V145+AC145+AJ145</f>
        <v>0</v>
      </c>
      <c r="I145" s="355">
        <f t="shared" ref="I145" si="292">P145+W145+AD145+AK145</f>
        <v>0</v>
      </c>
      <c r="J145" s="355">
        <f t="shared" ref="J145" si="293">Q145+X145+AE145+AL145</f>
        <v>0</v>
      </c>
      <c r="K145" s="355">
        <f t="shared" ref="K145" si="294">R145+Y145+AF145+AM145</f>
        <v>35</v>
      </c>
      <c r="L145" s="344">
        <v>0</v>
      </c>
      <c r="M145" s="344">
        <v>0</v>
      </c>
      <c r="N145" s="344">
        <f>'13'!P132</f>
        <v>0</v>
      </c>
      <c r="O145" s="344">
        <v>0</v>
      </c>
      <c r="P145" s="344">
        <v>0</v>
      </c>
      <c r="Q145" s="344">
        <v>0</v>
      </c>
      <c r="R145" s="344">
        <v>0</v>
      </c>
      <c r="S145" s="344">
        <v>0</v>
      </c>
      <c r="T145" s="344">
        <v>0</v>
      </c>
      <c r="U145" s="344">
        <f>'13'!W146</f>
        <v>0</v>
      </c>
      <c r="V145" s="344">
        <v>0</v>
      </c>
      <c r="W145" s="344">
        <v>0</v>
      </c>
      <c r="X145" s="165">
        <f>'13'!X146</f>
        <v>0</v>
      </c>
      <c r="Y145" s="344">
        <v>0</v>
      </c>
      <c r="Z145" s="344">
        <v>0</v>
      </c>
      <c r="AA145" s="344">
        <v>0</v>
      </c>
      <c r="AB145" s="344">
        <f>'13'!AD146</f>
        <v>0</v>
      </c>
      <c r="AC145" s="344">
        <v>0</v>
      </c>
      <c r="AD145" s="344">
        <v>0</v>
      </c>
      <c r="AE145" s="344">
        <f>'13'!AE146</f>
        <v>0</v>
      </c>
      <c r="AF145" s="344">
        <v>0</v>
      </c>
      <c r="AG145" s="344">
        <v>0</v>
      </c>
      <c r="AH145" s="344">
        <v>0</v>
      </c>
      <c r="AI145" s="344">
        <f>'13'!AK146</f>
        <v>0</v>
      </c>
      <c r="AJ145" s="344">
        <v>0</v>
      </c>
      <c r="AK145" s="344">
        <v>0</v>
      </c>
      <c r="AL145" s="344">
        <f>'13'!AL146</f>
        <v>0</v>
      </c>
      <c r="AM145" s="344">
        <f>'13'!AM146</f>
        <v>35</v>
      </c>
      <c r="AN145" s="355">
        <f t="shared" si="4"/>
        <v>0</v>
      </c>
      <c r="AO145" s="355">
        <f t="shared" si="5"/>
        <v>0</v>
      </c>
      <c r="AP145" s="355">
        <f t="shared" si="6"/>
        <v>0</v>
      </c>
      <c r="AQ145" s="355">
        <f t="shared" si="7"/>
        <v>0</v>
      </c>
      <c r="AR145" s="355">
        <f t="shared" si="8"/>
        <v>0</v>
      </c>
      <c r="AS145" s="355">
        <f t="shared" si="9"/>
        <v>0</v>
      </c>
      <c r="AT145" s="355">
        <f t="shared" si="10"/>
        <v>0</v>
      </c>
      <c r="AU145" s="344">
        <v>0</v>
      </c>
      <c r="AV145" s="344">
        <v>0</v>
      </c>
      <c r="AW145" s="344">
        <f>'14'!AK140</f>
        <v>0</v>
      </c>
      <c r="AX145" s="344">
        <v>0</v>
      </c>
      <c r="AY145" s="344">
        <v>0</v>
      </c>
      <c r="AZ145" s="344">
        <v>0</v>
      </c>
      <c r="BA145" s="344">
        <v>0</v>
      </c>
      <c r="BB145" s="344">
        <v>0</v>
      </c>
      <c r="BC145" s="344">
        <v>0</v>
      </c>
      <c r="BD145" s="344">
        <f>'14'!AP140</f>
        <v>0</v>
      </c>
      <c r="BE145" s="344">
        <v>0</v>
      </c>
      <c r="BF145" s="344">
        <v>0</v>
      </c>
      <c r="BG145" s="165">
        <v>0</v>
      </c>
      <c r="BH145" s="344">
        <v>0</v>
      </c>
      <c r="BI145" s="344">
        <v>0</v>
      </c>
      <c r="BJ145" s="344">
        <v>0</v>
      </c>
      <c r="BK145" s="344">
        <f>'13'!BM146</f>
        <v>0</v>
      </c>
      <c r="BL145" s="344">
        <v>0</v>
      </c>
      <c r="BM145" s="344">
        <v>0</v>
      </c>
      <c r="BN145" s="344">
        <v>0</v>
      </c>
      <c r="BO145" s="344">
        <v>0</v>
      </c>
      <c r="BP145" s="344">
        <v>0</v>
      </c>
      <c r="BQ145" s="344">
        <v>0</v>
      </c>
      <c r="BR145" s="344">
        <f>'13'!BT146</f>
        <v>0</v>
      </c>
      <c r="BS145" s="344">
        <v>0</v>
      </c>
      <c r="BT145" s="344">
        <v>0</v>
      </c>
      <c r="BU145" s="344">
        <v>0</v>
      </c>
      <c r="BV145" s="344">
        <v>0</v>
      </c>
      <c r="BW145" s="141">
        <f t="shared" si="11"/>
        <v>0</v>
      </c>
      <c r="BX145" s="141">
        <f t="shared" si="12"/>
        <v>0</v>
      </c>
      <c r="BY145" s="141">
        <f t="shared" si="13"/>
        <v>0</v>
      </c>
      <c r="BZ145" s="141">
        <f t="shared" si="14"/>
        <v>0</v>
      </c>
      <c r="CA145" s="141">
        <f t="shared" si="15"/>
        <v>0</v>
      </c>
      <c r="CB145" s="141">
        <f t="shared" si="16"/>
        <v>0</v>
      </c>
      <c r="CC145" s="141">
        <f t="shared" si="17"/>
        <v>35</v>
      </c>
      <c r="CD145" s="131"/>
    </row>
    <row r="146" spans="1:82" s="137" customFormat="1" ht="31.5">
      <c r="A146" s="111" t="s">
        <v>440</v>
      </c>
      <c r="B146" s="163" t="s">
        <v>900</v>
      </c>
      <c r="C146" s="110" t="s">
        <v>856</v>
      </c>
      <c r="D146" s="523" t="s">
        <v>856</v>
      </c>
      <c r="E146" s="189">
        <v>0</v>
      </c>
      <c r="F146" s="189">
        <v>0</v>
      </c>
      <c r="G146" s="189">
        <v>0</v>
      </c>
      <c r="H146" s="189">
        <v>0</v>
      </c>
      <c r="I146" s="189">
        <v>0</v>
      </c>
      <c r="J146" s="189">
        <v>0</v>
      </c>
      <c r="K146" s="189">
        <v>0</v>
      </c>
      <c r="L146" s="141">
        <v>0</v>
      </c>
      <c r="M146" s="141">
        <v>0</v>
      </c>
      <c r="N146" s="141">
        <v>0</v>
      </c>
      <c r="O146" s="141">
        <v>0</v>
      </c>
      <c r="P146" s="141">
        <v>0</v>
      </c>
      <c r="Q146" s="141">
        <v>0</v>
      </c>
      <c r="R146" s="141">
        <v>0</v>
      </c>
      <c r="S146" s="141">
        <v>0</v>
      </c>
      <c r="T146" s="141">
        <v>0</v>
      </c>
      <c r="U146" s="141">
        <v>0</v>
      </c>
      <c r="V146" s="141">
        <v>0</v>
      </c>
      <c r="W146" s="141">
        <v>0</v>
      </c>
      <c r="X146" s="141">
        <v>0</v>
      </c>
      <c r="Y146" s="141">
        <v>0</v>
      </c>
      <c r="Z146" s="141">
        <v>0</v>
      </c>
      <c r="AA146" s="141">
        <v>0</v>
      </c>
      <c r="AB146" s="141">
        <v>0</v>
      </c>
      <c r="AC146" s="141">
        <v>0</v>
      </c>
      <c r="AD146" s="141">
        <v>0</v>
      </c>
      <c r="AE146" s="141">
        <v>0</v>
      </c>
      <c r="AF146" s="141">
        <v>0</v>
      </c>
      <c r="AG146" s="141">
        <v>0</v>
      </c>
      <c r="AH146" s="141">
        <v>0</v>
      </c>
      <c r="AI146" s="141">
        <v>0</v>
      </c>
      <c r="AJ146" s="141">
        <v>0</v>
      </c>
      <c r="AK146" s="141">
        <v>0</v>
      </c>
      <c r="AL146" s="141">
        <v>0</v>
      </c>
      <c r="AM146" s="141">
        <v>0</v>
      </c>
      <c r="AN146" s="141">
        <f t="shared" si="4"/>
        <v>0</v>
      </c>
      <c r="AO146" s="141">
        <f t="shared" si="5"/>
        <v>0</v>
      </c>
      <c r="AP146" s="141">
        <f t="shared" si="6"/>
        <v>0</v>
      </c>
      <c r="AQ146" s="141">
        <f t="shared" si="7"/>
        <v>0</v>
      </c>
      <c r="AR146" s="141">
        <f t="shared" si="8"/>
        <v>0</v>
      </c>
      <c r="AS146" s="141">
        <f t="shared" si="9"/>
        <v>0</v>
      </c>
      <c r="AT146" s="141">
        <f t="shared" si="10"/>
        <v>0</v>
      </c>
      <c r="AU146" s="141">
        <v>0</v>
      </c>
      <c r="AV146" s="141">
        <v>0</v>
      </c>
      <c r="AW146" s="141">
        <v>0</v>
      </c>
      <c r="AX146" s="141">
        <v>0</v>
      </c>
      <c r="AY146" s="141">
        <v>0</v>
      </c>
      <c r="AZ146" s="141">
        <v>0</v>
      </c>
      <c r="BA146" s="141">
        <v>0</v>
      </c>
      <c r="BB146" s="141">
        <v>0</v>
      </c>
      <c r="BC146" s="141">
        <v>0</v>
      </c>
      <c r="BD146" s="141">
        <v>0</v>
      </c>
      <c r="BE146" s="141">
        <v>0</v>
      </c>
      <c r="BF146" s="141">
        <v>0</v>
      </c>
      <c r="BG146" s="141">
        <v>0</v>
      </c>
      <c r="BH146" s="141">
        <v>0</v>
      </c>
      <c r="BI146" s="141">
        <v>0</v>
      </c>
      <c r="BJ146" s="141">
        <v>0</v>
      </c>
      <c r="BK146" s="141">
        <v>0</v>
      </c>
      <c r="BL146" s="141">
        <v>0</v>
      </c>
      <c r="BM146" s="141">
        <v>0</v>
      </c>
      <c r="BN146" s="141">
        <v>0</v>
      </c>
      <c r="BO146" s="141">
        <v>0</v>
      </c>
      <c r="BP146" s="141">
        <v>0</v>
      </c>
      <c r="BQ146" s="141">
        <v>0</v>
      </c>
      <c r="BR146" s="141">
        <v>0</v>
      </c>
      <c r="BS146" s="141">
        <v>0</v>
      </c>
      <c r="BT146" s="141">
        <v>0</v>
      </c>
      <c r="BU146" s="141">
        <v>0</v>
      </c>
      <c r="BV146" s="141">
        <v>0</v>
      </c>
      <c r="BW146" s="141">
        <f t="shared" si="11"/>
        <v>0</v>
      </c>
      <c r="BX146" s="141">
        <f t="shared" si="12"/>
        <v>0</v>
      </c>
      <c r="BY146" s="141">
        <f t="shared" si="13"/>
        <v>0</v>
      </c>
      <c r="BZ146" s="141">
        <f t="shared" si="14"/>
        <v>0</v>
      </c>
      <c r="CA146" s="141">
        <f t="shared" si="15"/>
        <v>0</v>
      </c>
      <c r="CB146" s="141">
        <f t="shared" si="16"/>
        <v>0</v>
      </c>
      <c r="CC146" s="141">
        <f t="shared" si="17"/>
        <v>0</v>
      </c>
      <c r="CD146" s="131"/>
    </row>
    <row r="147" spans="1:82" s="137" customFormat="1" ht="31.5">
      <c r="A147" s="111" t="s">
        <v>441</v>
      </c>
      <c r="B147" s="163" t="s">
        <v>901</v>
      </c>
      <c r="C147" s="110" t="s">
        <v>856</v>
      </c>
      <c r="D147" s="523" t="s">
        <v>856</v>
      </c>
      <c r="E147" s="189">
        <v>0</v>
      </c>
      <c r="F147" s="189">
        <v>0</v>
      </c>
      <c r="G147" s="189">
        <v>0</v>
      </c>
      <c r="H147" s="189">
        <v>0</v>
      </c>
      <c r="I147" s="189">
        <v>0</v>
      </c>
      <c r="J147" s="189">
        <v>0</v>
      </c>
      <c r="K147" s="189">
        <v>0</v>
      </c>
      <c r="L147" s="141">
        <v>0</v>
      </c>
      <c r="M147" s="141">
        <v>0</v>
      </c>
      <c r="N147" s="141">
        <v>0</v>
      </c>
      <c r="O147" s="141">
        <v>0</v>
      </c>
      <c r="P147" s="141">
        <v>0</v>
      </c>
      <c r="Q147" s="141">
        <v>0</v>
      </c>
      <c r="R147" s="141">
        <v>0</v>
      </c>
      <c r="S147" s="141">
        <v>0</v>
      </c>
      <c r="T147" s="141">
        <v>0</v>
      </c>
      <c r="U147" s="141">
        <v>0</v>
      </c>
      <c r="V147" s="141">
        <v>0</v>
      </c>
      <c r="W147" s="141">
        <v>0</v>
      </c>
      <c r="X147" s="141">
        <v>0</v>
      </c>
      <c r="Y147" s="141">
        <v>0</v>
      </c>
      <c r="Z147" s="141">
        <v>0</v>
      </c>
      <c r="AA147" s="141">
        <v>0</v>
      </c>
      <c r="AB147" s="141">
        <v>0</v>
      </c>
      <c r="AC147" s="141">
        <v>0</v>
      </c>
      <c r="AD147" s="141">
        <v>0</v>
      </c>
      <c r="AE147" s="141">
        <v>0</v>
      </c>
      <c r="AF147" s="141">
        <v>0</v>
      </c>
      <c r="AG147" s="141">
        <v>0</v>
      </c>
      <c r="AH147" s="141">
        <v>0</v>
      </c>
      <c r="AI147" s="141">
        <v>0</v>
      </c>
      <c r="AJ147" s="141">
        <v>0</v>
      </c>
      <c r="AK147" s="141">
        <v>0</v>
      </c>
      <c r="AL147" s="141">
        <v>0</v>
      </c>
      <c r="AM147" s="141">
        <v>0</v>
      </c>
      <c r="AN147" s="141">
        <f t="shared" si="4"/>
        <v>0</v>
      </c>
      <c r="AO147" s="141">
        <f t="shared" si="5"/>
        <v>0</v>
      </c>
      <c r="AP147" s="141">
        <f t="shared" si="6"/>
        <v>0</v>
      </c>
      <c r="AQ147" s="141">
        <f t="shared" si="7"/>
        <v>0</v>
      </c>
      <c r="AR147" s="141">
        <f t="shared" si="8"/>
        <v>0</v>
      </c>
      <c r="AS147" s="141">
        <f t="shared" si="9"/>
        <v>0</v>
      </c>
      <c r="AT147" s="141">
        <f t="shared" si="10"/>
        <v>0</v>
      </c>
      <c r="AU147" s="141">
        <v>0</v>
      </c>
      <c r="AV147" s="141">
        <v>0</v>
      </c>
      <c r="AW147" s="141">
        <v>0</v>
      </c>
      <c r="AX147" s="141">
        <v>0</v>
      </c>
      <c r="AY147" s="141">
        <v>0</v>
      </c>
      <c r="AZ147" s="141">
        <v>0</v>
      </c>
      <c r="BA147" s="141">
        <v>0</v>
      </c>
      <c r="BB147" s="141">
        <v>0</v>
      </c>
      <c r="BC147" s="141">
        <v>0</v>
      </c>
      <c r="BD147" s="141">
        <v>0</v>
      </c>
      <c r="BE147" s="141">
        <v>0</v>
      </c>
      <c r="BF147" s="141">
        <v>0</v>
      </c>
      <c r="BG147" s="141">
        <v>0</v>
      </c>
      <c r="BH147" s="141">
        <v>0</v>
      </c>
      <c r="BI147" s="141">
        <v>0</v>
      </c>
      <c r="BJ147" s="141">
        <v>0</v>
      </c>
      <c r="BK147" s="141">
        <v>0</v>
      </c>
      <c r="BL147" s="141">
        <v>0</v>
      </c>
      <c r="BM147" s="141">
        <v>0</v>
      </c>
      <c r="BN147" s="141">
        <v>0</v>
      </c>
      <c r="BO147" s="141">
        <v>0</v>
      </c>
      <c r="BP147" s="141">
        <v>0</v>
      </c>
      <c r="BQ147" s="141">
        <v>0</v>
      </c>
      <c r="BR147" s="141">
        <v>0</v>
      </c>
      <c r="BS147" s="141">
        <v>0</v>
      </c>
      <c r="BT147" s="141">
        <v>0</v>
      </c>
      <c r="BU147" s="141">
        <v>0</v>
      </c>
      <c r="BV147" s="141">
        <v>0</v>
      </c>
      <c r="BW147" s="141">
        <f t="shared" si="11"/>
        <v>0</v>
      </c>
      <c r="BX147" s="141">
        <f t="shared" si="12"/>
        <v>0</v>
      </c>
      <c r="BY147" s="141">
        <f t="shared" si="13"/>
        <v>0</v>
      </c>
      <c r="BZ147" s="141">
        <f t="shared" si="14"/>
        <v>0</v>
      </c>
      <c r="CA147" s="141">
        <f t="shared" si="15"/>
        <v>0</v>
      </c>
      <c r="CB147" s="141">
        <f t="shared" si="16"/>
        <v>0</v>
      </c>
      <c r="CC147" s="141">
        <f t="shared" si="17"/>
        <v>0</v>
      </c>
      <c r="CD147" s="131"/>
    </row>
    <row r="148" spans="1:82" s="137" customFormat="1" ht="47.25">
      <c r="A148" s="111" t="s">
        <v>442</v>
      </c>
      <c r="B148" s="163" t="s">
        <v>902</v>
      </c>
      <c r="C148" s="110" t="s">
        <v>856</v>
      </c>
      <c r="D148" s="523" t="s">
        <v>856</v>
      </c>
      <c r="E148" s="189">
        <v>0</v>
      </c>
      <c r="F148" s="189">
        <v>0</v>
      </c>
      <c r="G148" s="189">
        <v>0</v>
      </c>
      <c r="H148" s="189">
        <v>0</v>
      </c>
      <c r="I148" s="189">
        <v>0</v>
      </c>
      <c r="J148" s="189">
        <v>0</v>
      </c>
      <c r="K148" s="189">
        <v>0</v>
      </c>
      <c r="L148" s="141">
        <v>0</v>
      </c>
      <c r="M148" s="141">
        <v>0</v>
      </c>
      <c r="N148" s="141">
        <v>0</v>
      </c>
      <c r="O148" s="141">
        <v>0</v>
      </c>
      <c r="P148" s="141">
        <v>0</v>
      </c>
      <c r="Q148" s="141">
        <v>0</v>
      </c>
      <c r="R148" s="141">
        <v>0</v>
      </c>
      <c r="S148" s="141">
        <v>0</v>
      </c>
      <c r="T148" s="141">
        <v>0</v>
      </c>
      <c r="U148" s="141">
        <v>0</v>
      </c>
      <c r="V148" s="141">
        <v>0</v>
      </c>
      <c r="W148" s="141">
        <v>0</v>
      </c>
      <c r="X148" s="141">
        <v>0</v>
      </c>
      <c r="Y148" s="141">
        <v>0</v>
      </c>
      <c r="Z148" s="141">
        <v>0</v>
      </c>
      <c r="AA148" s="141">
        <v>0</v>
      </c>
      <c r="AB148" s="141">
        <v>0</v>
      </c>
      <c r="AC148" s="141">
        <v>0</v>
      </c>
      <c r="AD148" s="141">
        <v>0</v>
      </c>
      <c r="AE148" s="141">
        <v>0</v>
      </c>
      <c r="AF148" s="141">
        <v>0</v>
      </c>
      <c r="AG148" s="141">
        <v>0</v>
      </c>
      <c r="AH148" s="141">
        <v>0</v>
      </c>
      <c r="AI148" s="141">
        <v>0</v>
      </c>
      <c r="AJ148" s="141">
        <v>0</v>
      </c>
      <c r="AK148" s="141">
        <v>0</v>
      </c>
      <c r="AL148" s="141">
        <v>0</v>
      </c>
      <c r="AM148" s="141">
        <v>0</v>
      </c>
      <c r="AN148" s="141">
        <f t="shared" si="4"/>
        <v>0</v>
      </c>
      <c r="AO148" s="141">
        <f t="shared" si="5"/>
        <v>0</v>
      </c>
      <c r="AP148" s="141">
        <f t="shared" si="6"/>
        <v>0</v>
      </c>
      <c r="AQ148" s="141">
        <f t="shared" si="7"/>
        <v>0</v>
      </c>
      <c r="AR148" s="141">
        <f t="shared" si="8"/>
        <v>0</v>
      </c>
      <c r="AS148" s="141">
        <f t="shared" si="9"/>
        <v>0</v>
      </c>
      <c r="AT148" s="141">
        <f t="shared" si="10"/>
        <v>0</v>
      </c>
      <c r="AU148" s="141">
        <v>0</v>
      </c>
      <c r="AV148" s="141">
        <v>0</v>
      </c>
      <c r="AW148" s="141">
        <v>0</v>
      </c>
      <c r="AX148" s="141">
        <v>0</v>
      </c>
      <c r="AY148" s="141">
        <v>0</v>
      </c>
      <c r="AZ148" s="141">
        <v>0</v>
      </c>
      <c r="BA148" s="141">
        <v>0</v>
      </c>
      <c r="BB148" s="141">
        <v>0</v>
      </c>
      <c r="BC148" s="141">
        <v>0</v>
      </c>
      <c r="BD148" s="141">
        <v>0</v>
      </c>
      <c r="BE148" s="141">
        <v>0</v>
      </c>
      <c r="BF148" s="141">
        <v>0</v>
      </c>
      <c r="BG148" s="141">
        <v>0</v>
      </c>
      <c r="BH148" s="141">
        <v>0</v>
      </c>
      <c r="BI148" s="141">
        <v>0</v>
      </c>
      <c r="BJ148" s="141">
        <v>0</v>
      </c>
      <c r="BK148" s="141">
        <v>0</v>
      </c>
      <c r="BL148" s="141">
        <v>0</v>
      </c>
      <c r="BM148" s="141">
        <v>0</v>
      </c>
      <c r="BN148" s="141">
        <v>0</v>
      </c>
      <c r="BO148" s="141">
        <v>0</v>
      </c>
      <c r="BP148" s="141">
        <v>0</v>
      </c>
      <c r="BQ148" s="141">
        <v>0</v>
      </c>
      <c r="BR148" s="141">
        <v>0</v>
      </c>
      <c r="BS148" s="141">
        <v>0</v>
      </c>
      <c r="BT148" s="141">
        <v>0</v>
      </c>
      <c r="BU148" s="141">
        <v>0</v>
      </c>
      <c r="BV148" s="141">
        <v>0</v>
      </c>
      <c r="BW148" s="141">
        <f t="shared" si="11"/>
        <v>0</v>
      </c>
      <c r="BX148" s="141">
        <f t="shared" si="12"/>
        <v>0</v>
      </c>
      <c r="BY148" s="141">
        <f t="shared" si="13"/>
        <v>0</v>
      </c>
      <c r="BZ148" s="141">
        <f t="shared" si="14"/>
        <v>0</v>
      </c>
      <c r="CA148" s="141">
        <f t="shared" si="15"/>
        <v>0</v>
      </c>
      <c r="CB148" s="141">
        <f t="shared" si="16"/>
        <v>0</v>
      </c>
      <c r="CC148" s="141">
        <f t="shared" si="17"/>
        <v>0</v>
      </c>
      <c r="CD148" s="131"/>
    </row>
    <row r="149" spans="1:82" s="137" customFormat="1" ht="47.25">
      <c r="A149" s="111" t="s">
        <v>443</v>
      </c>
      <c r="B149" s="163" t="s">
        <v>903</v>
      </c>
      <c r="C149" s="110" t="s">
        <v>856</v>
      </c>
      <c r="D149" s="523" t="s">
        <v>856</v>
      </c>
      <c r="E149" s="189">
        <v>0</v>
      </c>
      <c r="F149" s="189">
        <v>0</v>
      </c>
      <c r="G149" s="189">
        <v>0</v>
      </c>
      <c r="H149" s="189">
        <v>0</v>
      </c>
      <c r="I149" s="189">
        <v>0</v>
      </c>
      <c r="J149" s="189">
        <v>0</v>
      </c>
      <c r="K149" s="189">
        <v>0</v>
      </c>
      <c r="L149" s="141">
        <v>0</v>
      </c>
      <c r="M149" s="141">
        <v>0</v>
      </c>
      <c r="N149" s="141">
        <v>0</v>
      </c>
      <c r="O149" s="141">
        <v>0</v>
      </c>
      <c r="P149" s="141">
        <v>0</v>
      </c>
      <c r="Q149" s="141">
        <v>0</v>
      </c>
      <c r="R149" s="141">
        <v>0</v>
      </c>
      <c r="S149" s="141">
        <v>0</v>
      </c>
      <c r="T149" s="141">
        <v>0</v>
      </c>
      <c r="U149" s="141">
        <v>0</v>
      </c>
      <c r="V149" s="141">
        <v>0</v>
      </c>
      <c r="W149" s="141">
        <v>0</v>
      </c>
      <c r="X149" s="141">
        <v>0</v>
      </c>
      <c r="Y149" s="141">
        <v>0</v>
      </c>
      <c r="Z149" s="141">
        <v>0</v>
      </c>
      <c r="AA149" s="141">
        <v>0</v>
      </c>
      <c r="AB149" s="141">
        <v>0</v>
      </c>
      <c r="AC149" s="141">
        <v>0</v>
      </c>
      <c r="AD149" s="141">
        <v>0</v>
      </c>
      <c r="AE149" s="141">
        <v>0</v>
      </c>
      <c r="AF149" s="141">
        <v>0</v>
      </c>
      <c r="AG149" s="141">
        <v>0</v>
      </c>
      <c r="AH149" s="141">
        <v>0</v>
      </c>
      <c r="AI149" s="141">
        <v>0</v>
      </c>
      <c r="AJ149" s="141">
        <v>0</v>
      </c>
      <c r="AK149" s="141">
        <v>0</v>
      </c>
      <c r="AL149" s="141">
        <v>0</v>
      </c>
      <c r="AM149" s="141">
        <v>0</v>
      </c>
      <c r="AN149" s="141">
        <f t="shared" si="4"/>
        <v>0</v>
      </c>
      <c r="AO149" s="141">
        <f t="shared" si="5"/>
        <v>0</v>
      </c>
      <c r="AP149" s="141">
        <f t="shared" si="6"/>
        <v>0</v>
      </c>
      <c r="AQ149" s="141">
        <f t="shared" si="7"/>
        <v>0</v>
      </c>
      <c r="AR149" s="141">
        <f t="shared" si="8"/>
        <v>0</v>
      </c>
      <c r="AS149" s="141">
        <f t="shared" si="9"/>
        <v>0</v>
      </c>
      <c r="AT149" s="141">
        <f t="shared" si="10"/>
        <v>0</v>
      </c>
      <c r="AU149" s="141">
        <v>0</v>
      </c>
      <c r="AV149" s="141">
        <v>0</v>
      </c>
      <c r="AW149" s="141">
        <v>0</v>
      </c>
      <c r="AX149" s="141">
        <v>0</v>
      </c>
      <c r="AY149" s="141">
        <v>0</v>
      </c>
      <c r="AZ149" s="141">
        <v>0</v>
      </c>
      <c r="BA149" s="141">
        <v>0</v>
      </c>
      <c r="BB149" s="141">
        <v>0</v>
      </c>
      <c r="BC149" s="141">
        <v>0</v>
      </c>
      <c r="BD149" s="141">
        <v>0</v>
      </c>
      <c r="BE149" s="141">
        <v>0</v>
      </c>
      <c r="BF149" s="141">
        <v>0</v>
      </c>
      <c r="BG149" s="141">
        <v>0</v>
      </c>
      <c r="BH149" s="141">
        <v>0</v>
      </c>
      <c r="BI149" s="141">
        <v>0</v>
      </c>
      <c r="BJ149" s="141">
        <v>0</v>
      </c>
      <c r="BK149" s="141">
        <v>0</v>
      </c>
      <c r="BL149" s="141">
        <v>0</v>
      </c>
      <c r="BM149" s="141">
        <v>0</v>
      </c>
      <c r="BN149" s="141">
        <v>0</v>
      </c>
      <c r="BO149" s="141">
        <v>0</v>
      </c>
      <c r="BP149" s="141">
        <v>0</v>
      </c>
      <c r="BQ149" s="141">
        <v>0</v>
      </c>
      <c r="BR149" s="141">
        <v>0</v>
      </c>
      <c r="BS149" s="141">
        <v>0</v>
      </c>
      <c r="BT149" s="141">
        <v>0</v>
      </c>
      <c r="BU149" s="141">
        <v>0</v>
      </c>
      <c r="BV149" s="141">
        <v>0</v>
      </c>
      <c r="BW149" s="141">
        <f t="shared" si="11"/>
        <v>0</v>
      </c>
      <c r="BX149" s="141">
        <f t="shared" si="12"/>
        <v>0</v>
      </c>
      <c r="BY149" s="141">
        <f t="shared" si="13"/>
        <v>0</v>
      </c>
      <c r="BZ149" s="141">
        <f t="shared" si="14"/>
        <v>0</v>
      </c>
      <c r="CA149" s="141">
        <f t="shared" si="15"/>
        <v>0</v>
      </c>
      <c r="CB149" s="141">
        <f t="shared" si="16"/>
        <v>0</v>
      </c>
      <c r="CC149" s="141">
        <f t="shared" si="17"/>
        <v>0</v>
      </c>
      <c r="CD149" s="131"/>
    </row>
    <row r="150" spans="1:82" s="137" customFormat="1" ht="47.25">
      <c r="A150" s="111" t="s">
        <v>444</v>
      </c>
      <c r="B150" s="163" t="s">
        <v>904</v>
      </c>
      <c r="C150" s="110" t="s">
        <v>856</v>
      </c>
      <c r="D150" s="523" t="s">
        <v>856</v>
      </c>
      <c r="E150" s="189">
        <v>0</v>
      </c>
      <c r="F150" s="189">
        <v>0</v>
      </c>
      <c r="G150" s="189">
        <v>0</v>
      </c>
      <c r="H150" s="189">
        <v>0</v>
      </c>
      <c r="I150" s="189">
        <v>0</v>
      </c>
      <c r="J150" s="189">
        <v>0</v>
      </c>
      <c r="K150" s="189">
        <v>0</v>
      </c>
      <c r="L150" s="141">
        <v>0</v>
      </c>
      <c r="M150" s="141">
        <v>0</v>
      </c>
      <c r="N150" s="141">
        <v>0</v>
      </c>
      <c r="O150" s="141">
        <v>0</v>
      </c>
      <c r="P150" s="141">
        <v>0</v>
      </c>
      <c r="Q150" s="141">
        <v>0</v>
      </c>
      <c r="R150" s="141">
        <v>0</v>
      </c>
      <c r="S150" s="141">
        <v>0</v>
      </c>
      <c r="T150" s="141">
        <v>0</v>
      </c>
      <c r="U150" s="141">
        <v>0</v>
      </c>
      <c r="V150" s="141">
        <v>0</v>
      </c>
      <c r="W150" s="141">
        <v>0</v>
      </c>
      <c r="X150" s="141">
        <v>0</v>
      </c>
      <c r="Y150" s="141">
        <v>0</v>
      </c>
      <c r="Z150" s="141">
        <v>0</v>
      </c>
      <c r="AA150" s="141">
        <v>0</v>
      </c>
      <c r="AB150" s="141">
        <v>0</v>
      </c>
      <c r="AC150" s="141">
        <v>0</v>
      </c>
      <c r="AD150" s="141">
        <v>0</v>
      </c>
      <c r="AE150" s="141">
        <v>0</v>
      </c>
      <c r="AF150" s="141">
        <v>0</v>
      </c>
      <c r="AG150" s="141">
        <v>0</v>
      </c>
      <c r="AH150" s="141">
        <v>0</v>
      </c>
      <c r="AI150" s="141">
        <v>0</v>
      </c>
      <c r="AJ150" s="141">
        <v>0</v>
      </c>
      <c r="AK150" s="141">
        <v>0</v>
      </c>
      <c r="AL150" s="141">
        <v>0</v>
      </c>
      <c r="AM150" s="141">
        <v>0</v>
      </c>
      <c r="AN150" s="141">
        <f t="shared" si="4"/>
        <v>0</v>
      </c>
      <c r="AO150" s="141">
        <f t="shared" si="5"/>
        <v>0</v>
      </c>
      <c r="AP150" s="141">
        <f t="shared" si="6"/>
        <v>0</v>
      </c>
      <c r="AQ150" s="141">
        <f t="shared" si="7"/>
        <v>0</v>
      </c>
      <c r="AR150" s="141">
        <f t="shared" si="8"/>
        <v>0</v>
      </c>
      <c r="AS150" s="141">
        <f t="shared" si="9"/>
        <v>0</v>
      </c>
      <c r="AT150" s="141">
        <f t="shared" si="10"/>
        <v>0</v>
      </c>
      <c r="AU150" s="141">
        <v>0</v>
      </c>
      <c r="AV150" s="141">
        <v>0</v>
      </c>
      <c r="AW150" s="141">
        <v>0</v>
      </c>
      <c r="AX150" s="141">
        <v>0</v>
      </c>
      <c r="AY150" s="141">
        <v>0</v>
      </c>
      <c r="AZ150" s="141">
        <v>0</v>
      </c>
      <c r="BA150" s="141">
        <v>0</v>
      </c>
      <c r="BB150" s="141">
        <v>0</v>
      </c>
      <c r="BC150" s="141">
        <v>0</v>
      </c>
      <c r="BD150" s="141">
        <v>0</v>
      </c>
      <c r="BE150" s="141">
        <v>0</v>
      </c>
      <c r="BF150" s="141">
        <v>0</v>
      </c>
      <c r="BG150" s="141">
        <v>0</v>
      </c>
      <c r="BH150" s="141">
        <v>0</v>
      </c>
      <c r="BI150" s="141">
        <v>0</v>
      </c>
      <c r="BJ150" s="141">
        <v>0</v>
      </c>
      <c r="BK150" s="141">
        <v>0</v>
      </c>
      <c r="BL150" s="141">
        <v>0</v>
      </c>
      <c r="BM150" s="141">
        <v>0</v>
      </c>
      <c r="BN150" s="141">
        <v>0</v>
      </c>
      <c r="BO150" s="141">
        <v>0</v>
      </c>
      <c r="BP150" s="141">
        <v>0</v>
      </c>
      <c r="BQ150" s="141">
        <v>0</v>
      </c>
      <c r="BR150" s="141">
        <v>0</v>
      </c>
      <c r="BS150" s="141">
        <v>0</v>
      </c>
      <c r="BT150" s="141">
        <v>0</v>
      </c>
      <c r="BU150" s="141">
        <v>0</v>
      </c>
      <c r="BV150" s="141">
        <v>0</v>
      </c>
      <c r="BW150" s="141">
        <f t="shared" si="11"/>
        <v>0</v>
      </c>
      <c r="BX150" s="141">
        <f t="shared" si="12"/>
        <v>0</v>
      </c>
      <c r="BY150" s="141">
        <f t="shared" si="13"/>
        <v>0</v>
      </c>
      <c r="BZ150" s="141">
        <f t="shared" si="14"/>
        <v>0</v>
      </c>
      <c r="CA150" s="141">
        <f t="shared" si="15"/>
        <v>0</v>
      </c>
      <c r="CB150" s="141">
        <f t="shared" si="16"/>
        <v>0</v>
      </c>
      <c r="CC150" s="141">
        <f t="shared" si="17"/>
        <v>0</v>
      </c>
      <c r="CD150" s="131"/>
    </row>
    <row r="151" spans="1:82" s="137" customFormat="1" ht="47.25">
      <c r="A151" s="111" t="s">
        <v>445</v>
      </c>
      <c r="B151" s="163" t="s">
        <v>905</v>
      </c>
      <c r="C151" s="110" t="s">
        <v>856</v>
      </c>
      <c r="D151" s="523" t="s">
        <v>856</v>
      </c>
      <c r="E151" s="189">
        <v>0</v>
      </c>
      <c r="F151" s="189">
        <v>0</v>
      </c>
      <c r="G151" s="189">
        <v>0</v>
      </c>
      <c r="H151" s="189">
        <v>0</v>
      </c>
      <c r="I151" s="189">
        <v>0</v>
      </c>
      <c r="J151" s="189">
        <v>0</v>
      </c>
      <c r="K151" s="189">
        <v>0</v>
      </c>
      <c r="L151" s="141">
        <v>0</v>
      </c>
      <c r="M151" s="141">
        <v>0</v>
      </c>
      <c r="N151" s="141">
        <v>0</v>
      </c>
      <c r="O151" s="141">
        <v>0</v>
      </c>
      <c r="P151" s="141">
        <v>0</v>
      </c>
      <c r="Q151" s="141">
        <v>0</v>
      </c>
      <c r="R151" s="141">
        <v>0</v>
      </c>
      <c r="S151" s="141">
        <v>0</v>
      </c>
      <c r="T151" s="141">
        <v>0</v>
      </c>
      <c r="U151" s="141">
        <v>0</v>
      </c>
      <c r="V151" s="141">
        <v>0</v>
      </c>
      <c r="W151" s="141">
        <v>0</v>
      </c>
      <c r="X151" s="141">
        <v>0</v>
      </c>
      <c r="Y151" s="141">
        <v>0</v>
      </c>
      <c r="Z151" s="141">
        <v>0</v>
      </c>
      <c r="AA151" s="141">
        <v>0</v>
      </c>
      <c r="AB151" s="141">
        <v>0</v>
      </c>
      <c r="AC151" s="141">
        <v>0</v>
      </c>
      <c r="AD151" s="141">
        <v>0</v>
      </c>
      <c r="AE151" s="141">
        <v>0</v>
      </c>
      <c r="AF151" s="141">
        <v>0</v>
      </c>
      <c r="AG151" s="141">
        <v>0</v>
      </c>
      <c r="AH151" s="141">
        <v>0</v>
      </c>
      <c r="AI151" s="141">
        <v>0</v>
      </c>
      <c r="AJ151" s="141">
        <v>0</v>
      </c>
      <c r="AK151" s="141">
        <v>0</v>
      </c>
      <c r="AL151" s="141">
        <v>0</v>
      </c>
      <c r="AM151" s="141">
        <v>0</v>
      </c>
      <c r="AN151" s="141">
        <f t="shared" si="4"/>
        <v>0</v>
      </c>
      <c r="AO151" s="141">
        <f t="shared" si="5"/>
        <v>0</v>
      </c>
      <c r="AP151" s="141">
        <f t="shared" si="6"/>
        <v>0</v>
      </c>
      <c r="AQ151" s="141">
        <f t="shared" si="7"/>
        <v>0</v>
      </c>
      <c r="AR151" s="141">
        <f t="shared" si="8"/>
        <v>0</v>
      </c>
      <c r="AS151" s="141">
        <f t="shared" si="9"/>
        <v>0</v>
      </c>
      <c r="AT151" s="141">
        <f t="shared" si="10"/>
        <v>0</v>
      </c>
      <c r="AU151" s="141">
        <v>0</v>
      </c>
      <c r="AV151" s="141">
        <v>0</v>
      </c>
      <c r="AW151" s="141">
        <v>0</v>
      </c>
      <c r="AX151" s="141">
        <v>0</v>
      </c>
      <c r="AY151" s="141">
        <v>0</v>
      </c>
      <c r="AZ151" s="141">
        <v>0</v>
      </c>
      <c r="BA151" s="141">
        <v>0</v>
      </c>
      <c r="BB151" s="141">
        <v>0</v>
      </c>
      <c r="BC151" s="141">
        <v>0</v>
      </c>
      <c r="BD151" s="141">
        <v>0</v>
      </c>
      <c r="BE151" s="141">
        <v>0</v>
      </c>
      <c r="BF151" s="141">
        <v>0</v>
      </c>
      <c r="BG151" s="141">
        <v>0</v>
      </c>
      <c r="BH151" s="141">
        <v>0</v>
      </c>
      <c r="BI151" s="141">
        <v>0</v>
      </c>
      <c r="BJ151" s="141">
        <v>0</v>
      </c>
      <c r="BK151" s="141">
        <v>0</v>
      </c>
      <c r="BL151" s="141">
        <v>0</v>
      </c>
      <c r="BM151" s="141">
        <v>0</v>
      </c>
      <c r="BN151" s="141">
        <v>0</v>
      </c>
      <c r="BO151" s="141">
        <v>0</v>
      </c>
      <c r="BP151" s="141">
        <v>0</v>
      </c>
      <c r="BQ151" s="141">
        <v>0</v>
      </c>
      <c r="BR151" s="141">
        <v>0</v>
      </c>
      <c r="BS151" s="141">
        <v>0</v>
      </c>
      <c r="BT151" s="141">
        <v>0</v>
      </c>
      <c r="BU151" s="141">
        <v>0</v>
      </c>
      <c r="BV151" s="141">
        <v>0</v>
      </c>
      <c r="BW151" s="141">
        <f t="shared" si="11"/>
        <v>0</v>
      </c>
      <c r="BX151" s="141">
        <f t="shared" si="12"/>
        <v>0</v>
      </c>
      <c r="BY151" s="141">
        <f t="shared" si="13"/>
        <v>0</v>
      </c>
      <c r="BZ151" s="141">
        <f t="shared" si="14"/>
        <v>0</v>
      </c>
      <c r="CA151" s="141">
        <f t="shared" si="15"/>
        <v>0</v>
      </c>
      <c r="CB151" s="141">
        <f t="shared" si="16"/>
        <v>0</v>
      </c>
      <c r="CC151" s="141">
        <f t="shared" si="17"/>
        <v>0</v>
      </c>
      <c r="CD151" s="131"/>
    </row>
    <row r="152" spans="1:82" s="137" customFormat="1" ht="47.25">
      <c r="A152" s="111" t="s">
        <v>906</v>
      </c>
      <c r="B152" s="163" t="s">
        <v>907</v>
      </c>
      <c r="C152" s="110" t="s">
        <v>856</v>
      </c>
      <c r="D152" s="523" t="s">
        <v>856</v>
      </c>
      <c r="E152" s="189">
        <v>0</v>
      </c>
      <c r="F152" s="189">
        <v>0</v>
      </c>
      <c r="G152" s="189">
        <v>0</v>
      </c>
      <c r="H152" s="189">
        <v>0</v>
      </c>
      <c r="I152" s="189">
        <v>0</v>
      </c>
      <c r="J152" s="189">
        <v>0</v>
      </c>
      <c r="K152" s="189">
        <v>0</v>
      </c>
      <c r="L152" s="141">
        <v>0</v>
      </c>
      <c r="M152" s="141">
        <v>0</v>
      </c>
      <c r="N152" s="141">
        <v>0</v>
      </c>
      <c r="O152" s="141">
        <v>0</v>
      </c>
      <c r="P152" s="141">
        <v>0</v>
      </c>
      <c r="Q152" s="141">
        <v>0</v>
      </c>
      <c r="R152" s="141">
        <v>0</v>
      </c>
      <c r="S152" s="141">
        <v>0</v>
      </c>
      <c r="T152" s="141">
        <v>0</v>
      </c>
      <c r="U152" s="141">
        <v>0</v>
      </c>
      <c r="V152" s="141">
        <v>0</v>
      </c>
      <c r="W152" s="141">
        <v>0</v>
      </c>
      <c r="X152" s="141">
        <v>0</v>
      </c>
      <c r="Y152" s="141">
        <v>0</v>
      </c>
      <c r="Z152" s="141">
        <v>0</v>
      </c>
      <c r="AA152" s="141">
        <v>0</v>
      </c>
      <c r="AB152" s="141">
        <v>0</v>
      </c>
      <c r="AC152" s="141">
        <v>0</v>
      </c>
      <c r="AD152" s="141">
        <v>0</v>
      </c>
      <c r="AE152" s="141">
        <v>0</v>
      </c>
      <c r="AF152" s="141">
        <v>0</v>
      </c>
      <c r="AG152" s="141">
        <v>0</v>
      </c>
      <c r="AH152" s="141">
        <v>0</v>
      </c>
      <c r="AI152" s="141">
        <v>0</v>
      </c>
      <c r="AJ152" s="141">
        <v>0</v>
      </c>
      <c r="AK152" s="141">
        <v>0</v>
      </c>
      <c r="AL152" s="141">
        <v>0</v>
      </c>
      <c r="AM152" s="141">
        <v>0</v>
      </c>
      <c r="AN152" s="141">
        <f t="shared" si="4"/>
        <v>0</v>
      </c>
      <c r="AO152" s="141">
        <f t="shared" si="5"/>
        <v>0</v>
      </c>
      <c r="AP152" s="141">
        <f t="shared" si="6"/>
        <v>0</v>
      </c>
      <c r="AQ152" s="141">
        <f t="shared" si="7"/>
        <v>0</v>
      </c>
      <c r="AR152" s="141">
        <f t="shared" si="8"/>
        <v>0</v>
      </c>
      <c r="AS152" s="141">
        <f t="shared" si="9"/>
        <v>0</v>
      </c>
      <c r="AT152" s="141">
        <f t="shared" si="10"/>
        <v>0</v>
      </c>
      <c r="AU152" s="141">
        <v>0</v>
      </c>
      <c r="AV152" s="141">
        <v>0</v>
      </c>
      <c r="AW152" s="141">
        <v>0</v>
      </c>
      <c r="AX152" s="141">
        <v>0</v>
      </c>
      <c r="AY152" s="141">
        <v>0</v>
      </c>
      <c r="AZ152" s="141">
        <v>0</v>
      </c>
      <c r="BA152" s="141">
        <v>0</v>
      </c>
      <c r="BB152" s="141">
        <v>0</v>
      </c>
      <c r="BC152" s="141">
        <v>0</v>
      </c>
      <c r="BD152" s="141">
        <v>0</v>
      </c>
      <c r="BE152" s="141">
        <v>0</v>
      </c>
      <c r="BF152" s="141">
        <v>0</v>
      </c>
      <c r="BG152" s="141">
        <v>0</v>
      </c>
      <c r="BH152" s="141">
        <v>0</v>
      </c>
      <c r="BI152" s="141">
        <v>0</v>
      </c>
      <c r="BJ152" s="141">
        <v>0</v>
      </c>
      <c r="BK152" s="141">
        <v>0</v>
      </c>
      <c r="BL152" s="141">
        <v>0</v>
      </c>
      <c r="BM152" s="141">
        <v>0</v>
      </c>
      <c r="BN152" s="141">
        <v>0</v>
      </c>
      <c r="BO152" s="141">
        <v>0</v>
      </c>
      <c r="BP152" s="141">
        <v>0</v>
      </c>
      <c r="BQ152" s="141">
        <v>0</v>
      </c>
      <c r="BR152" s="141">
        <v>0</v>
      </c>
      <c r="BS152" s="141">
        <v>0</v>
      </c>
      <c r="BT152" s="141">
        <v>0</v>
      </c>
      <c r="BU152" s="141">
        <v>0</v>
      </c>
      <c r="BV152" s="141">
        <v>0</v>
      </c>
      <c r="BW152" s="141">
        <f t="shared" si="11"/>
        <v>0</v>
      </c>
      <c r="BX152" s="141">
        <f t="shared" si="12"/>
        <v>0</v>
      </c>
      <c r="BY152" s="141">
        <f t="shared" si="13"/>
        <v>0</v>
      </c>
      <c r="BZ152" s="141">
        <f t="shared" si="14"/>
        <v>0</v>
      </c>
      <c r="CA152" s="141">
        <f t="shared" si="15"/>
        <v>0</v>
      </c>
      <c r="CB152" s="141">
        <f t="shared" si="16"/>
        <v>0</v>
      </c>
      <c r="CC152" s="141">
        <f t="shared" si="17"/>
        <v>0</v>
      </c>
      <c r="CD152" s="131"/>
    </row>
    <row r="153" spans="1:82" s="137" customFormat="1" ht="47.25">
      <c r="A153" s="112" t="s">
        <v>908</v>
      </c>
      <c r="B153" s="163" t="s">
        <v>909</v>
      </c>
      <c r="C153" s="110" t="s">
        <v>856</v>
      </c>
      <c r="D153" s="523" t="s">
        <v>856</v>
      </c>
      <c r="E153" s="188">
        <v>0</v>
      </c>
      <c r="F153" s="188">
        <v>0</v>
      </c>
      <c r="G153" s="188">
        <v>0</v>
      </c>
      <c r="H153" s="188">
        <v>0</v>
      </c>
      <c r="I153" s="188">
        <v>0</v>
      </c>
      <c r="J153" s="188">
        <v>0</v>
      </c>
      <c r="K153" s="188">
        <v>0</v>
      </c>
      <c r="L153" s="141">
        <f t="shared" ref="L153:AM153" si="295">L154+L155</f>
        <v>0</v>
      </c>
      <c r="M153" s="141">
        <f t="shared" si="295"/>
        <v>0</v>
      </c>
      <c r="N153" s="141">
        <f t="shared" si="295"/>
        <v>0</v>
      </c>
      <c r="O153" s="141">
        <f t="shared" si="295"/>
        <v>0</v>
      </c>
      <c r="P153" s="141">
        <f t="shared" si="295"/>
        <v>0</v>
      </c>
      <c r="Q153" s="141">
        <f t="shared" si="295"/>
        <v>0</v>
      </c>
      <c r="R153" s="141">
        <f t="shared" si="295"/>
        <v>0</v>
      </c>
      <c r="S153" s="141">
        <f t="shared" si="295"/>
        <v>0</v>
      </c>
      <c r="T153" s="141">
        <f t="shared" si="295"/>
        <v>0</v>
      </c>
      <c r="U153" s="141">
        <f t="shared" si="295"/>
        <v>0</v>
      </c>
      <c r="V153" s="141">
        <f t="shared" si="295"/>
        <v>0</v>
      </c>
      <c r="W153" s="141">
        <f t="shared" si="295"/>
        <v>0</v>
      </c>
      <c r="X153" s="141">
        <f t="shared" si="295"/>
        <v>0</v>
      </c>
      <c r="Y153" s="141">
        <f t="shared" si="295"/>
        <v>0</v>
      </c>
      <c r="Z153" s="141">
        <f t="shared" si="295"/>
        <v>0</v>
      </c>
      <c r="AA153" s="141">
        <f t="shared" si="295"/>
        <v>0</v>
      </c>
      <c r="AB153" s="141">
        <f t="shared" si="295"/>
        <v>0</v>
      </c>
      <c r="AC153" s="141">
        <f t="shared" si="295"/>
        <v>0</v>
      </c>
      <c r="AD153" s="141">
        <f t="shared" si="295"/>
        <v>0</v>
      </c>
      <c r="AE153" s="141">
        <f t="shared" si="295"/>
        <v>0</v>
      </c>
      <c r="AF153" s="141">
        <f t="shared" si="295"/>
        <v>0</v>
      </c>
      <c r="AG153" s="141">
        <f t="shared" si="295"/>
        <v>0</v>
      </c>
      <c r="AH153" s="141">
        <f t="shared" si="295"/>
        <v>0</v>
      </c>
      <c r="AI153" s="141">
        <f t="shared" si="295"/>
        <v>0</v>
      </c>
      <c r="AJ153" s="141">
        <f t="shared" si="295"/>
        <v>0</v>
      </c>
      <c r="AK153" s="141">
        <f t="shared" si="295"/>
        <v>0</v>
      </c>
      <c r="AL153" s="141">
        <f t="shared" si="295"/>
        <v>0</v>
      </c>
      <c r="AM153" s="141">
        <f t="shared" si="295"/>
        <v>0</v>
      </c>
      <c r="AN153" s="141">
        <f t="shared" si="4"/>
        <v>0</v>
      </c>
      <c r="AO153" s="141">
        <f t="shared" si="5"/>
        <v>0</v>
      </c>
      <c r="AP153" s="141">
        <f t="shared" si="6"/>
        <v>0</v>
      </c>
      <c r="AQ153" s="141">
        <f t="shared" si="7"/>
        <v>0</v>
      </c>
      <c r="AR153" s="141">
        <f t="shared" si="8"/>
        <v>0</v>
      </c>
      <c r="AS153" s="141">
        <f t="shared" si="9"/>
        <v>0</v>
      </c>
      <c r="AT153" s="141">
        <f t="shared" si="10"/>
        <v>0</v>
      </c>
      <c r="AU153" s="141">
        <f t="shared" ref="AU153:BV153" si="296">AU154+AU155</f>
        <v>0</v>
      </c>
      <c r="AV153" s="141">
        <f t="shared" si="296"/>
        <v>0</v>
      </c>
      <c r="AW153" s="141">
        <f t="shared" si="296"/>
        <v>0</v>
      </c>
      <c r="AX153" s="141">
        <f t="shared" si="296"/>
        <v>0</v>
      </c>
      <c r="AY153" s="141">
        <f t="shared" si="296"/>
        <v>0</v>
      </c>
      <c r="AZ153" s="141">
        <f t="shared" si="296"/>
        <v>0</v>
      </c>
      <c r="BA153" s="141">
        <f t="shared" si="296"/>
        <v>0</v>
      </c>
      <c r="BB153" s="141">
        <f t="shared" si="296"/>
        <v>0</v>
      </c>
      <c r="BC153" s="141">
        <f t="shared" si="296"/>
        <v>0</v>
      </c>
      <c r="BD153" s="141">
        <f t="shared" si="296"/>
        <v>0</v>
      </c>
      <c r="BE153" s="141">
        <f t="shared" si="296"/>
        <v>0</v>
      </c>
      <c r="BF153" s="141">
        <f t="shared" si="296"/>
        <v>0</v>
      </c>
      <c r="BG153" s="141">
        <f t="shared" si="296"/>
        <v>0</v>
      </c>
      <c r="BH153" s="141">
        <f t="shared" si="296"/>
        <v>0</v>
      </c>
      <c r="BI153" s="141">
        <f t="shared" si="296"/>
        <v>0</v>
      </c>
      <c r="BJ153" s="141">
        <f t="shared" si="296"/>
        <v>0</v>
      </c>
      <c r="BK153" s="141">
        <f t="shared" si="296"/>
        <v>0</v>
      </c>
      <c r="BL153" s="141">
        <f t="shared" si="296"/>
        <v>0</v>
      </c>
      <c r="BM153" s="141">
        <f t="shared" si="296"/>
        <v>0</v>
      </c>
      <c r="BN153" s="141">
        <f t="shared" si="296"/>
        <v>0</v>
      </c>
      <c r="BO153" s="141">
        <f t="shared" si="296"/>
        <v>0</v>
      </c>
      <c r="BP153" s="141">
        <f t="shared" si="296"/>
        <v>0</v>
      </c>
      <c r="BQ153" s="141">
        <f t="shared" si="296"/>
        <v>0</v>
      </c>
      <c r="BR153" s="141">
        <f t="shared" si="296"/>
        <v>0</v>
      </c>
      <c r="BS153" s="141">
        <f t="shared" si="296"/>
        <v>0</v>
      </c>
      <c r="BT153" s="141">
        <f t="shared" si="296"/>
        <v>0</v>
      </c>
      <c r="BU153" s="141">
        <f t="shared" si="296"/>
        <v>0</v>
      </c>
      <c r="BV153" s="141">
        <f t="shared" si="296"/>
        <v>0</v>
      </c>
      <c r="BW153" s="141">
        <f t="shared" si="11"/>
        <v>0</v>
      </c>
      <c r="BX153" s="141">
        <f t="shared" si="12"/>
        <v>0</v>
      </c>
      <c r="BY153" s="141">
        <f t="shared" si="13"/>
        <v>0</v>
      </c>
      <c r="BZ153" s="141">
        <f t="shared" si="14"/>
        <v>0</v>
      </c>
      <c r="CA153" s="141">
        <f t="shared" si="15"/>
        <v>0</v>
      </c>
      <c r="CB153" s="141">
        <f t="shared" si="16"/>
        <v>0</v>
      </c>
      <c r="CC153" s="141">
        <f t="shared" si="17"/>
        <v>0</v>
      </c>
      <c r="CD153" s="131"/>
    </row>
    <row r="154" spans="1:82" s="137" customFormat="1" ht="31.5">
      <c r="A154" s="111" t="s">
        <v>910</v>
      </c>
      <c r="B154" s="163" t="s">
        <v>911</v>
      </c>
      <c r="C154" s="110" t="s">
        <v>856</v>
      </c>
      <c r="D154" s="523" t="s">
        <v>856</v>
      </c>
      <c r="E154" s="188">
        <v>0</v>
      </c>
      <c r="F154" s="188">
        <v>0</v>
      </c>
      <c r="G154" s="188">
        <v>0</v>
      </c>
      <c r="H154" s="188">
        <v>0</v>
      </c>
      <c r="I154" s="188">
        <v>0</v>
      </c>
      <c r="J154" s="188">
        <v>0</v>
      </c>
      <c r="K154" s="188">
        <v>0</v>
      </c>
      <c r="L154" s="141">
        <v>0</v>
      </c>
      <c r="M154" s="141">
        <v>0</v>
      </c>
      <c r="N154" s="141">
        <v>0</v>
      </c>
      <c r="O154" s="141">
        <v>0</v>
      </c>
      <c r="P154" s="141">
        <v>0</v>
      </c>
      <c r="Q154" s="141">
        <v>0</v>
      </c>
      <c r="R154" s="141">
        <v>0</v>
      </c>
      <c r="S154" s="141">
        <v>0</v>
      </c>
      <c r="T154" s="141">
        <v>0</v>
      </c>
      <c r="U154" s="141">
        <v>0</v>
      </c>
      <c r="V154" s="141">
        <v>0</v>
      </c>
      <c r="W154" s="141">
        <v>0</v>
      </c>
      <c r="X154" s="141">
        <v>0</v>
      </c>
      <c r="Y154" s="141">
        <v>0</v>
      </c>
      <c r="Z154" s="141">
        <v>0</v>
      </c>
      <c r="AA154" s="141">
        <v>0</v>
      </c>
      <c r="AB154" s="141">
        <v>0</v>
      </c>
      <c r="AC154" s="141">
        <v>0</v>
      </c>
      <c r="AD154" s="141">
        <v>0</v>
      </c>
      <c r="AE154" s="141">
        <v>0</v>
      </c>
      <c r="AF154" s="141">
        <v>0</v>
      </c>
      <c r="AG154" s="141">
        <v>0</v>
      </c>
      <c r="AH154" s="141">
        <v>0</v>
      </c>
      <c r="AI154" s="141">
        <v>0</v>
      </c>
      <c r="AJ154" s="141">
        <v>0</v>
      </c>
      <c r="AK154" s="141">
        <v>0</v>
      </c>
      <c r="AL154" s="141">
        <v>0</v>
      </c>
      <c r="AM154" s="141">
        <v>0</v>
      </c>
      <c r="AN154" s="141">
        <f t="shared" si="4"/>
        <v>0</v>
      </c>
      <c r="AO154" s="141">
        <f t="shared" si="5"/>
        <v>0</v>
      </c>
      <c r="AP154" s="141">
        <f t="shared" si="6"/>
        <v>0</v>
      </c>
      <c r="AQ154" s="141">
        <f t="shared" si="7"/>
        <v>0</v>
      </c>
      <c r="AR154" s="141">
        <f t="shared" si="8"/>
        <v>0</v>
      </c>
      <c r="AS154" s="141">
        <f t="shared" si="9"/>
        <v>0</v>
      </c>
      <c r="AT154" s="141">
        <f t="shared" si="10"/>
        <v>0</v>
      </c>
      <c r="AU154" s="141">
        <v>0</v>
      </c>
      <c r="AV154" s="141">
        <v>0</v>
      </c>
      <c r="AW154" s="141">
        <v>0</v>
      </c>
      <c r="AX154" s="141">
        <v>0</v>
      </c>
      <c r="AY154" s="141">
        <v>0</v>
      </c>
      <c r="AZ154" s="141">
        <v>0</v>
      </c>
      <c r="BA154" s="141">
        <v>0</v>
      </c>
      <c r="BB154" s="141">
        <v>0</v>
      </c>
      <c r="BC154" s="141">
        <v>0</v>
      </c>
      <c r="BD154" s="141">
        <v>0</v>
      </c>
      <c r="BE154" s="141">
        <v>0</v>
      </c>
      <c r="BF154" s="141">
        <v>0</v>
      </c>
      <c r="BG154" s="141">
        <v>0</v>
      </c>
      <c r="BH154" s="141">
        <v>0</v>
      </c>
      <c r="BI154" s="141">
        <v>0</v>
      </c>
      <c r="BJ154" s="141">
        <v>0</v>
      </c>
      <c r="BK154" s="141">
        <v>0</v>
      </c>
      <c r="BL154" s="141">
        <v>0</v>
      </c>
      <c r="BM154" s="141">
        <v>0</v>
      </c>
      <c r="BN154" s="141">
        <v>0</v>
      </c>
      <c r="BO154" s="141">
        <v>0</v>
      </c>
      <c r="BP154" s="141">
        <v>0</v>
      </c>
      <c r="BQ154" s="141">
        <v>0</v>
      </c>
      <c r="BR154" s="141">
        <v>0</v>
      </c>
      <c r="BS154" s="141">
        <v>0</v>
      </c>
      <c r="BT154" s="141">
        <v>0</v>
      </c>
      <c r="BU154" s="141">
        <v>0</v>
      </c>
      <c r="BV154" s="141">
        <v>0</v>
      </c>
      <c r="BW154" s="141">
        <f t="shared" si="11"/>
        <v>0</v>
      </c>
      <c r="BX154" s="141">
        <f t="shared" si="12"/>
        <v>0</v>
      </c>
      <c r="BY154" s="141">
        <f t="shared" si="13"/>
        <v>0</v>
      </c>
      <c r="BZ154" s="141">
        <f t="shared" si="14"/>
        <v>0</v>
      </c>
      <c r="CA154" s="141">
        <f t="shared" si="15"/>
        <v>0</v>
      </c>
      <c r="CB154" s="141">
        <f t="shared" si="16"/>
        <v>0</v>
      </c>
      <c r="CC154" s="141">
        <f t="shared" si="17"/>
        <v>0</v>
      </c>
      <c r="CD154" s="131"/>
    </row>
    <row r="155" spans="1:82" s="137" customFormat="1" ht="47.25">
      <c r="A155" s="111" t="s">
        <v>912</v>
      </c>
      <c r="B155" s="163" t="s">
        <v>913</v>
      </c>
      <c r="C155" s="110" t="s">
        <v>856</v>
      </c>
      <c r="D155" s="523" t="s">
        <v>856</v>
      </c>
      <c r="E155" s="189">
        <v>0</v>
      </c>
      <c r="F155" s="189">
        <v>0</v>
      </c>
      <c r="G155" s="189">
        <v>0</v>
      </c>
      <c r="H155" s="189">
        <v>0</v>
      </c>
      <c r="I155" s="189">
        <v>0</v>
      </c>
      <c r="J155" s="189">
        <v>0</v>
      </c>
      <c r="K155" s="189">
        <v>0</v>
      </c>
      <c r="L155" s="141">
        <v>0</v>
      </c>
      <c r="M155" s="141">
        <v>0</v>
      </c>
      <c r="N155" s="141">
        <v>0</v>
      </c>
      <c r="O155" s="141">
        <v>0</v>
      </c>
      <c r="P155" s="141">
        <v>0</v>
      </c>
      <c r="Q155" s="141">
        <v>0</v>
      </c>
      <c r="R155" s="141">
        <v>0</v>
      </c>
      <c r="S155" s="141">
        <v>0</v>
      </c>
      <c r="T155" s="141">
        <v>0</v>
      </c>
      <c r="U155" s="141">
        <v>0</v>
      </c>
      <c r="V155" s="141">
        <v>0</v>
      </c>
      <c r="W155" s="141">
        <v>0</v>
      </c>
      <c r="X155" s="141">
        <v>0</v>
      </c>
      <c r="Y155" s="141">
        <v>0</v>
      </c>
      <c r="Z155" s="141">
        <v>0</v>
      </c>
      <c r="AA155" s="141">
        <v>0</v>
      </c>
      <c r="AB155" s="141">
        <v>0</v>
      </c>
      <c r="AC155" s="141">
        <v>0</v>
      </c>
      <c r="AD155" s="141">
        <v>0</v>
      </c>
      <c r="AE155" s="141">
        <v>0</v>
      </c>
      <c r="AF155" s="141">
        <v>0</v>
      </c>
      <c r="AG155" s="141">
        <v>0</v>
      </c>
      <c r="AH155" s="141">
        <v>0</v>
      </c>
      <c r="AI155" s="141">
        <v>0</v>
      </c>
      <c r="AJ155" s="141">
        <v>0</v>
      </c>
      <c r="AK155" s="141">
        <v>0</v>
      </c>
      <c r="AL155" s="141">
        <v>0</v>
      </c>
      <c r="AM155" s="141">
        <v>0</v>
      </c>
      <c r="AN155" s="141">
        <f t="shared" si="4"/>
        <v>0</v>
      </c>
      <c r="AO155" s="141">
        <f t="shared" si="5"/>
        <v>0</v>
      </c>
      <c r="AP155" s="141">
        <f t="shared" si="6"/>
        <v>0</v>
      </c>
      <c r="AQ155" s="141">
        <f t="shared" si="7"/>
        <v>0</v>
      </c>
      <c r="AR155" s="141">
        <f t="shared" si="8"/>
        <v>0</v>
      </c>
      <c r="AS155" s="141">
        <f t="shared" si="9"/>
        <v>0</v>
      </c>
      <c r="AT155" s="141">
        <f t="shared" si="10"/>
        <v>0</v>
      </c>
      <c r="AU155" s="141">
        <v>0</v>
      </c>
      <c r="AV155" s="141">
        <v>0</v>
      </c>
      <c r="AW155" s="141">
        <v>0</v>
      </c>
      <c r="AX155" s="141">
        <v>0</v>
      </c>
      <c r="AY155" s="141">
        <v>0</v>
      </c>
      <c r="AZ155" s="141">
        <v>0</v>
      </c>
      <c r="BA155" s="141">
        <v>0</v>
      </c>
      <c r="BB155" s="141">
        <v>0</v>
      </c>
      <c r="BC155" s="141">
        <v>0</v>
      </c>
      <c r="BD155" s="141">
        <v>0</v>
      </c>
      <c r="BE155" s="141">
        <v>0</v>
      </c>
      <c r="BF155" s="141">
        <v>0</v>
      </c>
      <c r="BG155" s="141">
        <v>0</v>
      </c>
      <c r="BH155" s="141">
        <v>0</v>
      </c>
      <c r="BI155" s="141">
        <v>0</v>
      </c>
      <c r="BJ155" s="141">
        <v>0</v>
      </c>
      <c r="BK155" s="141">
        <v>0</v>
      </c>
      <c r="BL155" s="141">
        <v>0</v>
      </c>
      <c r="BM155" s="141">
        <v>0</v>
      </c>
      <c r="BN155" s="141">
        <v>0</v>
      </c>
      <c r="BO155" s="141">
        <v>0</v>
      </c>
      <c r="BP155" s="141">
        <v>0</v>
      </c>
      <c r="BQ155" s="141">
        <v>0</v>
      </c>
      <c r="BR155" s="141">
        <v>0</v>
      </c>
      <c r="BS155" s="141">
        <v>0</v>
      </c>
      <c r="BT155" s="141">
        <v>0</v>
      </c>
      <c r="BU155" s="141">
        <v>0</v>
      </c>
      <c r="BV155" s="141">
        <v>0</v>
      </c>
      <c r="BW155" s="141">
        <f t="shared" si="11"/>
        <v>0</v>
      </c>
      <c r="BX155" s="141">
        <f t="shared" si="12"/>
        <v>0</v>
      </c>
      <c r="BY155" s="141">
        <f t="shared" si="13"/>
        <v>0</v>
      </c>
      <c r="BZ155" s="141">
        <f t="shared" si="14"/>
        <v>0</v>
      </c>
      <c r="CA155" s="141">
        <f t="shared" si="15"/>
        <v>0</v>
      </c>
      <c r="CB155" s="141">
        <f t="shared" si="16"/>
        <v>0</v>
      </c>
      <c r="CC155" s="141">
        <f t="shared" si="17"/>
        <v>0</v>
      </c>
      <c r="CD155" s="131"/>
    </row>
    <row r="156" spans="1:82" s="137" customFormat="1" ht="110.25">
      <c r="A156" s="112" t="s">
        <v>914</v>
      </c>
      <c r="B156" s="163" t="s">
        <v>915</v>
      </c>
      <c r="C156" s="110" t="s">
        <v>856</v>
      </c>
      <c r="D156" s="523" t="s">
        <v>856</v>
      </c>
      <c r="E156" s="190">
        <v>0</v>
      </c>
      <c r="F156" s="190">
        <v>0</v>
      </c>
      <c r="G156" s="190">
        <v>0</v>
      </c>
      <c r="H156" s="190">
        <v>0</v>
      </c>
      <c r="I156" s="190">
        <v>0</v>
      </c>
      <c r="J156" s="190">
        <v>0</v>
      </c>
      <c r="K156" s="190">
        <v>0</v>
      </c>
      <c r="L156" s="141">
        <f t="shared" ref="L156:AM156" si="297">L157+L158</f>
        <v>0</v>
      </c>
      <c r="M156" s="141">
        <f t="shared" si="297"/>
        <v>0</v>
      </c>
      <c r="N156" s="141">
        <f t="shared" si="297"/>
        <v>0</v>
      </c>
      <c r="O156" s="141">
        <f t="shared" si="297"/>
        <v>0</v>
      </c>
      <c r="P156" s="141">
        <f t="shared" si="297"/>
        <v>0</v>
      </c>
      <c r="Q156" s="141">
        <f t="shared" si="297"/>
        <v>0</v>
      </c>
      <c r="R156" s="141">
        <f t="shared" si="297"/>
        <v>0</v>
      </c>
      <c r="S156" s="141">
        <f t="shared" si="297"/>
        <v>0</v>
      </c>
      <c r="T156" s="141">
        <f t="shared" si="297"/>
        <v>0</v>
      </c>
      <c r="U156" s="141">
        <f t="shared" si="297"/>
        <v>0</v>
      </c>
      <c r="V156" s="141">
        <f t="shared" si="297"/>
        <v>0</v>
      </c>
      <c r="W156" s="141">
        <f t="shared" si="297"/>
        <v>0</v>
      </c>
      <c r="X156" s="141">
        <f t="shared" si="297"/>
        <v>0</v>
      </c>
      <c r="Y156" s="141">
        <f t="shared" si="297"/>
        <v>0</v>
      </c>
      <c r="Z156" s="141">
        <f t="shared" si="297"/>
        <v>0</v>
      </c>
      <c r="AA156" s="141">
        <f t="shared" si="297"/>
        <v>0</v>
      </c>
      <c r="AB156" s="141">
        <f t="shared" si="297"/>
        <v>0</v>
      </c>
      <c r="AC156" s="141">
        <f t="shared" si="297"/>
        <v>0</v>
      </c>
      <c r="AD156" s="141">
        <f t="shared" si="297"/>
        <v>0</v>
      </c>
      <c r="AE156" s="141">
        <f t="shared" si="297"/>
        <v>0</v>
      </c>
      <c r="AF156" s="141">
        <f t="shared" si="297"/>
        <v>0</v>
      </c>
      <c r="AG156" s="141">
        <f t="shared" si="297"/>
        <v>0</v>
      </c>
      <c r="AH156" s="141">
        <f t="shared" si="297"/>
        <v>0</v>
      </c>
      <c r="AI156" s="141">
        <f t="shared" si="297"/>
        <v>0</v>
      </c>
      <c r="AJ156" s="141">
        <f t="shared" si="297"/>
        <v>0</v>
      </c>
      <c r="AK156" s="141">
        <f t="shared" si="297"/>
        <v>0</v>
      </c>
      <c r="AL156" s="141">
        <f t="shared" si="297"/>
        <v>0</v>
      </c>
      <c r="AM156" s="141">
        <f t="shared" si="297"/>
        <v>0</v>
      </c>
      <c r="AN156" s="141">
        <f t="shared" ref="AN156:AN160" si="298">AU156+BB156+BI156+BP156</f>
        <v>0</v>
      </c>
      <c r="AO156" s="141">
        <f t="shared" ref="AO156:AO160" si="299">AV156+BC156+BJ156+BQ156</f>
        <v>0</v>
      </c>
      <c r="AP156" s="141">
        <f t="shared" ref="AP156:AP160" si="300">AW156+BD156+BK156+BR156</f>
        <v>0</v>
      </c>
      <c r="AQ156" s="141">
        <f t="shared" ref="AQ156:AQ160" si="301">AX156+BE156+BL156+BS156</f>
        <v>0</v>
      </c>
      <c r="AR156" s="141">
        <f t="shared" ref="AR156:AR160" si="302">AY156+BF156+BM156+BT156</f>
        <v>0</v>
      </c>
      <c r="AS156" s="141">
        <f t="shared" ref="AS156:AS160" si="303">AZ156+BG156+BN156+BU156</f>
        <v>0</v>
      </c>
      <c r="AT156" s="141">
        <f t="shared" ref="AT156:AT160" si="304">BA156+BH156+BO156+BV156</f>
        <v>0</v>
      </c>
      <c r="AU156" s="141">
        <f t="shared" ref="AU156:BV156" si="305">AU157+AU158</f>
        <v>0</v>
      </c>
      <c r="AV156" s="141">
        <f t="shared" si="305"/>
        <v>0</v>
      </c>
      <c r="AW156" s="141">
        <f t="shared" si="305"/>
        <v>0</v>
      </c>
      <c r="AX156" s="141">
        <f t="shared" si="305"/>
        <v>0</v>
      </c>
      <c r="AY156" s="141">
        <f t="shared" si="305"/>
        <v>0</v>
      </c>
      <c r="AZ156" s="141">
        <f t="shared" si="305"/>
        <v>0</v>
      </c>
      <c r="BA156" s="141">
        <f t="shared" si="305"/>
        <v>0</v>
      </c>
      <c r="BB156" s="141">
        <f t="shared" si="305"/>
        <v>0</v>
      </c>
      <c r="BC156" s="141">
        <f t="shared" si="305"/>
        <v>0</v>
      </c>
      <c r="BD156" s="141">
        <f t="shared" si="305"/>
        <v>0</v>
      </c>
      <c r="BE156" s="141">
        <f t="shared" si="305"/>
        <v>0</v>
      </c>
      <c r="BF156" s="141">
        <f t="shared" si="305"/>
        <v>0</v>
      </c>
      <c r="BG156" s="141">
        <f t="shared" si="305"/>
        <v>0</v>
      </c>
      <c r="BH156" s="141">
        <f t="shared" si="305"/>
        <v>0</v>
      </c>
      <c r="BI156" s="141">
        <f t="shared" si="305"/>
        <v>0</v>
      </c>
      <c r="BJ156" s="141">
        <f t="shared" si="305"/>
        <v>0</v>
      </c>
      <c r="BK156" s="141">
        <f t="shared" si="305"/>
        <v>0</v>
      </c>
      <c r="BL156" s="141">
        <f t="shared" si="305"/>
        <v>0</v>
      </c>
      <c r="BM156" s="141">
        <f t="shared" si="305"/>
        <v>0</v>
      </c>
      <c r="BN156" s="141">
        <f t="shared" si="305"/>
        <v>0</v>
      </c>
      <c r="BO156" s="141">
        <f t="shared" si="305"/>
        <v>0</v>
      </c>
      <c r="BP156" s="141">
        <f t="shared" si="305"/>
        <v>0</v>
      </c>
      <c r="BQ156" s="141">
        <f t="shared" si="305"/>
        <v>0</v>
      </c>
      <c r="BR156" s="141">
        <f t="shared" si="305"/>
        <v>0</v>
      </c>
      <c r="BS156" s="141">
        <f t="shared" si="305"/>
        <v>0</v>
      </c>
      <c r="BT156" s="141">
        <f t="shared" si="305"/>
        <v>0</v>
      </c>
      <c r="BU156" s="141">
        <f t="shared" si="305"/>
        <v>0</v>
      </c>
      <c r="BV156" s="141">
        <f t="shared" si="305"/>
        <v>0</v>
      </c>
      <c r="BW156" s="141">
        <f t="shared" ref="BW156:BW160" si="306">E156-AN156</f>
        <v>0</v>
      </c>
      <c r="BX156" s="141">
        <f t="shared" ref="BX156:BX160" si="307">F156-AO156</f>
        <v>0</v>
      </c>
      <c r="BY156" s="141">
        <f t="shared" ref="BY156:BY160" si="308">G156-AP156</f>
        <v>0</v>
      </c>
      <c r="BZ156" s="141">
        <f t="shared" ref="BZ156:BZ160" si="309">H156-AQ156</f>
        <v>0</v>
      </c>
      <c r="CA156" s="141">
        <f t="shared" ref="CA156:CA160" si="310">I156-AR156</f>
        <v>0</v>
      </c>
      <c r="CB156" s="141">
        <f t="shared" ref="CB156:CB160" si="311">J156-AS156</f>
        <v>0</v>
      </c>
      <c r="CC156" s="141">
        <f t="shared" ref="CC156:CC160" si="312">K156-AT156</f>
        <v>0</v>
      </c>
      <c r="CD156" s="131"/>
    </row>
    <row r="157" spans="1:82" s="137" customFormat="1" ht="63">
      <c r="A157" s="112" t="s">
        <v>916</v>
      </c>
      <c r="B157" s="163" t="s">
        <v>917</v>
      </c>
      <c r="C157" s="110" t="s">
        <v>856</v>
      </c>
      <c r="D157" s="523" t="s">
        <v>856</v>
      </c>
      <c r="E157" s="190">
        <v>0</v>
      </c>
      <c r="F157" s="190">
        <v>0</v>
      </c>
      <c r="G157" s="190">
        <v>0</v>
      </c>
      <c r="H157" s="190">
        <v>0</v>
      </c>
      <c r="I157" s="190">
        <v>0</v>
      </c>
      <c r="J157" s="190">
        <v>0</v>
      </c>
      <c r="K157" s="190">
        <v>0</v>
      </c>
      <c r="L157" s="141">
        <v>0</v>
      </c>
      <c r="M157" s="141">
        <v>0</v>
      </c>
      <c r="N157" s="141">
        <v>0</v>
      </c>
      <c r="O157" s="141">
        <v>0</v>
      </c>
      <c r="P157" s="141">
        <v>0</v>
      </c>
      <c r="Q157" s="141">
        <v>0</v>
      </c>
      <c r="R157" s="141">
        <v>0</v>
      </c>
      <c r="S157" s="141">
        <v>0</v>
      </c>
      <c r="T157" s="141">
        <v>0</v>
      </c>
      <c r="U157" s="141">
        <v>0</v>
      </c>
      <c r="V157" s="141">
        <v>0</v>
      </c>
      <c r="W157" s="141">
        <v>0</v>
      </c>
      <c r="X157" s="141">
        <v>0</v>
      </c>
      <c r="Y157" s="141">
        <v>0</v>
      </c>
      <c r="Z157" s="141">
        <v>0</v>
      </c>
      <c r="AA157" s="141">
        <v>0</v>
      </c>
      <c r="AB157" s="141">
        <v>0</v>
      </c>
      <c r="AC157" s="141">
        <v>0</v>
      </c>
      <c r="AD157" s="141">
        <v>0</v>
      </c>
      <c r="AE157" s="141">
        <v>0</v>
      </c>
      <c r="AF157" s="141">
        <v>0</v>
      </c>
      <c r="AG157" s="141">
        <v>0</v>
      </c>
      <c r="AH157" s="141">
        <v>0</v>
      </c>
      <c r="AI157" s="141">
        <v>0</v>
      </c>
      <c r="AJ157" s="141">
        <v>0</v>
      </c>
      <c r="AK157" s="141">
        <v>0</v>
      </c>
      <c r="AL157" s="141">
        <v>0</v>
      </c>
      <c r="AM157" s="141">
        <v>0</v>
      </c>
      <c r="AN157" s="141">
        <f t="shared" si="298"/>
        <v>0</v>
      </c>
      <c r="AO157" s="141">
        <f t="shared" si="299"/>
        <v>0</v>
      </c>
      <c r="AP157" s="141">
        <f t="shared" si="300"/>
        <v>0</v>
      </c>
      <c r="AQ157" s="141">
        <f t="shared" si="301"/>
        <v>0</v>
      </c>
      <c r="AR157" s="141">
        <f t="shared" si="302"/>
        <v>0</v>
      </c>
      <c r="AS157" s="141">
        <f t="shared" si="303"/>
        <v>0</v>
      </c>
      <c r="AT157" s="141">
        <f t="shared" si="304"/>
        <v>0</v>
      </c>
      <c r="AU157" s="141">
        <v>0</v>
      </c>
      <c r="AV157" s="141">
        <v>0</v>
      </c>
      <c r="AW157" s="141">
        <v>0</v>
      </c>
      <c r="AX157" s="141">
        <v>0</v>
      </c>
      <c r="AY157" s="141">
        <v>0</v>
      </c>
      <c r="AZ157" s="141">
        <v>0</v>
      </c>
      <c r="BA157" s="141">
        <v>0</v>
      </c>
      <c r="BB157" s="141">
        <v>0</v>
      </c>
      <c r="BC157" s="141">
        <v>0</v>
      </c>
      <c r="BD157" s="141">
        <v>0</v>
      </c>
      <c r="BE157" s="141">
        <v>0</v>
      </c>
      <c r="BF157" s="141">
        <v>0</v>
      </c>
      <c r="BG157" s="141">
        <v>0</v>
      </c>
      <c r="BH157" s="141">
        <v>0</v>
      </c>
      <c r="BI157" s="141">
        <v>0</v>
      </c>
      <c r="BJ157" s="141">
        <v>0</v>
      </c>
      <c r="BK157" s="141">
        <v>0</v>
      </c>
      <c r="BL157" s="141">
        <v>0</v>
      </c>
      <c r="BM157" s="141">
        <v>0</v>
      </c>
      <c r="BN157" s="141">
        <v>0</v>
      </c>
      <c r="BO157" s="141">
        <v>0</v>
      </c>
      <c r="BP157" s="141">
        <v>0</v>
      </c>
      <c r="BQ157" s="141">
        <v>0</v>
      </c>
      <c r="BR157" s="141">
        <v>0</v>
      </c>
      <c r="BS157" s="141">
        <v>0</v>
      </c>
      <c r="BT157" s="141">
        <v>0</v>
      </c>
      <c r="BU157" s="141">
        <v>0</v>
      </c>
      <c r="BV157" s="141">
        <v>0</v>
      </c>
      <c r="BW157" s="141">
        <f t="shared" si="306"/>
        <v>0</v>
      </c>
      <c r="BX157" s="141">
        <f t="shared" si="307"/>
        <v>0</v>
      </c>
      <c r="BY157" s="141">
        <f t="shared" si="308"/>
        <v>0</v>
      </c>
      <c r="BZ157" s="141">
        <f t="shared" si="309"/>
        <v>0</v>
      </c>
      <c r="CA157" s="141">
        <f t="shared" si="310"/>
        <v>0</v>
      </c>
      <c r="CB157" s="141">
        <f t="shared" si="311"/>
        <v>0</v>
      </c>
      <c r="CC157" s="141">
        <f t="shared" si="312"/>
        <v>0</v>
      </c>
      <c r="CD157" s="131"/>
    </row>
    <row r="158" spans="1:82" s="137" customFormat="1" ht="63">
      <c r="A158" s="112" t="s">
        <v>918</v>
      </c>
      <c r="B158" s="163" t="s">
        <v>919</v>
      </c>
      <c r="C158" s="110" t="s">
        <v>856</v>
      </c>
      <c r="D158" s="523" t="s">
        <v>856</v>
      </c>
      <c r="E158" s="190">
        <v>0</v>
      </c>
      <c r="F158" s="190">
        <v>0</v>
      </c>
      <c r="G158" s="190">
        <v>0</v>
      </c>
      <c r="H158" s="190">
        <v>0</v>
      </c>
      <c r="I158" s="190">
        <v>0</v>
      </c>
      <c r="J158" s="190">
        <v>0</v>
      </c>
      <c r="K158" s="190">
        <v>0</v>
      </c>
      <c r="L158" s="141">
        <v>0</v>
      </c>
      <c r="M158" s="141">
        <v>0</v>
      </c>
      <c r="N158" s="141">
        <v>0</v>
      </c>
      <c r="O158" s="141">
        <v>0</v>
      </c>
      <c r="P158" s="141">
        <v>0</v>
      </c>
      <c r="Q158" s="141">
        <v>0</v>
      </c>
      <c r="R158" s="141">
        <v>0</v>
      </c>
      <c r="S158" s="141">
        <v>0</v>
      </c>
      <c r="T158" s="141">
        <v>0</v>
      </c>
      <c r="U158" s="141">
        <v>0</v>
      </c>
      <c r="V158" s="141">
        <v>0</v>
      </c>
      <c r="W158" s="141">
        <v>0</v>
      </c>
      <c r="X158" s="141">
        <v>0</v>
      </c>
      <c r="Y158" s="141">
        <v>0</v>
      </c>
      <c r="Z158" s="141">
        <v>0</v>
      </c>
      <c r="AA158" s="141">
        <v>0</v>
      </c>
      <c r="AB158" s="141">
        <v>0</v>
      </c>
      <c r="AC158" s="141">
        <v>0</v>
      </c>
      <c r="AD158" s="141">
        <v>0</v>
      </c>
      <c r="AE158" s="141">
        <v>0</v>
      </c>
      <c r="AF158" s="141">
        <v>0</v>
      </c>
      <c r="AG158" s="141">
        <v>0</v>
      </c>
      <c r="AH158" s="141">
        <v>0</v>
      </c>
      <c r="AI158" s="141">
        <v>0</v>
      </c>
      <c r="AJ158" s="141">
        <v>0</v>
      </c>
      <c r="AK158" s="141">
        <v>0</v>
      </c>
      <c r="AL158" s="141">
        <v>0</v>
      </c>
      <c r="AM158" s="141">
        <v>0</v>
      </c>
      <c r="AN158" s="141">
        <f t="shared" si="298"/>
        <v>0</v>
      </c>
      <c r="AO158" s="141">
        <f t="shared" si="299"/>
        <v>0</v>
      </c>
      <c r="AP158" s="141">
        <f t="shared" si="300"/>
        <v>0</v>
      </c>
      <c r="AQ158" s="141">
        <f t="shared" si="301"/>
        <v>0</v>
      </c>
      <c r="AR158" s="141">
        <f t="shared" si="302"/>
        <v>0</v>
      </c>
      <c r="AS158" s="141">
        <f t="shared" si="303"/>
        <v>0</v>
      </c>
      <c r="AT158" s="141">
        <f t="shared" si="304"/>
        <v>0</v>
      </c>
      <c r="AU158" s="141">
        <v>0</v>
      </c>
      <c r="AV158" s="141">
        <v>0</v>
      </c>
      <c r="AW158" s="141">
        <v>0</v>
      </c>
      <c r="AX158" s="141">
        <v>0</v>
      </c>
      <c r="AY158" s="141">
        <v>0</v>
      </c>
      <c r="AZ158" s="141">
        <v>0</v>
      </c>
      <c r="BA158" s="141">
        <v>0</v>
      </c>
      <c r="BB158" s="141">
        <v>0</v>
      </c>
      <c r="BC158" s="141">
        <v>0</v>
      </c>
      <c r="BD158" s="141">
        <v>0</v>
      </c>
      <c r="BE158" s="141">
        <v>0</v>
      </c>
      <c r="BF158" s="141">
        <v>0</v>
      </c>
      <c r="BG158" s="141">
        <v>0</v>
      </c>
      <c r="BH158" s="141">
        <v>0</v>
      </c>
      <c r="BI158" s="141">
        <v>0</v>
      </c>
      <c r="BJ158" s="141">
        <v>0</v>
      </c>
      <c r="BK158" s="141">
        <v>0</v>
      </c>
      <c r="BL158" s="141">
        <v>0</v>
      </c>
      <c r="BM158" s="141">
        <v>0</v>
      </c>
      <c r="BN158" s="141">
        <v>0</v>
      </c>
      <c r="BO158" s="141">
        <v>0</v>
      </c>
      <c r="BP158" s="141">
        <v>0</v>
      </c>
      <c r="BQ158" s="141">
        <v>0</v>
      </c>
      <c r="BR158" s="141">
        <v>0</v>
      </c>
      <c r="BS158" s="141">
        <v>0</v>
      </c>
      <c r="BT158" s="141">
        <v>0</v>
      </c>
      <c r="BU158" s="141">
        <v>0</v>
      </c>
      <c r="BV158" s="141">
        <v>0</v>
      </c>
      <c r="BW158" s="141">
        <f t="shared" si="306"/>
        <v>0</v>
      </c>
      <c r="BX158" s="141">
        <f t="shared" si="307"/>
        <v>0</v>
      </c>
      <c r="BY158" s="141">
        <f t="shared" si="308"/>
        <v>0</v>
      </c>
      <c r="BZ158" s="141">
        <f t="shared" si="309"/>
        <v>0</v>
      </c>
      <c r="CA158" s="141">
        <f t="shared" si="310"/>
        <v>0</v>
      </c>
      <c r="CB158" s="141">
        <f t="shared" si="311"/>
        <v>0</v>
      </c>
      <c r="CC158" s="141">
        <f t="shared" si="312"/>
        <v>0</v>
      </c>
      <c r="CD158" s="131"/>
    </row>
    <row r="159" spans="1:82" s="137" customFormat="1" ht="31.5">
      <c r="A159" s="112" t="s">
        <v>920</v>
      </c>
      <c r="B159" s="163" t="s">
        <v>864</v>
      </c>
      <c r="C159" s="110" t="s">
        <v>856</v>
      </c>
      <c r="D159" s="523" t="s">
        <v>856</v>
      </c>
      <c r="E159" s="188">
        <v>0</v>
      </c>
      <c r="F159" s="188">
        <v>0</v>
      </c>
      <c r="G159" s="188">
        <v>0</v>
      </c>
      <c r="H159" s="188">
        <v>0</v>
      </c>
      <c r="I159" s="188">
        <v>0</v>
      </c>
      <c r="J159" s="188">
        <v>0</v>
      </c>
      <c r="K159" s="188">
        <v>0</v>
      </c>
      <c r="L159" s="141">
        <v>0</v>
      </c>
      <c r="M159" s="141">
        <v>0</v>
      </c>
      <c r="N159" s="141">
        <v>0</v>
      </c>
      <c r="O159" s="141">
        <v>0</v>
      </c>
      <c r="P159" s="141">
        <v>0</v>
      </c>
      <c r="Q159" s="141">
        <v>0</v>
      </c>
      <c r="R159" s="141">
        <v>0</v>
      </c>
      <c r="S159" s="141">
        <v>0</v>
      </c>
      <c r="T159" s="141">
        <v>0</v>
      </c>
      <c r="U159" s="141">
        <v>0</v>
      </c>
      <c r="V159" s="141">
        <v>0</v>
      </c>
      <c r="W159" s="141">
        <v>0</v>
      </c>
      <c r="X159" s="141">
        <v>0</v>
      </c>
      <c r="Y159" s="141">
        <v>0</v>
      </c>
      <c r="Z159" s="141">
        <v>0</v>
      </c>
      <c r="AA159" s="141">
        <v>0</v>
      </c>
      <c r="AB159" s="141">
        <v>0</v>
      </c>
      <c r="AC159" s="141">
        <v>0</v>
      </c>
      <c r="AD159" s="141">
        <v>0</v>
      </c>
      <c r="AE159" s="141">
        <v>0</v>
      </c>
      <c r="AF159" s="141">
        <v>0</v>
      </c>
      <c r="AG159" s="141">
        <v>0</v>
      </c>
      <c r="AH159" s="141">
        <v>0</v>
      </c>
      <c r="AI159" s="141">
        <v>0</v>
      </c>
      <c r="AJ159" s="141">
        <v>0</v>
      </c>
      <c r="AK159" s="141">
        <v>0</v>
      </c>
      <c r="AL159" s="141">
        <v>0</v>
      </c>
      <c r="AM159" s="141">
        <v>0</v>
      </c>
      <c r="AN159" s="141">
        <f t="shared" si="298"/>
        <v>0</v>
      </c>
      <c r="AO159" s="141">
        <f t="shared" si="299"/>
        <v>0</v>
      </c>
      <c r="AP159" s="141">
        <f t="shared" si="300"/>
        <v>0</v>
      </c>
      <c r="AQ159" s="141">
        <f t="shared" si="301"/>
        <v>0</v>
      </c>
      <c r="AR159" s="141">
        <f t="shared" si="302"/>
        <v>0</v>
      </c>
      <c r="AS159" s="141">
        <f t="shared" si="303"/>
        <v>0</v>
      </c>
      <c r="AT159" s="141">
        <f t="shared" si="304"/>
        <v>0</v>
      </c>
      <c r="AU159" s="141">
        <v>0</v>
      </c>
      <c r="AV159" s="141">
        <v>0</v>
      </c>
      <c r="AW159" s="141">
        <v>0</v>
      </c>
      <c r="AX159" s="141">
        <v>0</v>
      </c>
      <c r="AY159" s="141">
        <v>0</v>
      </c>
      <c r="AZ159" s="141">
        <v>0</v>
      </c>
      <c r="BA159" s="141">
        <v>0</v>
      </c>
      <c r="BB159" s="141">
        <v>0</v>
      </c>
      <c r="BC159" s="141">
        <v>0</v>
      </c>
      <c r="BD159" s="141">
        <v>0</v>
      </c>
      <c r="BE159" s="141">
        <v>0</v>
      </c>
      <c r="BF159" s="141">
        <v>0</v>
      </c>
      <c r="BG159" s="141">
        <v>0</v>
      </c>
      <c r="BH159" s="141">
        <v>0</v>
      </c>
      <c r="BI159" s="141">
        <v>0</v>
      </c>
      <c r="BJ159" s="141">
        <v>0</v>
      </c>
      <c r="BK159" s="141">
        <v>0</v>
      </c>
      <c r="BL159" s="141">
        <v>0</v>
      </c>
      <c r="BM159" s="141">
        <v>0</v>
      </c>
      <c r="BN159" s="141">
        <v>0</v>
      </c>
      <c r="BO159" s="141">
        <v>0</v>
      </c>
      <c r="BP159" s="141">
        <v>0</v>
      </c>
      <c r="BQ159" s="141">
        <v>0</v>
      </c>
      <c r="BR159" s="141">
        <v>0</v>
      </c>
      <c r="BS159" s="141">
        <v>0</v>
      </c>
      <c r="BT159" s="141">
        <v>0</v>
      </c>
      <c r="BU159" s="141">
        <v>0</v>
      </c>
      <c r="BV159" s="141">
        <v>0</v>
      </c>
      <c r="BW159" s="141">
        <f t="shared" si="306"/>
        <v>0</v>
      </c>
      <c r="BX159" s="141">
        <f t="shared" si="307"/>
        <v>0</v>
      </c>
      <c r="BY159" s="141">
        <f t="shared" si="308"/>
        <v>0</v>
      </c>
      <c r="BZ159" s="141">
        <f t="shared" si="309"/>
        <v>0</v>
      </c>
      <c r="CA159" s="141">
        <f t="shared" si="310"/>
        <v>0</v>
      </c>
      <c r="CB159" s="141">
        <f t="shared" si="311"/>
        <v>0</v>
      </c>
      <c r="CC159" s="141">
        <f t="shared" si="312"/>
        <v>0</v>
      </c>
      <c r="CD159" s="131"/>
    </row>
    <row r="160" spans="1:82" s="137" customFormat="1" ht="47.25">
      <c r="A160" s="112" t="s">
        <v>921</v>
      </c>
      <c r="B160" s="163" t="s">
        <v>922</v>
      </c>
      <c r="C160" s="110" t="s">
        <v>856</v>
      </c>
      <c r="D160" s="523" t="s">
        <v>856</v>
      </c>
      <c r="E160" s="190">
        <v>0</v>
      </c>
      <c r="F160" s="190">
        <v>0</v>
      </c>
      <c r="G160" s="190">
        <v>0</v>
      </c>
      <c r="H160" s="190">
        <v>0</v>
      </c>
      <c r="I160" s="190">
        <v>0</v>
      </c>
      <c r="J160" s="190">
        <v>0</v>
      </c>
      <c r="K160" s="190">
        <v>0</v>
      </c>
      <c r="L160" s="141">
        <v>0</v>
      </c>
      <c r="M160" s="141">
        <v>0</v>
      </c>
      <c r="N160" s="141">
        <v>0</v>
      </c>
      <c r="O160" s="141">
        <v>0</v>
      </c>
      <c r="P160" s="141">
        <v>0</v>
      </c>
      <c r="Q160" s="141">
        <v>0</v>
      </c>
      <c r="R160" s="141">
        <v>0</v>
      </c>
      <c r="S160" s="141">
        <v>0</v>
      </c>
      <c r="T160" s="141">
        <v>0</v>
      </c>
      <c r="U160" s="141">
        <v>0</v>
      </c>
      <c r="V160" s="141">
        <v>0</v>
      </c>
      <c r="W160" s="141">
        <v>0</v>
      </c>
      <c r="X160" s="141">
        <v>0</v>
      </c>
      <c r="Y160" s="141">
        <v>0</v>
      </c>
      <c r="Z160" s="141">
        <v>0</v>
      </c>
      <c r="AA160" s="141">
        <v>0</v>
      </c>
      <c r="AB160" s="141">
        <v>0</v>
      </c>
      <c r="AC160" s="141">
        <v>0</v>
      </c>
      <c r="AD160" s="141">
        <v>0</v>
      </c>
      <c r="AE160" s="141">
        <v>0</v>
      </c>
      <c r="AF160" s="141">
        <v>0</v>
      </c>
      <c r="AG160" s="141">
        <v>0</v>
      </c>
      <c r="AH160" s="141">
        <v>0</v>
      </c>
      <c r="AI160" s="141">
        <v>0</v>
      </c>
      <c r="AJ160" s="141">
        <v>0</v>
      </c>
      <c r="AK160" s="141">
        <v>0</v>
      </c>
      <c r="AL160" s="141">
        <v>0</v>
      </c>
      <c r="AM160" s="141">
        <v>0</v>
      </c>
      <c r="AN160" s="141">
        <f t="shared" si="298"/>
        <v>0</v>
      </c>
      <c r="AO160" s="141">
        <f t="shared" si="299"/>
        <v>0</v>
      </c>
      <c r="AP160" s="141">
        <f t="shared" si="300"/>
        <v>0</v>
      </c>
      <c r="AQ160" s="141">
        <f t="shared" si="301"/>
        <v>0</v>
      </c>
      <c r="AR160" s="141">
        <f t="shared" si="302"/>
        <v>0</v>
      </c>
      <c r="AS160" s="141">
        <f t="shared" si="303"/>
        <v>0</v>
      </c>
      <c r="AT160" s="141">
        <f t="shared" si="304"/>
        <v>0</v>
      </c>
      <c r="AU160" s="141">
        <v>0</v>
      </c>
      <c r="AV160" s="141">
        <v>0</v>
      </c>
      <c r="AW160" s="141">
        <v>0</v>
      </c>
      <c r="AX160" s="141">
        <v>0</v>
      </c>
      <c r="AY160" s="141">
        <v>0</v>
      </c>
      <c r="AZ160" s="141">
        <v>0</v>
      </c>
      <c r="BA160" s="141">
        <v>0</v>
      </c>
      <c r="BB160" s="141">
        <v>0</v>
      </c>
      <c r="BC160" s="141">
        <v>0</v>
      </c>
      <c r="BD160" s="141">
        <v>0</v>
      </c>
      <c r="BE160" s="141">
        <v>0</v>
      </c>
      <c r="BF160" s="141">
        <v>0</v>
      </c>
      <c r="BG160" s="141">
        <v>0</v>
      </c>
      <c r="BH160" s="141">
        <v>0</v>
      </c>
      <c r="BI160" s="141">
        <v>0</v>
      </c>
      <c r="BJ160" s="141">
        <v>0</v>
      </c>
      <c r="BK160" s="141">
        <v>0</v>
      </c>
      <c r="BL160" s="141">
        <v>0</v>
      </c>
      <c r="BM160" s="141">
        <v>0</v>
      </c>
      <c r="BN160" s="141">
        <v>0</v>
      </c>
      <c r="BO160" s="141">
        <v>0</v>
      </c>
      <c r="BP160" s="141">
        <v>0</v>
      </c>
      <c r="BQ160" s="141">
        <v>0</v>
      </c>
      <c r="BR160" s="141">
        <v>0</v>
      </c>
      <c r="BS160" s="141">
        <v>0</v>
      </c>
      <c r="BT160" s="141">
        <v>0</v>
      </c>
      <c r="BU160" s="141">
        <v>0</v>
      </c>
      <c r="BV160" s="141">
        <v>0</v>
      </c>
      <c r="BW160" s="141">
        <f t="shared" si="306"/>
        <v>0</v>
      </c>
      <c r="BX160" s="141">
        <f t="shared" si="307"/>
        <v>0</v>
      </c>
      <c r="BY160" s="141">
        <f t="shared" si="308"/>
        <v>0</v>
      </c>
      <c r="BZ160" s="141">
        <f t="shared" si="309"/>
        <v>0</v>
      </c>
      <c r="CA160" s="141">
        <f t="shared" si="310"/>
        <v>0</v>
      </c>
      <c r="CB160" s="141">
        <f t="shared" si="311"/>
        <v>0</v>
      </c>
      <c r="CC160" s="141">
        <f t="shared" si="312"/>
        <v>0</v>
      </c>
      <c r="CD160" s="131"/>
    </row>
    <row r="161" spans="1:82" s="137" customFormat="1" ht="31.5">
      <c r="A161" s="112" t="s">
        <v>923</v>
      </c>
      <c r="B161" s="163" t="s">
        <v>924</v>
      </c>
      <c r="C161" s="110" t="s">
        <v>856</v>
      </c>
      <c r="D161" s="523" t="s">
        <v>856</v>
      </c>
      <c r="E161" s="189">
        <f>SUM(E162:E163)</f>
        <v>0</v>
      </c>
      <c r="F161" s="189">
        <f>SUM(F162:F163)</f>
        <v>0</v>
      </c>
      <c r="G161" s="189">
        <f>SUM(G162:G163)</f>
        <v>0</v>
      </c>
      <c r="H161" s="189">
        <f>SUM(H162:H163)</f>
        <v>0</v>
      </c>
      <c r="I161" s="189">
        <f>SUM(I162:I163)</f>
        <v>0</v>
      </c>
      <c r="J161" s="189">
        <f>SUM(J162:J163)</f>
        <v>0</v>
      </c>
      <c r="K161" s="189">
        <f>SUM(K162:K163)</f>
        <v>1</v>
      </c>
      <c r="L161" s="189">
        <f>SUM(L162:L163)</f>
        <v>0</v>
      </c>
      <c r="M161" s="189">
        <f>SUM(M162:M163)</f>
        <v>0</v>
      </c>
      <c r="N161" s="189">
        <f>SUM(N162:N163)</f>
        <v>0</v>
      </c>
      <c r="O161" s="189">
        <f>SUM(O162:O163)</f>
        <v>0</v>
      </c>
      <c r="P161" s="189">
        <f>SUM(P162:P163)</f>
        <v>0</v>
      </c>
      <c r="Q161" s="189">
        <f>SUM(Q162:Q163)</f>
        <v>0</v>
      </c>
      <c r="R161" s="189">
        <f>SUM(R162:R163)</f>
        <v>0</v>
      </c>
      <c r="S161" s="189">
        <f>SUM(S162:S163)</f>
        <v>0</v>
      </c>
      <c r="T161" s="189">
        <f>SUM(T162:T163)</f>
        <v>0</v>
      </c>
      <c r="U161" s="189">
        <f>SUM(U162:U163)</f>
        <v>0</v>
      </c>
      <c r="V161" s="189">
        <f>SUM(V162:V163)</f>
        <v>0</v>
      </c>
      <c r="W161" s="189">
        <f>SUM(W162:W163)</f>
        <v>0</v>
      </c>
      <c r="X161" s="189">
        <f>SUM(X162:X163)</f>
        <v>0</v>
      </c>
      <c r="Y161" s="189">
        <f>SUM(Y162:Y163)</f>
        <v>0</v>
      </c>
      <c r="Z161" s="189">
        <f>SUM(Z162:Z163)</f>
        <v>0</v>
      </c>
      <c r="AA161" s="189">
        <f>SUM(AA162:AA163)</f>
        <v>0</v>
      </c>
      <c r="AB161" s="189">
        <f>SUM(AB162:AB163)</f>
        <v>0</v>
      </c>
      <c r="AC161" s="189">
        <f>SUM(AC162:AC163)</f>
        <v>0</v>
      </c>
      <c r="AD161" s="189">
        <f>SUM(AD162:AD163)</f>
        <v>0</v>
      </c>
      <c r="AE161" s="189">
        <f>SUM(AE162:AE163)</f>
        <v>0</v>
      </c>
      <c r="AF161" s="189">
        <f>SUM(AF162:AF163)</f>
        <v>0</v>
      </c>
      <c r="AG161" s="189">
        <f>SUM(AG162:AG163)</f>
        <v>0</v>
      </c>
      <c r="AH161" s="189">
        <f>SUM(AH162:AH163)</f>
        <v>0</v>
      </c>
      <c r="AI161" s="189">
        <f>SUM(AI162:AI163)</f>
        <v>0</v>
      </c>
      <c r="AJ161" s="189">
        <f>SUM(AJ162:AJ163)</f>
        <v>0</v>
      </c>
      <c r="AK161" s="189">
        <f>SUM(AK162:AK163)</f>
        <v>0</v>
      </c>
      <c r="AL161" s="189">
        <f>SUM(AL162:AL163)</f>
        <v>0</v>
      </c>
      <c r="AM161" s="189">
        <f>SUM(AM162:AM163)</f>
        <v>1</v>
      </c>
      <c r="AN161" s="189">
        <f>SUM(AN162:AN163)</f>
        <v>0</v>
      </c>
      <c r="AO161" s="189">
        <f>SUM(AO162:AO163)</f>
        <v>0</v>
      </c>
      <c r="AP161" s="189">
        <f>SUM(AP162:AP163)</f>
        <v>0</v>
      </c>
      <c r="AQ161" s="189">
        <f>SUM(AQ162:AQ163)</f>
        <v>0</v>
      </c>
      <c r="AR161" s="189">
        <f>SUM(AR162:AR163)</f>
        <v>0</v>
      </c>
      <c r="AS161" s="189">
        <f>SUM(AS162:AS163)</f>
        <v>0</v>
      </c>
      <c r="AT161" s="189">
        <f>SUM(AT162:AT163)</f>
        <v>0</v>
      </c>
      <c r="AU161" s="189">
        <f>SUM(AU162:AU163)</f>
        <v>0</v>
      </c>
      <c r="AV161" s="189">
        <f>SUM(AV162:AV163)</f>
        <v>0</v>
      </c>
      <c r="AW161" s="189">
        <f>SUM(AW162:AW163)</f>
        <v>0</v>
      </c>
      <c r="AX161" s="189">
        <f>SUM(AX162:AX163)</f>
        <v>0</v>
      </c>
      <c r="AY161" s="189">
        <f>SUM(AY162:AY163)</f>
        <v>0</v>
      </c>
      <c r="AZ161" s="189">
        <f>SUM(AZ162:AZ163)</f>
        <v>0</v>
      </c>
      <c r="BA161" s="189">
        <f>SUM(BA162:BA163)</f>
        <v>0</v>
      </c>
      <c r="BB161" s="189">
        <f>SUM(BB162:BB163)</f>
        <v>0</v>
      </c>
      <c r="BC161" s="189">
        <f>SUM(BC162:BC163)</f>
        <v>0</v>
      </c>
      <c r="BD161" s="189">
        <f>SUM(BD162:BD163)</f>
        <v>0</v>
      </c>
      <c r="BE161" s="189">
        <f>SUM(BE162:BE163)</f>
        <v>0</v>
      </c>
      <c r="BF161" s="189">
        <f>SUM(BF162:BF163)</f>
        <v>0</v>
      </c>
      <c r="BG161" s="189">
        <f>SUM(BG162:BG163)</f>
        <v>0</v>
      </c>
      <c r="BH161" s="189">
        <f>SUM(BH162:BH163)</f>
        <v>0</v>
      </c>
      <c r="BI161" s="189">
        <f>SUM(BI162:BI163)</f>
        <v>0</v>
      </c>
      <c r="BJ161" s="189">
        <f>SUM(BJ162:BJ163)</f>
        <v>0</v>
      </c>
      <c r="BK161" s="189">
        <f>SUM(BK162:BK163)</f>
        <v>0</v>
      </c>
      <c r="BL161" s="189">
        <f>SUM(BL162:BL163)</f>
        <v>0</v>
      </c>
      <c r="BM161" s="189">
        <f>SUM(BM162:BM163)</f>
        <v>0</v>
      </c>
      <c r="BN161" s="189">
        <f>SUM(BN162:BN163)</f>
        <v>0</v>
      </c>
      <c r="BO161" s="189">
        <f>SUM(BO162:BO163)</f>
        <v>0</v>
      </c>
      <c r="BP161" s="189">
        <f>SUM(BP162:BP163)</f>
        <v>0</v>
      </c>
      <c r="BQ161" s="189">
        <f>SUM(BQ162:BQ163)</f>
        <v>0</v>
      </c>
      <c r="BR161" s="189">
        <f>SUM(BR162:BR163)</f>
        <v>0</v>
      </c>
      <c r="BS161" s="189">
        <f>SUM(BS162:BS163)</f>
        <v>0</v>
      </c>
      <c r="BT161" s="189">
        <f>SUM(BT162:BT163)</f>
        <v>0</v>
      </c>
      <c r="BU161" s="189">
        <f>SUM(BU162:BU163)</f>
        <v>0</v>
      </c>
      <c r="BV161" s="189">
        <f>SUM(BV162:BV163)</f>
        <v>0</v>
      </c>
      <c r="BW161" s="141">
        <f t="shared" ref="BW161" si="313">E161-AN161</f>
        <v>0</v>
      </c>
      <c r="BX161" s="141">
        <f t="shared" ref="BX161" si="314">F161-AO161</f>
        <v>0</v>
      </c>
      <c r="BY161" s="141">
        <f t="shared" ref="BY161" si="315">G161-AP161</f>
        <v>0</v>
      </c>
      <c r="BZ161" s="141">
        <f t="shared" ref="BZ161" si="316">H161-AQ161</f>
        <v>0</v>
      </c>
      <c r="CA161" s="141">
        <f t="shared" ref="CA161" si="317">I161-AR161</f>
        <v>0</v>
      </c>
      <c r="CB161" s="141">
        <f t="shared" ref="CB161" si="318">J161-AS161</f>
        <v>0</v>
      </c>
      <c r="CC161" s="141">
        <f t="shared" ref="CC161" si="319">K161-AT161</f>
        <v>1</v>
      </c>
      <c r="CD161" s="523"/>
    </row>
    <row r="162" spans="1:82" s="137" customFormat="1" ht="75.75" customHeight="1">
      <c r="A162" s="313" t="str">
        <f>'10'!A144</f>
        <v>1.6.1</v>
      </c>
      <c r="B162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2" s="313" t="str">
        <f>'10'!C144</f>
        <v>J_ets_037</v>
      </c>
      <c r="D162" s="131" t="s">
        <v>856</v>
      </c>
      <c r="E162" s="355">
        <f t="shared" ref="E162:E163" si="320">L162+S162+Z162+AG162</f>
        <v>0</v>
      </c>
      <c r="F162" s="355">
        <f t="shared" ref="F162:F163" si="321">M162+T162+AA162+AH162</f>
        <v>0</v>
      </c>
      <c r="G162" s="355">
        <f t="shared" ref="G162:G163" si="322">N162+U162+AB162+AI162</f>
        <v>0</v>
      </c>
      <c r="H162" s="355">
        <f t="shared" ref="H162:H163" si="323">O162+V162+AC162+AJ162</f>
        <v>0</v>
      </c>
      <c r="I162" s="355">
        <f t="shared" ref="I162:I163" si="324">P162+W162+AD162+AK162</f>
        <v>0</v>
      </c>
      <c r="J162" s="355">
        <f t="shared" ref="J162:J163" si="325">Q162+X162+AE162+AL162</f>
        <v>0</v>
      </c>
      <c r="K162" s="355">
        <f t="shared" ref="K162:K163" si="326">R162+Y162+AF162+AM162</f>
        <v>0</v>
      </c>
      <c r="L162" s="344">
        <v>0</v>
      </c>
      <c r="M162" s="344">
        <v>0</v>
      </c>
      <c r="N162" s="344">
        <v>0</v>
      </c>
      <c r="O162" s="344">
        <v>0</v>
      </c>
      <c r="P162" s="344">
        <v>0</v>
      </c>
      <c r="Q162" s="344">
        <v>0</v>
      </c>
      <c r="R162" s="344">
        <v>0</v>
      </c>
      <c r="S162" s="344">
        <v>0</v>
      </c>
      <c r="T162" s="344">
        <v>0</v>
      </c>
      <c r="U162" s="344">
        <v>0</v>
      </c>
      <c r="V162" s="344">
        <v>0</v>
      </c>
      <c r="W162" s="344">
        <v>0</v>
      </c>
      <c r="X162" s="344">
        <v>0</v>
      </c>
      <c r="Y162" s="344">
        <v>0</v>
      </c>
      <c r="Z162" s="344">
        <v>0</v>
      </c>
      <c r="AA162" s="344">
        <v>0</v>
      </c>
      <c r="AB162" s="344">
        <v>0</v>
      </c>
      <c r="AC162" s="344">
        <v>0</v>
      </c>
      <c r="AD162" s="344">
        <v>0</v>
      </c>
      <c r="AE162" s="344">
        <v>0</v>
      </c>
      <c r="AF162" s="344">
        <v>0</v>
      </c>
      <c r="AG162" s="344">
        <v>0</v>
      </c>
      <c r="AH162" s="344">
        <v>0</v>
      </c>
      <c r="AI162" s="344">
        <v>0</v>
      </c>
      <c r="AJ162" s="344">
        <v>0</v>
      </c>
      <c r="AK162" s="344">
        <v>0</v>
      </c>
      <c r="AL162" s="344">
        <v>0</v>
      </c>
      <c r="AM162" s="344">
        <f>'13'!AM163</f>
        <v>0</v>
      </c>
      <c r="AN162" s="141">
        <f t="shared" ref="AN162:AN163" si="327">AU162+BB162+BI162+BP162</f>
        <v>0</v>
      </c>
      <c r="AO162" s="141">
        <f t="shared" ref="AO162:AO163" si="328">AV162+BC162+BJ162+BQ162</f>
        <v>0</v>
      </c>
      <c r="AP162" s="141">
        <f t="shared" ref="AP162:AP163" si="329">AW162+BD162+BK162+BR162</f>
        <v>0</v>
      </c>
      <c r="AQ162" s="141">
        <f t="shared" ref="AQ162:AQ163" si="330">AX162+BE162+BL162+BS162</f>
        <v>0</v>
      </c>
      <c r="AR162" s="141">
        <f t="shared" ref="AR162:AR163" si="331">AY162+BF162+BM162+BT162</f>
        <v>0</v>
      </c>
      <c r="AS162" s="141">
        <f t="shared" ref="AS162:AS163" si="332">AZ162+BG162+BN162+BU162</f>
        <v>0</v>
      </c>
      <c r="AT162" s="141">
        <f t="shared" ref="AT162:AT163" si="333">BA162+BH162+BO162+BV162</f>
        <v>0</v>
      </c>
      <c r="AU162" s="344">
        <v>0</v>
      </c>
      <c r="AV162" s="344">
        <v>0</v>
      </c>
      <c r="AW162" s="344">
        <v>0</v>
      </c>
      <c r="AX162" s="344">
        <v>0</v>
      </c>
      <c r="AY162" s="344">
        <v>0</v>
      </c>
      <c r="AZ162" s="344">
        <v>0</v>
      </c>
      <c r="BA162" s="344">
        <v>0</v>
      </c>
      <c r="BB162" s="344">
        <v>0</v>
      </c>
      <c r="BC162" s="344">
        <v>0</v>
      </c>
      <c r="BD162" s="344">
        <v>0</v>
      </c>
      <c r="BE162" s="344">
        <v>0</v>
      </c>
      <c r="BF162" s="344">
        <v>0</v>
      </c>
      <c r="BG162" s="344">
        <v>0</v>
      </c>
      <c r="BH162" s="344">
        <v>0</v>
      </c>
      <c r="BI162" s="344">
        <v>0</v>
      </c>
      <c r="BJ162" s="344">
        <v>0</v>
      </c>
      <c r="BK162" s="344">
        <v>0</v>
      </c>
      <c r="BL162" s="344">
        <v>0</v>
      </c>
      <c r="BM162" s="344">
        <v>0</v>
      </c>
      <c r="BN162" s="344">
        <v>0</v>
      </c>
      <c r="BO162" s="344">
        <v>0</v>
      </c>
      <c r="BP162" s="344">
        <v>0</v>
      </c>
      <c r="BQ162" s="344">
        <v>0</v>
      </c>
      <c r="BR162" s="344">
        <v>0</v>
      </c>
      <c r="BS162" s="344">
        <v>0</v>
      </c>
      <c r="BT162" s="344">
        <v>0</v>
      </c>
      <c r="BU162" s="344">
        <v>0</v>
      </c>
      <c r="BV162" s="344">
        <v>0</v>
      </c>
      <c r="BW162" s="141">
        <f t="shared" ref="BW162:BW163" si="334">E162-AN162</f>
        <v>0</v>
      </c>
      <c r="BX162" s="141">
        <f t="shared" ref="BX162:BX163" si="335">F162-AO162</f>
        <v>0</v>
      </c>
      <c r="BY162" s="141">
        <f t="shared" ref="BY162:BY163" si="336">G162-AP162</f>
        <v>0</v>
      </c>
      <c r="BZ162" s="141">
        <f t="shared" ref="BZ162:BZ163" si="337">H162-AQ162</f>
        <v>0</v>
      </c>
      <c r="CA162" s="141">
        <f t="shared" ref="CA162:CA163" si="338">I162-AR162</f>
        <v>0</v>
      </c>
      <c r="CB162" s="141">
        <f t="shared" ref="CB162:CB163" si="339">J162-AS162</f>
        <v>0</v>
      </c>
      <c r="CC162" s="141">
        <f t="shared" ref="CC162:CC163" si="340">K162-AT162</f>
        <v>0</v>
      </c>
      <c r="CD162" s="357"/>
    </row>
    <row r="163" spans="1:82" s="137" customFormat="1" ht="48.75" customHeight="1">
      <c r="A163" s="313" t="str">
        <f>'10'!A145</f>
        <v>1.6.2</v>
      </c>
      <c r="B163" s="314" t="str">
        <f>'10'!B145</f>
        <v>Внедрение системы телемеханики на ПС 110/10 кВ Ударный</v>
      </c>
      <c r="C163" s="313" t="str">
        <f>'10'!C145</f>
        <v>J_ets_039</v>
      </c>
      <c r="D163" s="131" t="s">
        <v>856</v>
      </c>
      <c r="E163" s="355">
        <f t="shared" si="320"/>
        <v>0</v>
      </c>
      <c r="F163" s="355">
        <f t="shared" si="321"/>
        <v>0</v>
      </c>
      <c r="G163" s="355">
        <f t="shared" si="322"/>
        <v>0</v>
      </c>
      <c r="H163" s="355">
        <f t="shared" si="323"/>
        <v>0</v>
      </c>
      <c r="I163" s="355">
        <f t="shared" si="324"/>
        <v>0</v>
      </c>
      <c r="J163" s="355">
        <f t="shared" si="325"/>
        <v>0</v>
      </c>
      <c r="K163" s="355">
        <f t="shared" si="326"/>
        <v>1</v>
      </c>
      <c r="L163" s="344">
        <v>0</v>
      </c>
      <c r="M163" s="344">
        <v>0</v>
      </c>
      <c r="N163" s="344">
        <v>0</v>
      </c>
      <c r="O163" s="344">
        <v>0</v>
      </c>
      <c r="P163" s="344">
        <v>0</v>
      </c>
      <c r="Q163" s="344">
        <v>0</v>
      </c>
      <c r="R163" s="344">
        <v>0</v>
      </c>
      <c r="S163" s="344">
        <v>0</v>
      </c>
      <c r="T163" s="344">
        <v>0</v>
      </c>
      <c r="U163" s="344">
        <v>0</v>
      </c>
      <c r="V163" s="344">
        <v>0</v>
      </c>
      <c r="W163" s="344">
        <v>0</v>
      </c>
      <c r="X163" s="344">
        <v>0</v>
      </c>
      <c r="Y163" s="344">
        <v>0</v>
      </c>
      <c r="Z163" s="344">
        <v>0</v>
      </c>
      <c r="AA163" s="344">
        <v>0</v>
      </c>
      <c r="AB163" s="344">
        <v>0</v>
      </c>
      <c r="AC163" s="344">
        <v>0</v>
      </c>
      <c r="AD163" s="344">
        <v>0</v>
      </c>
      <c r="AE163" s="344">
        <v>0</v>
      </c>
      <c r="AF163" s="344">
        <v>0</v>
      </c>
      <c r="AG163" s="344">
        <v>0</v>
      </c>
      <c r="AH163" s="344">
        <v>0</v>
      </c>
      <c r="AI163" s="344">
        <v>0</v>
      </c>
      <c r="AJ163" s="344">
        <v>0</v>
      </c>
      <c r="AK163" s="344">
        <v>0</v>
      </c>
      <c r="AL163" s="344">
        <v>0</v>
      </c>
      <c r="AM163" s="344">
        <f>'13'!AM164</f>
        <v>1</v>
      </c>
      <c r="AN163" s="141">
        <f t="shared" si="327"/>
        <v>0</v>
      </c>
      <c r="AO163" s="141">
        <f t="shared" si="328"/>
        <v>0</v>
      </c>
      <c r="AP163" s="141">
        <f t="shared" si="329"/>
        <v>0</v>
      </c>
      <c r="AQ163" s="141">
        <f t="shared" si="330"/>
        <v>0</v>
      </c>
      <c r="AR163" s="141">
        <f t="shared" si="331"/>
        <v>0</v>
      </c>
      <c r="AS163" s="141">
        <f t="shared" si="332"/>
        <v>0</v>
      </c>
      <c r="AT163" s="141">
        <f t="shared" si="333"/>
        <v>0</v>
      </c>
      <c r="AU163" s="344">
        <v>0</v>
      </c>
      <c r="AV163" s="344">
        <v>0</v>
      </c>
      <c r="AW163" s="344">
        <v>0</v>
      </c>
      <c r="AX163" s="344">
        <v>0</v>
      </c>
      <c r="AY163" s="344">
        <v>0</v>
      </c>
      <c r="AZ163" s="344">
        <v>0</v>
      </c>
      <c r="BA163" s="344">
        <v>0</v>
      </c>
      <c r="BB163" s="344">
        <v>0</v>
      </c>
      <c r="BC163" s="344">
        <v>0</v>
      </c>
      <c r="BD163" s="344">
        <v>0</v>
      </c>
      <c r="BE163" s="344">
        <v>0</v>
      </c>
      <c r="BF163" s="344">
        <v>0</v>
      </c>
      <c r="BG163" s="344">
        <v>0</v>
      </c>
      <c r="BH163" s="344">
        <v>0</v>
      </c>
      <c r="BI163" s="344">
        <v>0</v>
      </c>
      <c r="BJ163" s="344">
        <v>0</v>
      </c>
      <c r="BK163" s="344">
        <v>0</v>
      </c>
      <c r="BL163" s="344">
        <v>0</v>
      </c>
      <c r="BM163" s="344">
        <v>0</v>
      </c>
      <c r="BN163" s="344">
        <v>0</v>
      </c>
      <c r="BO163" s="344">
        <v>0</v>
      </c>
      <c r="BP163" s="344">
        <v>0</v>
      </c>
      <c r="BQ163" s="344">
        <v>0</v>
      </c>
      <c r="BR163" s="344">
        <v>0</v>
      </c>
      <c r="BS163" s="344">
        <v>0</v>
      </c>
      <c r="BT163" s="344">
        <v>0</v>
      </c>
      <c r="BU163" s="344">
        <v>0</v>
      </c>
      <c r="BV163" s="344">
        <f>'14'!BB158</f>
        <v>0</v>
      </c>
      <c r="BW163" s="141">
        <f t="shared" si="334"/>
        <v>0</v>
      </c>
      <c r="BX163" s="141">
        <f t="shared" si="335"/>
        <v>0</v>
      </c>
      <c r="BY163" s="141">
        <f t="shared" si="336"/>
        <v>0</v>
      </c>
      <c r="BZ163" s="141">
        <f t="shared" si="337"/>
        <v>0</v>
      </c>
      <c r="CA163" s="141">
        <f t="shared" si="338"/>
        <v>0</v>
      </c>
      <c r="CB163" s="141">
        <f t="shared" si="339"/>
        <v>0</v>
      </c>
      <c r="CC163" s="141">
        <f t="shared" si="340"/>
        <v>1</v>
      </c>
      <c r="CD163" s="131"/>
    </row>
    <row r="164" spans="1:82" s="137" customFormat="1" ht="43.5" customHeight="1">
      <c r="A164" s="730" t="s">
        <v>21</v>
      </c>
      <c r="B164" s="730"/>
      <c r="C164" s="730"/>
      <c r="D164" s="527" t="str">
        <f>D23</f>
        <v>нд</v>
      </c>
      <c r="E164" s="141">
        <f t="shared" ref="E164:BP164" si="341">E23</f>
        <v>0</v>
      </c>
      <c r="F164" s="141">
        <f t="shared" si="341"/>
        <v>0</v>
      </c>
      <c r="G164" s="141">
        <f t="shared" si="341"/>
        <v>34.730000000000004</v>
      </c>
      <c r="H164" s="141">
        <f t="shared" si="341"/>
        <v>0</v>
      </c>
      <c r="I164" s="141">
        <f t="shared" si="341"/>
        <v>0</v>
      </c>
      <c r="J164" s="141">
        <f t="shared" si="341"/>
        <v>2.5000000000000001E-2</v>
      </c>
      <c r="K164" s="141">
        <f t="shared" si="341"/>
        <v>44</v>
      </c>
      <c r="L164" s="141">
        <f t="shared" si="341"/>
        <v>0</v>
      </c>
      <c r="M164" s="141">
        <f t="shared" si="341"/>
        <v>0</v>
      </c>
      <c r="N164" s="141">
        <f t="shared" si="341"/>
        <v>0</v>
      </c>
      <c r="O164" s="141">
        <f t="shared" si="341"/>
        <v>0</v>
      </c>
      <c r="P164" s="141">
        <f t="shared" si="341"/>
        <v>0</v>
      </c>
      <c r="Q164" s="141">
        <f t="shared" si="341"/>
        <v>0</v>
      </c>
      <c r="R164" s="141">
        <f t="shared" si="341"/>
        <v>0</v>
      </c>
      <c r="S164" s="141">
        <f t="shared" si="341"/>
        <v>0</v>
      </c>
      <c r="T164" s="141">
        <f t="shared" si="341"/>
        <v>0</v>
      </c>
      <c r="U164" s="141">
        <f t="shared" si="341"/>
        <v>0</v>
      </c>
      <c r="V164" s="141">
        <f t="shared" si="341"/>
        <v>0</v>
      </c>
      <c r="W164" s="141">
        <f t="shared" si="341"/>
        <v>0</v>
      </c>
      <c r="X164" s="141">
        <f t="shared" si="341"/>
        <v>0</v>
      </c>
      <c r="Y164" s="141">
        <f t="shared" si="341"/>
        <v>0</v>
      </c>
      <c r="Z164" s="141">
        <f t="shared" si="341"/>
        <v>0</v>
      </c>
      <c r="AA164" s="141">
        <f t="shared" si="341"/>
        <v>0</v>
      </c>
      <c r="AB164" s="141">
        <f t="shared" si="341"/>
        <v>0</v>
      </c>
      <c r="AC164" s="141">
        <f t="shared" si="341"/>
        <v>0</v>
      </c>
      <c r="AD164" s="141">
        <f t="shared" si="341"/>
        <v>0</v>
      </c>
      <c r="AE164" s="141">
        <f t="shared" si="341"/>
        <v>0</v>
      </c>
      <c r="AF164" s="141">
        <f t="shared" si="341"/>
        <v>0</v>
      </c>
      <c r="AG164" s="141">
        <f t="shared" si="341"/>
        <v>0</v>
      </c>
      <c r="AH164" s="141">
        <f t="shared" si="341"/>
        <v>0</v>
      </c>
      <c r="AI164" s="141">
        <f t="shared" si="341"/>
        <v>34.730000000000004</v>
      </c>
      <c r="AJ164" s="141">
        <f t="shared" si="341"/>
        <v>0</v>
      </c>
      <c r="AK164" s="141">
        <f t="shared" si="341"/>
        <v>0</v>
      </c>
      <c r="AL164" s="141">
        <f t="shared" si="341"/>
        <v>2.5000000000000001E-2</v>
      </c>
      <c r="AM164" s="141">
        <f t="shared" si="341"/>
        <v>44</v>
      </c>
      <c r="AN164" s="141">
        <f t="shared" si="341"/>
        <v>0</v>
      </c>
      <c r="AO164" s="141">
        <f t="shared" si="341"/>
        <v>0</v>
      </c>
      <c r="AP164" s="141">
        <f t="shared" si="341"/>
        <v>7.5817000000000005</v>
      </c>
      <c r="AQ164" s="141">
        <f t="shared" si="341"/>
        <v>0</v>
      </c>
      <c r="AR164" s="141">
        <f t="shared" si="341"/>
        <v>0</v>
      </c>
      <c r="AS164" s="141">
        <f t="shared" si="341"/>
        <v>0.57000000000000006</v>
      </c>
      <c r="AT164" s="141">
        <f t="shared" si="341"/>
        <v>0</v>
      </c>
      <c r="AU164" s="141">
        <f t="shared" si="341"/>
        <v>0</v>
      </c>
      <c r="AV164" s="141">
        <f t="shared" si="341"/>
        <v>0</v>
      </c>
      <c r="AW164" s="141">
        <f t="shared" si="341"/>
        <v>3.2457000000000003</v>
      </c>
      <c r="AX164" s="141">
        <f t="shared" si="341"/>
        <v>0</v>
      </c>
      <c r="AY164" s="141">
        <f t="shared" si="341"/>
        <v>0</v>
      </c>
      <c r="AZ164" s="141">
        <f t="shared" si="341"/>
        <v>0</v>
      </c>
      <c r="BA164" s="141">
        <f t="shared" si="341"/>
        <v>0</v>
      </c>
      <c r="BB164" s="141">
        <f t="shared" si="341"/>
        <v>0</v>
      </c>
      <c r="BC164" s="141">
        <f t="shared" si="341"/>
        <v>0</v>
      </c>
      <c r="BD164" s="141">
        <f t="shared" si="341"/>
        <v>1.3693</v>
      </c>
      <c r="BE164" s="141">
        <f t="shared" si="341"/>
        <v>0</v>
      </c>
      <c r="BF164" s="141">
        <f t="shared" si="341"/>
        <v>0</v>
      </c>
      <c r="BG164" s="141">
        <f t="shared" si="341"/>
        <v>0</v>
      </c>
      <c r="BH164" s="141">
        <f t="shared" si="341"/>
        <v>0</v>
      </c>
      <c r="BI164" s="141">
        <f t="shared" si="341"/>
        <v>0</v>
      </c>
      <c r="BJ164" s="141">
        <f t="shared" si="341"/>
        <v>0</v>
      </c>
      <c r="BK164" s="141">
        <f t="shared" si="341"/>
        <v>0.95760000000000012</v>
      </c>
      <c r="BL164" s="141">
        <f t="shared" si="341"/>
        <v>0</v>
      </c>
      <c r="BM164" s="141">
        <f t="shared" si="341"/>
        <v>0</v>
      </c>
      <c r="BN164" s="141">
        <f t="shared" si="341"/>
        <v>0.25</v>
      </c>
      <c r="BO164" s="141">
        <f t="shared" si="341"/>
        <v>0</v>
      </c>
      <c r="BP164" s="141">
        <f t="shared" si="341"/>
        <v>0</v>
      </c>
      <c r="BQ164" s="141">
        <f t="shared" ref="BQ164:CC164" si="342">BQ23</f>
        <v>0</v>
      </c>
      <c r="BR164" s="141">
        <f t="shared" si="342"/>
        <v>2.0091000000000001</v>
      </c>
      <c r="BS164" s="141">
        <f t="shared" si="342"/>
        <v>0</v>
      </c>
      <c r="BT164" s="141">
        <f t="shared" si="342"/>
        <v>0</v>
      </c>
      <c r="BU164" s="141">
        <f t="shared" si="342"/>
        <v>0.32</v>
      </c>
      <c r="BV164" s="141">
        <f t="shared" si="342"/>
        <v>0</v>
      </c>
      <c r="BW164" s="141">
        <f>BW23</f>
        <v>0</v>
      </c>
      <c r="BX164" s="141">
        <f t="shared" si="342"/>
        <v>0</v>
      </c>
      <c r="BY164" s="141">
        <f t="shared" si="342"/>
        <v>27.148300000000003</v>
      </c>
      <c r="BZ164" s="141">
        <f t="shared" si="342"/>
        <v>0</v>
      </c>
      <c r="CA164" s="141">
        <f t="shared" si="342"/>
        <v>0</v>
      </c>
      <c r="CB164" s="141">
        <f t="shared" si="342"/>
        <v>-0.54500000000000004</v>
      </c>
      <c r="CC164" s="141">
        <f t="shared" si="342"/>
        <v>44</v>
      </c>
      <c r="CD164" s="131"/>
    </row>
    <row r="165" spans="1:82" s="100" customFormat="1">
      <c r="A165" s="146"/>
      <c r="B165" s="144"/>
      <c r="C165" s="144"/>
      <c r="D165" s="144"/>
      <c r="E165" s="144"/>
      <c r="F165" s="144"/>
      <c r="G165" s="144"/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  <c r="T165" s="144"/>
      <c r="U165" s="144"/>
      <c r="V165" s="144"/>
      <c r="W165" s="144"/>
      <c r="X165" s="144"/>
      <c r="Y165" s="144"/>
      <c r="Z165" s="144"/>
      <c r="AA165" s="144"/>
      <c r="AB165" s="144"/>
      <c r="AC165" s="144"/>
      <c r="AD165" s="144"/>
      <c r="AE165" s="144"/>
      <c r="AF165" s="144"/>
      <c r="AG165" s="144"/>
      <c r="AH165" s="144"/>
      <c r="AI165" s="144"/>
      <c r="AJ165" s="144"/>
      <c r="AK165" s="144"/>
      <c r="AL165" s="144"/>
      <c r="AM165" s="144"/>
      <c r="AN165" s="144"/>
      <c r="AO165" s="144"/>
      <c r="AP165" s="144"/>
      <c r="AQ165" s="144"/>
      <c r="AR165" s="144"/>
      <c r="AS165" s="144"/>
      <c r="AT165" s="144"/>
      <c r="AU165" s="144"/>
      <c r="AV165" s="144"/>
      <c r="AW165" s="144"/>
      <c r="AX165" s="144"/>
      <c r="AY165" s="144"/>
      <c r="AZ165" s="144"/>
      <c r="BA165" s="144"/>
      <c r="BB165" s="144"/>
      <c r="BC165" s="144"/>
      <c r="BD165" s="144"/>
      <c r="BE165" s="144"/>
      <c r="BF165" s="144"/>
      <c r="BG165" s="144"/>
      <c r="BH165" s="144"/>
      <c r="BI165" s="144"/>
      <c r="BJ165" s="144"/>
      <c r="BK165" s="144"/>
      <c r="BL165" s="144"/>
      <c r="BM165" s="144"/>
      <c r="BN165" s="144"/>
      <c r="BO165" s="144"/>
      <c r="BP165" s="144"/>
      <c r="BQ165" s="144"/>
      <c r="BR165" s="144"/>
      <c r="BS165" s="144"/>
      <c r="BT165" s="144"/>
      <c r="BU165" s="144"/>
      <c r="BV165" s="144"/>
      <c r="BW165" s="144"/>
      <c r="BX165" s="144"/>
      <c r="BY165" s="144"/>
      <c r="BZ165" s="144"/>
      <c r="CA165" s="144"/>
      <c r="CB165" s="144"/>
      <c r="CC165" s="144"/>
      <c r="CD165" s="144"/>
    </row>
    <row r="166" spans="1:82" s="100" customFormat="1">
      <c r="A166" s="146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4"/>
      <c r="AI166" s="144"/>
      <c r="AJ166" s="144"/>
      <c r="AK166" s="144"/>
      <c r="AL166" s="144"/>
      <c r="AM166" s="144"/>
      <c r="AN166" s="144"/>
      <c r="AO166" s="144"/>
      <c r="AP166" s="144"/>
      <c r="AQ166" s="144"/>
      <c r="AR166" s="144"/>
      <c r="AS166" s="144"/>
      <c r="AT166" s="144"/>
      <c r="AU166" s="144"/>
      <c r="AV166" s="144"/>
      <c r="AW166" s="144"/>
      <c r="AX166" s="144"/>
      <c r="AY166" s="144"/>
      <c r="AZ166" s="144"/>
      <c r="BA166" s="144"/>
      <c r="BB166" s="144"/>
      <c r="BC166" s="144"/>
      <c r="BD166" s="144"/>
      <c r="BE166" s="144"/>
      <c r="BF166" s="144"/>
      <c r="BG166" s="144"/>
      <c r="BH166" s="144"/>
      <c r="BI166" s="144"/>
      <c r="BJ166" s="144"/>
      <c r="BK166" s="144"/>
      <c r="BL166" s="144"/>
      <c r="BM166" s="144"/>
      <c r="BN166" s="144"/>
      <c r="BO166" s="144"/>
      <c r="BP166" s="144"/>
      <c r="BQ166" s="144"/>
      <c r="BR166" s="144"/>
      <c r="BS166" s="144"/>
      <c r="BT166" s="144"/>
      <c r="BU166" s="144"/>
      <c r="BV166" s="144"/>
      <c r="BW166" s="144"/>
      <c r="BX166" s="144"/>
      <c r="BY166" s="144"/>
      <c r="BZ166" s="144"/>
      <c r="CA166" s="144"/>
      <c r="CB166" s="144"/>
      <c r="CC166" s="144"/>
      <c r="CD166" s="144"/>
    </row>
    <row r="167" spans="1:82" s="100" customFormat="1">
      <c r="A167" s="146" t="s">
        <v>82</v>
      </c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4"/>
      <c r="AI167" s="144"/>
      <c r="AJ167" s="144"/>
      <c r="AK167" s="144"/>
      <c r="AL167" s="144"/>
      <c r="AM167" s="144"/>
      <c r="AN167" s="144"/>
      <c r="AO167" s="144"/>
      <c r="AP167" s="144"/>
      <c r="AQ167" s="144"/>
      <c r="AR167" s="144"/>
      <c r="AS167" s="144"/>
      <c r="AT167" s="144"/>
      <c r="AU167" s="144"/>
      <c r="AV167" s="144"/>
      <c r="AW167" s="144"/>
      <c r="AX167" s="144"/>
      <c r="AY167" s="144"/>
      <c r="AZ167" s="144"/>
      <c r="BA167" s="144"/>
      <c r="BB167" s="144"/>
      <c r="BC167" s="144"/>
      <c r="BD167" s="144"/>
      <c r="BE167" s="144"/>
      <c r="BF167" s="144"/>
      <c r="BG167" s="144"/>
      <c r="BH167" s="144"/>
      <c r="BI167" s="144"/>
      <c r="BJ167" s="144"/>
      <c r="BK167" s="144"/>
      <c r="BL167" s="144"/>
      <c r="BM167" s="144"/>
      <c r="BN167" s="144"/>
      <c r="BO167" s="144"/>
      <c r="BP167" s="144"/>
      <c r="BQ167" s="144"/>
      <c r="BR167" s="144"/>
      <c r="BS167" s="144"/>
      <c r="BT167" s="144"/>
      <c r="BU167" s="144"/>
      <c r="BV167" s="144"/>
      <c r="BW167" s="144"/>
      <c r="BX167" s="144"/>
      <c r="BY167" s="144"/>
      <c r="BZ167" s="144"/>
      <c r="CA167" s="144"/>
      <c r="CB167" s="144"/>
      <c r="CC167" s="144"/>
      <c r="CD167" s="144"/>
    </row>
    <row r="168" spans="1:82" s="100" customFormat="1">
      <c r="A168" s="146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4"/>
      <c r="AI168" s="144"/>
      <c r="AJ168" s="144"/>
      <c r="AK168" s="144"/>
      <c r="AL168" s="144"/>
      <c r="AM168" s="144"/>
      <c r="AN168" s="144"/>
      <c r="AO168" s="144"/>
      <c r="AP168" s="144"/>
      <c r="AQ168" s="144"/>
      <c r="AR168" s="144"/>
      <c r="AS168" s="144"/>
      <c r="AT168" s="144"/>
      <c r="AU168" s="144"/>
      <c r="AV168" s="144"/>
      <c r="AW168" s="144"/>
      <c r="AX168" s="144"/>
      <c r="AY168" s="144"/>
      <c r="AZ168" s="144"/>
      <c r="BA168" s="144"/>
      <c r="BB168" s="144"/>
      <c r="BC168" s="144"/>
      <c r="BD168" s="144"/>
      <c r="BE168" s="144"/>
      <c r="BF168" s="144"/>
      <c r="BG168" s="144"/>
      <c r="BH168" s="144"/>
      <c r="BI168" s="144"/>
      <c r="BJ168" s="144"/>
      <c r="BK168" s="144"/>
      <c r="BL168" s="144"/>
      <c r="BM168" s="144"/>
      <c r="BN168" s="144"/>
      <c r="BO168" s="144"/>
      <c r="BP168" s="144"/>
      <c r="BQ168" s="144"/>
      <c r="BR168" s="144"/>
      <c r="BS168" s="144"/>
      <c r="BT168" s="144"/>
      <c r="BU168" s="144"/>
      <c r="BV168" s="144"/>
      <c r="BW168" s="144"/>
      <c r="BX168" s="144"/>
      <c r="BY168" s="144"/>
      <c r="BZ168" s="144"/>
      <c r="CA168" s="144"/>
      <c r="CB168" s="144"/>
      <c r="CC168" s="144"/>
      <c r="CD168" s="144"/>
    </row>
    <row r="169" spans="1:82" s="100" customFormat="1">
      <c r="A169" s="146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144"/>
      <c r="AN169" s="144"/>
      <c r="AO169" s="144"/>
      <c r="AP169" s="144"/>
      <c r="AQ169" s="144"/>
      <c r="AR169" s="144"/>
      <c r="AS169" s="144"/>
      <c r="AT169" s="144"/>
      <c r="AU169" s="144"/>
      <c r="AV169" s="144"/>
      <c r="AW169" s="144"/>
      <c r="AX169" s="144"/>
      <c r="AY169" s="144"/>
      <c r="AZ169" s="144"/>
      <c r="BA169" s="144"/>
      <c r="BB169" s="144"/>
      <c r="BC169" s="144"/>
      <c r="BD169" s="144"/>
      <c r="BE169" s="144"/>
      <c r="BF169" s="144"/>
      <c r="BG169" s="144"/>
      <c r="BH169" s="144"/>
      <c r="BI169" s="144"/>
      <c r="BJ169" s="144"/>
      <c r="BK169" s="144"/>
      <c r="BL169" s="144"/>
      <c r="BM169" s="144"/>
      <c r="BN169" s="144"/>
      <c r="BO169" s="144"/>
      <c r="BP169" s="144"/>
      <c r="BQ169" s="144"/>
      <c r="BR169" s="144"/>
      <c r="BS169" s="144"/>
      <c r="BT169" s="144"/>
      <c r="BU169" s="144"/>
      <c r="BV169" s="144"/>
      <c r="BW169" s="144"/>
      <c r="BX169" s="144"/>
      <c r="BY169" s="144"/>
      <c r="BZ169" s="144"/>
      <c r="CA169" s="144"/>
      <c r="CB169" s="144"/>
      <c r="CC169" s="144"/>
      <c r="CD169" s="144"/>
    </row>
    <row r="170" spans="1:82" s="100" customFormat="1">
      <c r="A170" s="146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V170" s="144"/>
      <c r="W170" s="144"/>
      <c r="X170" s="144"/>
      <c r="Y170" s="144"/>
      <c r="Z170" s="144"/>
      <c r="AA170" s="144"/>
      <c r="AB170" s="144"/>
      <c r="AC170" s="144"/>
      <c r="AD170" s="144"/>
      <c r="AE170" s="144"/>
      <c r="AF170" s="144"/>
      <c r="AG170" s="144"/>
      <c r="AH170" s="144"/>
      <c r="AI170" s="144"/>
      <c r="AJ170" s="144"/>
      <c r="AK170" s="144"/>
      <c r="AL170" s="144"/>
      <c r="AM170" s="144"/>
      <c r="AN170" s="144"/>
      <c r="AO170" s="144"/>
      <c r="AP170" s="144"/>
      <c r="AQ170" s="144"/>
      <c r="AR170" s="144"/>
      <c r="AS170" s="144"/>
      <c r="AT170" s="144"/>
      <c r="AU170" s="144"/>
      <c r="AV170" s="144"/>
      <c r="AW170" s="144"/>
      <c r="AX170" s="144"/>
      <c r="AY170" s="144"/>
      <c r="AZ170" s="144"/>
      <c r="BA170" s="144"/>
      <c r="BB170" s="144"/>
      <c r="BC170" s="144"/>
      <c r="BD170" s="144"/>
      <c r="BE170" s="144"/>
      <c r="BF170" s="144"/>
      <c r="BG170" s="144"/>
      <c r="BH170" s="144"/>
      <c r="BI170" s="144"/>
      <c r="BJ170" s="144"/>
      <c r="BK170" s="144"/>
      <c r="BL170" s="144"/>
      <c r="BM170" s="144"/>
      <c r="BN170" s="144"/>
      <c r="BO170" s="144"/>
      <c r="BP170" s="144"/>
      <c r="BQ170" s="144"/>
      <c r="BR170" s="144"/>
      <c r="BS170" s="144"/>
      <c r="BT170" s="144"/>
      <c r="BU170" s="144"/>
      <c r="BV170" s="144"/>
      <c r="BW170" s="144"/>
      <c r="BX170" s="144"/>
      <c r="BY170" s="144"/>
      <c r="BZ170" s="144"/>
      <c r="CA170" s="144"/>
      <c r="CB170" s="144"/>
      <c r="CC170" s="144"/>
      <c r="CD170" s="144"/>
    </row>
    <row r="171" spans="1:82" s="100" customFormat="1">
      <c r="A171" s="146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V171" s="144"/>
      <c r="W171" s="144"/>
      <c r="X171" s="144"/>
      <c r="Y171" s="144"/>
      <c r="Z171" s="144"/>
      <c r="AA171" s="144"/>
      <c r="AB171" s="144"/>
      <c r="AC171" s="144"/>
      <c r="AD171" s="144"/>
      <c r="AE171" s="144"/>
      <c r="AF171" s="144"/>
      <c r="AG171" s="144"/>
      <c r="AH171" s="144"/>
      <c r="AI171" s="144"/>
      <c r="AJ171" s="144"/>
      <c r="AK171" s="144"/>
      <c r="AL171" s="144"/>
      <c r="AM171" s="144"/>
      <c r="AN171" s="144"/>
      <c r="AO171" s="144"/>
      <c r="AP171" s="144"/>
      <c r="AQ171" s="144"/>
      <c r="AR171" s="144"/>
      <c r="AS171" s="144"/>
      <c r="AT171" s="144"/>
      <c r="AU171" s="144"/>
      <c r="AV171" s="144"/>
      <c r="AW171" s="144"/>
      <c r="AX171" s="144"/>
      <c r="AY171" s="144"/>
      <c r="AZ171" s="144"/>
      <c r="BA171" s="144"/>
      <c r="BB171" s="144"/>
      <c r="BC171" s="144"/>
      <c r="BD171" s="144"/>
      <c r="BE171" s="144"/>
      <c r="BF171" s="144"/>
      <c r="BG171" s="144"/>
      <c r="BH171" s="144"/>
      <c r="BI171" s="144"/>
      <c r="BJ171" s="144"/>
      <c r="BK171" s="144"/>
      <c r="BL171" s="144"/>
      <c r="BM171" s="144"/>
      <c r="BN171" s="144"/>
      <c r="BO171" s="144"/>
      <c r="BP171" s="144"/>
      <c r="BQ171" s="144"/>
      <c r="BR171" s="144"/>
      <c r="BS171" s="144"/>
      <c r="BT171" s="144"/>
      <c r="BU171" s="144"/>
      <c r="BV171" s="144"/>
      <c r="BW171" s="144"/>
      <c r="BX171" s="144"/>
      <c r="BY171" s="144"/>
      <c r="BZ171" s="144"/>
      <c r="CA171" s="144"/>
      <c r="CB171" s="144"/>
      <c r="CC171" s="144"/>
      <c r="CD171" s="144"/>
    </row>
    <row r="172" spans="1:82" s="100" customFormat="1">
      <c r="A172" s="146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V172" s="144"/>
      <c r="W172" s="144"/>
      <c r="X172" s="144"/>
      <c r="Y172" s="144"/>
      <c r="Z172" s="144"/>
      <c r="AA172" s="144"/>
      <c r="AB172" s="144"/>
      <c r="AC172" s="144"/>
      <c r="AD172" s="144"/>
      <c r="AE172" s="144"/>
      <c r="AF172" s="144"/>
      <c r="AG172" s="144"/>
      <c r="AH172" s="144"/>
      <c r="AI172" s="144"/>
      <c r="AJ172" s="144"/>
      <c r="AK172" s="144"/>
      <c r="AL172" s="144"/>
      <c r="AM172" s="144"/>
      <c r="AN172" s="144"/>
      <c r="AO172" s="144"/>
      <c r="AP172" s="144"/>
      <c r="AQ172" s="144"/>
      <c r="AR172" s="144"/>
      <c r="AS172" s="144"/>
      <c r="AT172" s="144"/>
      <c r="AU172" s="144"/>
      <c r="AV172" s="144"/>
      <c r="AW172" s="144"/>
      <c r="AX172" s="144"/>
      <c r="AY172" s="144"/>
      <c r="AZ172" s="144"/>
      <c r="BA172" s="144"/>
      <c r="BB172" s="144"/>
      <c r="BC172" s="144"/>
      <c r="BD172" s="144"/>
      <c r="BE172" s="144"/>
      <c r="BF172" s="144"/>
      <c r="BG172" s="144"/>
      <c r="BH172" s="144"/>
      <c r="BI172" s="144"/>
      <c r="BJ172" s="144"/>
      <c r="BK172" s="144"/>
      <c r="BL172" s="144"/>
      <c r="BM172" s="144"/>
      <c r="BN172" s="144"/>
      <c r="BO172" s="144"/>
      <c r="BP172" s="144"/>
      <c r="BQ172" s="144"/>
      <c r="BR172" s="144"/>
      <c r="BS172" s="144"/>
      <c r="BT172" s="144"/>
      <c r="BU172" s="144"/>
      <c r="BV172" s="144"/>
      <c r="BW172" s="144"/>
      <c r="BX172" s="144"/>
      <c r="BY172" s="144"/>
      <c r="BZ172" s="144"/>
      <c r="CA172" s="144"/>
      <c r="CB172" s="144"/>
      <c r="CC172" s="144"/>
      <c r="CD172" s="144"/>
    </row>
  </sheetData>
  <autoFilter ref="A22:CD164"/>
  <mergeCells count="27">
    <mergeCell ref="A6:CD6"/>
    <mergeCell ref="A7:CD7"/>
    <mergeCell ref="A8:CD8"/>
    <mergeCell ref="A10:CD10"/>
    <mergeCell ref="A12:CD12"/>
    <mergeCell ref="A14:CD14"/>
    <mergeCell ref="A15:CD15"/>
    <mergeCell ref="E18:BV18"/>
    <mergeCell ref="A164:C164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E19:AM19"/>
    <mergeCell ref="AN20:AT20"/>
    <mergeCell ref="AU20:BA20"/>
    <mergeCell ref="BB20:BH20"/>
    <mergeCell ref="BI20:BO20"/>
    <mergeCell ref="AG20:AM20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  <ignoredErrors>
    <ignoredError sqref="AN30:AT30 N58:N59 AN131:AT131 AN133:AT133 CB133:CC133" formula="1"/>
    <ignoredError sqref="L31:AA31 AF31:AH31 AC31:AD31 L138:AM138 L133:AL133 AU138:AW138 AX138:BK138 AW133:BC133 BE133:BJ133 BL133:BQ133 BS133:BV133 BL138:BR138 BS138:BY138 E138:K138" formulaRange="1"/>
    <ignoredError sqref="A30 A116 A119 A137 A143 A153 A157:A158 A132" twoDigitTextYear="1"/>
    <ignoredError sqref="AU133:AV133 BW133:BX133 BZ133:CA133" formula="1" formulaRange="1"/>
    <ignoredError sqref="BY23:BY26 BY131:BY132 BY134" evalError="1"/>
    <ignoredError sqref="BY133" evalError="1" formula="1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L173"/>
  <sheetViews>
    <sheetView zoomScale="70" zoomScaleNormal="70" zoomScaleSheetLayoutView="70" workbookViewId="0">
      <selection activeCell="C162" sqref="C162"/>
    </sheetView>
  </sheetViews>
  <sheetFormatPr defaultRowHeight="15.75" outlineLevelCol="1"/>
  <cols>
    <col min="1" max="1" width="16.7109375" style="146" customWidth="1"/>
    <col min="2" max="2" width="45.85546875" style="144" customWidth="1"/>
    <col min="3" max="4" width="18.7109375" style="144" customWidth="1"/>
    <col min="5" max="9" width="9.140625" style="144"/>
    <col min="10" max="21" width="9.140625" style="144" customWidth="1" outlineLevel="1"/>
    <col min="22" max="29" width="9.140625" style="100" customWidth="1" outlineLevel="1"/>
    <col min="30" max="34" width="9.140625" style="100"/>
    <col min="35" max="54" width="9.140625" style="100" customWidth="1" outlineLevel="1"/>
    <col min="55" max="59" width="9.140625" style="100"/>
    <col min="60" max="60" width="33" style="537" customWidth="1"/>
    <col min="61" max="64" width="9.140625" style="100"/>
  </cols>
  <sheetData>
    <row r="1" spans="1:60">
      <c r="BE1" s="146" t="s">
        <v>595</v>
      </c>
    </row>
    <row r="2" spans="1:60">
      <c r="BE2" s="146" t="s">
        <v>23</v>
      </c>
    </row>
    <row r="3" spans="1:60" s="100" customFormat="1">
      <c r="A3" s="146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BE3" s="146" t="s">
        <v>24</v>
      </c>
      <c r="BH3" s="537"/>
    </row>
    <row r="4" spans="1:60" s="100" customFormat="1">
      <c r="A4" s="146"/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BH4" s="537"/>
    </row>
    <row r="5" spans="1:60" s="100" customFormat="1">
      <c r="A5" s="146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BH5" s="537"/>
    </row>
    <row r="6" spans="1:60" s="100" customFormat="1">
      <c r="A6" s="709" t="s">
        <v>596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200"/>
      <c r="R6" s="200"/>
      <c r="S6" s="200"/>
      <c r="T6" s="200"/>
      <c r="U6" s="144"/>
      <c r="BH6" s="537"/>
    </row>
    <row r="7" spans="1:60" s="100" customFormat="1">
      <c r="A7" s="709" t="s">
        <v>1182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200"/>
      <c r="R7" s="200"/>
      <c r="S7" s="200"/>
      <c r="T7" s="200"/>
      <c r="U7" s="144"/>
      <c r="BH7" s="537"/>
    </row>
    <row r="8" spans="1:60" s="100" customFormat="1">
      <c r="A8" s="709" t="str">
        <f>'10'!A8:T8</f>
        <v>за 4 квартал 2021 год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191"/>
      <c r="R8" s="191"/>
      <c r="S8" s="191"/>
      <c r="T8" s="191"/>
      <c r="U8" s="144"/>
      <c r="BH8" s="537"/>
    </row>
    <row r="9" spans="1:60" s="100" customFormat="1">
      <c r="A9" s="146"/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BH9" s="537"/>
    </row>
    <row r="10" spans="1:60" s="100" customFormat="1">
      <c r="A10" s="716" t="s">
        <v>1171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192"/>
      <c r="R10" s="192"/>
      <c r="S10" s="192"/>
      <c r="T10" s="192"/>
      <c r="U10" s="144"/>
      <c r="BH10" s="537"/>
    </row>
    <row r="11" spans="1:60" s="100" customFormat="1">
      <c r="A11" s="146"/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BH11" s="537"/>
    </row>
    <row r="12" spans="1:60" s="100" customFormat="1">
      <c r="A12" s="714" t="str">
        <f>'10'!A12:T12</f>
        <v xml:space="preserve">                    Год раскрытия информации: 2020 год</v>
      </c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144"/>
      <c r="R12" s="144"/>
      <c r="S12" s="144"/>
      <c r="T12" s="144"/>
      <c r="U12" s="144"/>
      <c r="BH12" s="537"/>
    </row>
    <row r="13" spans="1:60" s="100" customFormat="1">
      <c r="A13" s="146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BH13" s="537"/>
    </row>
    <row r="14" spans="1:60" s="100" customFormat="1">
      <c r="A14" s="714" t="s">
        <v>34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144"/>
      <c r="R14" s="144"/>
      <c r="S14" s="144"/>
      <c r="T14" s="144"/>
      <c r="U14" s="144"/>
      <c r="BH14" s="537"/>
    </row>
    <row r="15" spans="1:60" s="100" customFormat="1" ht="15.75" customHeight="1">
      <c r="A15" s="734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34"/>
      <c r="C15" s="734"/>
      <c r="D15" s="734"/>
      <c r="E15" s="734"/>
      <c r="F15" s="734"/>
      <c r="G15" s="734"/>
      <c r="H15" s="734"/>
      <c r="I15" s="734"/>
      <c r="J15" s="734"/>
      <c r="K15" s="734"/>
      <c r="L15" s="734"/>
      <c r="M15" s="734"/>
      <c r="N15" s="734"/>
      <c r="O15" s="734"/>
      <c r="P15" s="734"/>
      <c r="Q15" s="734"/>
      <c r="R15" s="734"/>
      <c r="S15" s="734"/>
      <c r="T15" s="734"/>
      <c r="U15" s="734"/>
      <c r="V15" s="734"/>
      <c r="W15" s="734"/>
      <c r="X15" s="734"/>
      <c r="Y15" s="734"/>
      <c r="Z15" s="734"/>
      <c r="BH15" s="537"/>
    </row>
    <row r="16" spans="1:60" s="100" customFormat="1">
      <c r="A16" s="146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BH16" s="537"/>
    </row>
    <row r="17" spans="1:60" s="100" customFormat="1">
      <c r="A17" s="146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BH17" s="537"/>
    </row>
    <row r="18" spans="1:60" s="137" customFormat="1" ht="20.25" customHeight="1">
      <c r="A18" s="731" t="s">
        <v>0</v>
      </c>
      <c r="B18" s="731" t="s">
        <v>1</v>
      </c>
      <c r="C18" s="731" t="s">
        <v>2</v>
      </c>
      <c r="D18" s="731" t="s">
        <v>87</v>
      </c>
      <c r="E18" s="723" t="s">
        <v>1249</v>
      </c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5"/>
      <c r="BC18" s="707" t="s">
        <v>592</v>
      </c>
      <c r="BD18" s="707"/>
      <c r="BE18" s="707"/>
      <c r="BF18" s="707"/>
      <c r="BG18" s="707"/>
      <c r="BH18" s="706" t="s">
        <v>10</v>
      </c>
    </row>
    <row r="19" spans="1:60" s="137" customFormat="1" ht="21.75" customHeight="1">
      <c r="A19" s="732"/>
      <c r="B19" s="732"/>
      <c r="C19" s="732"/>
      <c r="D19" s="732"/>
      <c r="E19" s="707" t="s">
        <v>11</v>
      </c>
      <c r="F19" s="707"/>
      <c r="G19" s="707"/>
      <c r="H19" s="707"/>
      <c r="I19" s="707"/>
      <c r="J19" s="707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707" t="s">
        <v>12</v>
      </c>
      <c r="AE19" s="707"/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7"/>
      <c r="AS19" s="707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  <c r="BD19" s="707"/>
      <c r="BE19" s="707"/>
      <c r="BF19" s="707"/>
      <c r="BG19" s="707"/>
      <c r="BH19" s="706"/>
    </row>
    <row r="20" spans="1:60" s="137" customFormat="1" ht="15" customHeight="1">
      <c r="A20" s="732"/>
      <c r="B20" s="732"/>
      <c r="C20" s="732"/>
      <c r="D20" s="732"/>
      <c r="E20" s="707" t="s">
        <v>484</v>
      </c>
      <c r="F20" s="707"/>
      <c r="G20" s="707"/>
      <c r="H20" s="707"/>
      <c r="I20" s="707"/>
      <c r="J20" s="707" t="s">
        <v>485</v>
      </c>
      <c r="K20" s="707"/>
      <c r="L20" s="707"/>
      <c r="M20" s="707"/>
      <c r="N20" s="707"/>
      <c r="O20" s="707" t="s">
        <v>486</v>
      </c>
      <c r="P20" s="707"/>
      <c r="Q20" s="707"/>
      <c r="R20" s="707"/>
      <c r="S20" s="707"/>
      <c r="T20" s="707" t="s">
        <v>487</v>
      </c>
      <c r="U20" s="707"/>
      <c r="V20" s="707"/>
      <c r="W20" s="707"/>
      <c r="X20" s="707"/>
      <c r="Y20" s="707" t="s">
        <v>488</v>
      </c>
      <c r="Z20" s="707"/>
      <c r="AA20" s="707"/>
      <c r="AB20" s="707"/>
      <c r="AC20" s="707"/>
      <c r="AD20" s="707" t="s">
        <v>484</v>
      </c>
      <c r="AE20" s="707"/>
      <c r="AF20" s="707"/>
      <c r="AG20" s="707"/>
      <c r="AH20" s="707"/>
      <c r="AI20" s="707" t="s">
        <v>485</v>
      </c>
      <c r="AJ20" s="707"/>
      <c r="AK20" s="707"/>
      <c r="AL20" s="707"/>
      <c r="AM20" s="707"/>
      <c r="AN20" s="707" t="s">
        <v>486</v>
      </c>
      <c r="AO20" s="707"/>
      <c r="AP20" s="707"/>
      <c r="AQ20" s="707"/>
      <c r="AR20" s="707"/>
      <c r="AS20" s="707" t="s">
        <v>487</v>
      </c>
      <c r="AT20" s="707"/>
      <c r="AU20" s="707"/>
      <c r="AV20" s="707"/>
      <c r="AW20" s="707"/>
      <c r="AX20" s="707" t="s">
        <v>488</v>
      </c>
      <c r="AY20" s="707"/>
      <c r="AZ20" s="707"/>
      <c r="BA20" s="707"/>
      <c r="BB20" s="707"/>
      <c r="BC20" s="707"/>
      <c r="BD20" s="707"/>
      <c r="BE20" s="707"/>
      <c r="BF20" s="707"/>
      <c r="BG20" s="707"/>
      <c r="BH20" s="706"/>
    </row>
    <row r="21" spans="1:60" s="137" customFormat="1" ht="19.5" customHeight="1">
      <c r="A21" s="732"/>
      <c r="B21" s="732"/>
      <c r="C21" s="732"/>
      <c r="D21" s="732"/>
      <c r="E21" s="707"/>
      <c r="F21" s="707"/>
      <c r="G21" s="707"/>
      <c r="H21" s="707"/>
      <c r="I21" s="707"/>
      <c r="J21" s="707"/>
      <c r="K21" s="707"/>
      <c r="L21" s="707"/>
      <c r="M21" s="707"/>
      <c r="N21" s="707"/>
      <c r="O21" s="707"/>
      <c r="P21" s="707"/>
      <c r="Q21" s="707"/>
      <c r="R21" s="707"/>
      <c r="S21" s="707"/>
      <c r="T21" s="707"/>
      <c r="U21" s="707"/>
      <c r="V21" s="707"/>
      <c r="W21" s="707"/>
      <c r="X21" s="707"/>
      <c r="Y21" s="707"/>
      <c r="Z21" s="707"/>
      <c r="AA21" s="707"/>
      <c r="AB21" s="707"/>
      <c r="AC21" s="707"/>
      <c r="AD21" s="707"/>
      <c r="AE21" s="707"/>
      <c r="AF21" s="707"/>
      <c r="AG21" s="707"/>
      <c r="AH21" s="707"/>
      <c r="AI21" s="707"/>
      <c r="AJ21" s="707"/>
      <c r="AK21" s="707"/>
      <c r="AL21" s="707"/>
      <c r="AM21" s="707"/>
      <c r="AN21" s="707"/>
      <c r="AO21" s="707"/>
      <c r="AP21" s="707"/>
      <c r="AQ21" s="707"/>
      <c r="AR21" s="707"/>
      <c r="AS21" s="707"/>
      <c r="AT21" s="707"/>
      <c r="AU21" s="707"/>
      <c r="AV21" s="707"/>
      <c r="AW21" s="707"/>
      <c r="AX21" s="707"/>
      <c r="AY21" s="707"/>
      <c r="AZ21" s="707"/>
      <c r="BA21" s="707"/>
      <c r="BB21" s="707"/>
      <c r="BC21" s="707"/>
      <c r="BD21" s="707"/>
      <c r="BE21" s="707"/>
      <c r="BF21" s="707"/>
      <c r="BG21" s="707"/>
      <c r="BH21" s="706"/>
    </row>
    <row r="22" spans="1:60" s="137" customFormat="1" ht="37.5" customHeight="1">
      <c r="A22" s="733"/>
      <c r="B22" s="733"/>
      <c r="C22" s="733"/>
      <c r="D22" s="733"/>
      <c r="E22" s="322" t="s">
        <v>58</v>
      </c>
      <c r="F22" s="322" t="s">
        <v>59</v>
      </c>
      <c r="G22" s="322" t="s">
        <v>60</v>
      </c>
      <c r="H22" s="322" t="s">
        <v>61</v>
      </c>
      <c r="I22" s="322" t="s">
        <v>62</v>
      </c>
      <c r="J22" s="322" t="s">
        <v>58</v>
      </c>
      <c r="K22" s="322" t="s">
        <v>59</v>
      </c>
      <c r="L22" s="322" t="s">
        <v>60</v>
      </c>
      <c r="M22" s="322" t="s">
        <v>61</v>
      </c>
      <c r="N22" s="322" t="s">
        <v>62</v>
      </c>
      <c r="O22" s="322" t="s">
        <v>58</v>
      </c>
      <c r="P22" s="322" t="s">
        <v>59</v>
      </c>
      <c r="Q22" s="322" t="s">
        <v>60</v>
      </c>
      <c r="R22" s="322" t="s">
        <v>61</v>
      </c>
      <c r="S22" s="322" t="s">
        <v>62</v>
      </c>
      <c r="T22" s="322" t="s">
        <v>58</v>
      </c>
      <c r="U22" s="322" t="s">
        <v>59</v>
      </c>
      <c r="V22" s="322" t="s">
        <v>60</v>
      </c>
      <c r="W22" s="322" t="s">
        <v>61</v>
      </c>
      <c r="X22" s="322" t="s">
        <v>62</v>
      </c>
      <c r="Y22" s="322" t="s">
        <v>58</v>
      </c>
      <c r="Z22" s="322" t="s">
        <v>59</v>
      </c>
      <c r="AA22" s="322" t="s">
        <v>60</v>
      </c>
      <c r="AB22" s="322" t="s">
        <v>61</v>
      </c>
      <c r="AC22" s="322" t="s">
        <v>62</v>
      </c>
      <c r="AD22" s="322" t="s">
        <v>58</v>
      </c>
      <c r="AE22" s="322" t="s">
        <v>59</v>
      </c>
      <c r="AF22" s="322" t="s">
        <v>60</v>
      </c>
      <c r="AG22" s="322" t="s">
        <v>61</v>
      </c>
      <c r="AH22" s="322" t="s">
        <v>62</v>
      </c>
      <c r="AI22" s="322" t="s">
        <v>58</v>
      </c>
      <c r="AJ22" s="322" t="s">
        <v>59</v>
      </c>
      <c r="AK22" s="322" t="s">
        <v>60</v>
      </c>
      <c r="AL22" s="322" t="s">
        <v>61</v>
      </c>
      <c r="AM22" s="322" t="s">
        <v>62</v>
      </c>
      <c r="AN22" s="322" t="s">
        <v>58</v>
      </c>
      <c r="AO22" s="322" t="s">
        <v>59</v>
      </c>
      <c r="AP22" s="322" t="s">
        <v>60</v>
      </c>
      <c r="AQ22" s="322" t="s">
        <v>61</v>
      </c>
      <c r="AR22" s="322" t="s">
        <v>62</v>
      </c>
      <c r="AS22" s="322" t="s">
        <v>58</v>
      </c>
      <c r="AT22" s="322" t="s">
        <v>59</v>
      </c>
      <c r="AU22" s="322" t="s">
        <v>60</v>
      </c>
      <c r="AV22" s="322" t="s">
        <v>61</v>
      </c>
      <c r="AW22" s="322" t="s">
        <v>62</v>
      </c>
      <c r="AX22" s="322" t="s">
        <v>58</v>
      </c>
      <c r="AY22" s="322" t="s">
        <v>59</v>
      </c>
      <c r="AZ22" s="322" t="s">
        <v>60</v>
      </c>
      <c r="BA22" s="322" t="s">
        <v>61</v>
      </c>
      <c r="BB22" s="322" t="s">
        <v>62</v>
      </c>
      <c r="BC22" s="322" t="s">
        <v>58</v>
      </c>
      <c r="BD22" s="322" t="s">
        <v>59</v>
      </c>
      <c r="BE22" s="322" t="s">
        <v>60</v>
      </c>
      <c r="BF22" s="322" t="s">
        <v>61</v>
      </c>
      <c r="BG22" s="322" t="s">
        <v>62</v>
      </c>
      <c r="BH22" s="538"/>
    </row>
    <row r="23" spans="1:60" s="137" customFormat="1">
      <c r="A23" s="322">
        <v>1</v>
      </c>
      <c r="B23" s="322">
        <v>2</v>
      </c>
      <c r="C23" s="322">
        <v>3</v>
      </c>
      <c r="D23" s="322">
        <v>4</v>
      </c>
      <c r="E23" s="322" t="s">
        <v>498</v>
      </c>
      <c r="F23" s="322" t="s">
        <v>499</v>
      </c>
      <c r="G23" s="322" t="s">
        <v>500</v>
      </c>
      <c r="H23" s="322" t="s">
        <v>501</v>
      </c>
      <c r="I23" s="322" t="s">
        <v>502</v>
      </c>
      <c r="J23" s="322" t="s">
        <v>505</v>
      </c>
      <c r="K23" s="322" t="s">
        <v>506</v>
      </c>
      <c r="L23" s="322" t="s">
        <v>507</v>
      </c>
      <c r="M23" s="322" t="s">
        <v>508</v>
      </c>
      <c r="N23" s="322" t="s">
        <v>509</v>
      </c>
      <c r="O23" s="322" t="s">
        <v>512</v>
      </c>
      <c r="P23" s="322" t="s">
        <v>513</v>
      </c>
      <c r="Q23" s="322" t="s">
        <v>514</v>
      </c>
      <c r="R23" s="322" t="s">
        <v>515</v>
      </c>
      <c r="S23" s="322" t="s">
        <v>516</v>
      </c>
      <c r="T23" s="322" t="s">
        <v>519</v>
      </c>
      <c r="U23" s="322" t="s">
        <v>520</v>
      </c>
      <c r="V23" s="322" t="s">
        <v>521</v>
      </c>
      <c r="W23" s="322" t="s">
        <v>522</v>
      </c>
      <c r="X23" s="322" t="s">
        <v>523</v>
      </c>
      <c r="Y23" s="322" t="s">
        <v>526</v>
      </c>
      <c r="Z23" s="322" t="s">
        <v>527</v>
      </c>
      <c r="AA23" s="322" t="s">
        <v>528</v>
      </c>
      <c r="AB23" s="322" t="s">
        <v>529</v>
      </c>
      <c r="AC23" s="322" t="s">
        <v>530</v>
      </c>
      <c r="AD23" s="322" t="s">
        <v>534</v>
      </c>
      <c r="AE23" s="322" t="s">
        <v>535</v>
      </c>
      <c r="AF23" s="322" t="s">
        <v>536</v>
      </c>
      <c r="AG23" s="322" t="s">
        <v>537</v>
      </c>
      <c r="AH23" s="322" t="s">
        <v>538</v>
      </c>
      <c r="AI23" s="322" t="s">
        <v>541</v>
      </c>
      <c r="AJ23" s="322" t="s">
        <v>542</v>
      </c>
      <c r="AK23" s="322" t="s">
        <v>543</v>
      </c>
      <c r="AL23" s="322" t="s">
        <v>544</v>
      </c>
      <c r="AM23" s="322" t="s">
        <v>545</v>
      </c>
      <c r="AN23" s="322" t="s">
        <v>548</v>
      </c>
      <c r="AO23" s="322" t="s">
        <v>549</v>
      </c>
      <c r="AP23" s="322" t="s">
        <v>550</v>
      </c>
      <c r="AQ23" s="322" t="s">
        <v>551</v>
      </c>
      <c r="AR23" s="322" t="s">
        <v>552</v>
      </c>
      <c r="AS23" s="322" t="s">
        <v>555</v>
      </c>
      <c r="AT23" s="322" t="s">
        <v>556</v>
      </c>
      <c r="AU23" s="322" t="s">
        <v>557</v>
      </c>
      <c r="AV23" s="322" t="s">
        <v>558</v>
      </c>
      <c r="AW23" s="322" t="s">
        <v>559</v>
      </c>
      <c r="AX23" s="322" t="s">
        <v>562</v>
      </c>
      <c r="AY23" s="322" t="s">
        <v>563</v>
      </c>
      <c r="AZ23" s="322" t="s">
        <v>564</v>
      </c>
      <c r="BA23" s="322" t="s">
        <v>565</v>
      </c>
      <c r="BB23" s="322" t="s">
        <v>566</v>
      </c>
      <c r="BC23" s="322" t="s">
        <v>570</v>
      </c>
      <c r="BD23" s="322" t="s">
        <v>571</v>
      </c>
      <c r="BE23" s="322" t="s">
        <v>572</v>
      </c>
      <c r="BF23" s="322" t="s">
        <v>573</v>
      </c>
      <c r="BG23" s="322" t="s">
        <v>574</v>
      </c>
      <c r="BH23" s="522">
        <v>8</v>
      </c>
    </row>
    <row r="24" spans="1:60" s="137" customFormat="1" ht="33" customHeight="1">
      <c r="A24" s="101">
        <v>0</v>
      </c>
      <c r="B24" s="107" t="s">
        <v>21</v>
      </c>
      <c r="C24" s="136" t="s">
        <v>856</v>
      </c>
      <c r="D24" s="322" t="s">
        <v>856</v>
      </c>
      <c r="E24" s="193">
        <f>SUM(E25:E30)</f>
        <v>0</v>
      </c>
      <c r="F24" s="193">
        <f t="shared" ref="F24:BB24" si="0">SUM(F25:F30)</f>
        <v>0</v>
      </c>
      <c r="G24" s="193">
        <f t="shared" si="0"/>
        <v>0</v>
      </c>
      <c r="H24" s="193">
        <f t="shared" si="0"/>
        <v>0</v>
      </c>
      <c r="I24" s="193">
        <f t="shared" si="0"/>
        <v>0</v>
      </c>
      <c r="J24" s="193">
        <f t="shared" si="0"/>
        <v>0</v>
      </c>
      <c r="K24" s="193">
        <f t="shared" si="0"/>
        <v>0</v>
      </c>
      <c r="L24" s="193">
        <f t="shared" si="0"/>
        <v>0</v>
      </c>
      <c r="M24" s="193">
        <f t="shared" si="0"/>
        <v>0</v>
      </c>
      <c r="N24" s="193">
        <f t="shared" si="0"/>
        <v>0</v>
      </c>
      <c r="O24" s="193">
        <f t="shared" si="0"/>
        <v>0</v>
      </c>
      <c r="P24" s="193">
        <f t="shared" si="0"/>
        <v>0</v>
      </c>
      <c r="Q24" s="193">
        <f t="shared" si="0"/>
        <v>0</v>
      </c>
      <c r="R24" s="193">
        <f t="shared" si="0"/>
        <v>0</v>
      </c>
      <c r="S24" s="193">
        <f t="shared" si="0"/>
        <v>0</v>
      </c>
      <c r="T24" s="193">
        <f t="shared" si="0"/>
        <v>0</v>
      </c>
      <c r="U24" s="193">
        <f t="shared" si="0"/>
        <v>0</v>
      </c>
      <c r="V24" s="193">
        <f t="shared" si="0"/>
        <v>0</v>
      </c>
      <c r="W24" s="193">
        <f t="shared" si="0"/>
        <v>0</v>
      </c>
      <c r="X24" s="193">
        <f t="shared" si="0"/>
        <v>0</v>
      </c>
      <c r="Y24" s="193">
        <f t="shared" si="0"/>
        <v>0</v>
      </c>
      <c r="Z24" s="193">
        <f t="shared" si="0"/>
        <v>0</v>
      </c>
      <c r="AA24" s="193">
        <f t="shared" si="0"/>
        <v>0</v>
      </c>
      <c r="AB24" s="193">
        <f t="shared" si="0"/>
        <v>0</v>
      </c>
      <c r="AC24" s="193">
        <f t="shared" si="0"/>
        <v>0</v>
      </c>
      <c r="AD24" s="193">
        <f t="shared" si="0"/>
        <v>0</v>
      </c>
      <c r="AE24" s="193">
        <f t="shared" si="0"/>
        <v>0</v>
      </c>
      <c r="AF24" s="193">
        <f t="shared" si="0"/>
        <v>0</v>
      </c>
      <c r="AG24" s="193">
        <f t="shared" si="0"/>
        <v>0</v>
      </c>
      <c r="AH24" s="193">
        <f t="shared" si="0"/>
        <v>0</v>
      </c>
      <c r="AI24" s="193">
        <f t="shared" si="0"/>
        <v>0</v>
      </c>
      <c r="AJ24" s="193">
        <f t="shared" si="0"/>
        <v>0</v>
      </c>
      <c r="AK24" s="193">
        <f t="shared" si="0"/>
        <v>0</v>
      </c>
      <c r="AL24" s="193">
        <f t="shared" si="0"/>
        <v>0</v>
      </c>
      <c r="AM24" s="193">
        <f t="shared" si="0"/>
        <v>0</v>
      </c>
      <c r="AN24" s="193">
        <f t="shared" si="0"/>
        <v>0</v>
      </c>
      <c r="AO24" s="193">
        <f t="shared" si="0"/>
        <v>0</v>
      </c>
      <c r="AP24" s="193">
        <f t="shared" si="0"/>
        <v>0</v>
      </c>
      <c r="AQ24" s="193">
        <f t="shared" si="0"/>
        <v>0</v>
      </c>
      <c r="AR24" s="193">
        <f t="shared" si="0"/>
        <v>0</v>
      </c>
      <c r="AS24" s="193">
        <f t="shared" si="0"/>
        <v>0</v>
      </c>
      <c r="AT24" s="193">
        <f t="shared" si="0"/>
        <v>0</v>
      </c>
      <c r="AU24" s="193">
        <f t="shared" si="0"/>
        <v>0</v>
      </c>
      <c r="AV24" s="193">
        <f t="shared" si="0"/>
        <v>0</v>
      </c>
      <c r="AW24" s="193">
        <f t="shared" si="0"/>
        <v>0</v>
      </c>
      <c r="AX24" s="193">
        <f t="shared" si="0"/>
        <v>0</v>
      </c>
      <c r="AY24" s="193">
        <f t="shared" si="0"/>
        <v>0</v>
      </c>
      <c r="AZ24" s="193">
        <f t="shared" si="0"/>
        <v>0</v>
      </c>
      <c r="BA24" s="193">
        <f t="shared" si="0"/>
        <v>0</v>
      </c>
      <c r="BB24" s="193">
        <f t="shared" si="0"/>
        <v>0</v>
      </c>
      <c r="BC24" s="193">
        <f>E24-AD24</f>
        <v>0</v>
      </c>
      <c r="BD24" s="193">
        <f t="shared" ref="BD24:BG24" si="1">F24-AE24</f>
        <v>0</v>
      </c>
      <c r="BE24" s="193">
        <f t="shared" si="1"/>
        <v>0</v>
      </c>
      <c r="BF24" s="193">
        <f t="shared" si="1"/>
        <v>0</v>
      </c>
      <c r="BG24" s="193">
        <f t="shared" si="1"/>
        <v>0</v>
      </c>
      <c r="BH24" s="522"/>
    </row>
    <row r="25" spans="1:60" s="137" customFormat="1" ht="17.25" customHeight="1">
      <c r="A25" s="101" t="s">
        <v>857</v>
      </c>
      <c r="B25" s="107" t="s">
        <v>858</v>
      </c>
      <c r="C25" s="136" t="s">
        <v>856</v>
      </c>
      <c r="D25" s="322" t="s">
        <v>856</v>
      </c>
      <c r="E25" s="193">
        <f t="shared" ref="E25:E156" si="2">J25+O25+T25+Y25</f>
        <v>0</v>
      </c>
      <c r="F25" s="193">
        <f t="shared" ref="F25:F156" si="3">K25+P25+U25+Z25</f>
        <v>0</v>
      </c>
      <c r="G25" s="193">
        <f t="shared" ref="G25:G156" si="4">L25+Q25+V25+AA25</f>
        <v>0</v>
      </c>
      <c r="H25" s="193">
        <f t="shared" ref="H25:H156" si="5">M25+R25+W25+AB25</f>
        <v>0</v>
      </c>
      <c r="I25" s="193">
        <f t="shared" ref="I25:I156" si="6">N25+S25+X25+AC25</f>
        <v>0</v>
      </c>
      <c r="J25" s="193">
        <v>0</v>
      </c>
      <c r="K25" s="193">
        <v>0</v>
      </c>
      <c r="L25" s="193">
        <v>0</v>
      </c>
      <c r="M25" s="193">
        <v>0</v>
      </c>
      <c r="N25" s="193">
        <v>0</v>
      </c>
      <c r="O25" s="193">
        <v>0</v>
      </c>
      <c r="P25" s="193">
        <v>0</v>
      </c>
      <c r="Q25" s="193">
        <v>0</v>
      </c>
      <c r="R25" s="193">
        <v>0</v>
      </c>
      <c r="S25" s="193">
        <v>0</v>
      </c>
      <c r="T25" s="193">
        <v>0</v>
      </c>
      <c r="U25" s="193">
        <v>0</v>
      </c>
      <c r="V25" s="193">
        <v>0</v>
      </c>
      <c r="W25" s="193">
        <v>0</v>
      </c>
      <c r="X25" s="193">
        <v>0</v>
      </c>
      <c r="Y25" s="193">
        <v>0</v>
      </c>
      <c r="Z25" s="193">
        <v>0</v>
      </c>
      <c r="AA25" s="193">
        <v>0</v>
      </c>
      <c r="AB25" s="193">
        <v>0</v>
      </c>
      <c r="AC25" s="193">
        <v>0</v>
      </c>
      <c r="AD25" s="193">
        <v>0</v>
      </c>
      <c r="AE25" s="193">
        <v>0</v>
      </c>
      <c r="AF25" s="193">
        <v>0</v>
      </c>
      <c r="AG25" s="193">
        <v>0</v>
      </c>
      <c r="AH25" s="193">
        <v>0</v>
      </c>
      <c r="AI25" s="193">
        <v>0</v>
      </c>
      <c r="AJ25" s="193">
        <v>0</v>
      </c>
      <c r="AK25" s="193">
        <v>0</v>
      </c>
      <c r="AL25" s="193">
        <v>0</v>
      </c>
      <c r="AM25" s="193">
        <v>0</v>
      </c>
      <c r="AN25" s="193">
        <v>0</v>
      </c>
      <c r="AO25" s="193">
        <v>0</v>
      </c>
      <c r="AP25" s="193">
        <v>0</v>
      </c>
      <c r="AQ25" s="193">
        <v>0</v>
      </c>
      <c r="AR25" s="193">
        <v>0</v>
      </c>
      <c r="AS25" s="193">
        <v>0</v>
      </c>
      <c r="AT25" s="193">
        <v>0</v>
      </c>
      <c r="AU25" s="193">
        <v>0</v>
      </c>
      <c r="AV25" s="193">
        <v>0</v>
      </c>
      <c r="AW25" s="193">
        <v>0</v>
      </c>
      <c r="AX25" s="193">
        <v>0</v>
      </c>
      <c r="AY25" s="193">
        <v>0</v>
      </c>
      <c r="AZ25" s="193">
        <v>0</v>
      </c>
      <c r="BA25" s="193">
        <v>0</v>
      </c>
      <c r="BB25" s="193">
        <v>0</v>
      </c>
      <c r="BC25" s="193">
        <f t="shared" ref="BC25:BC143" si="7">E25-AD25</f>
        <v>0</v>
      </c>
      <c r="BD25" s="193">
        <f t="shared" ref="BD25:BD143" si="8">F25-AE25</f>
        <v>0</v>
      </c>
      <c r="BE25" s="193">
        <f t="shared" ref="BE25:BE143" si="9">G25-AF25</f>
        <v>0</v>
      </c>
      <c r="BF25" s="193">
        <f t="shared" ref="BF25:BF143" si="10">H25-AG25</f>
        <v>0</v>
      </c>
      <c r="BG25" s="193">
        <f t="shared" ref="BG25:BG143" si="11">I25-AH25</f>
        <v>0</v>
      </c>
      <c r="BH25" s="522"/>
    </row>
    <row r="26" spans="1:60" s="137" customFormat="1" ht="47.25">
      <c r="A26" s="101" t="s">
        <v>859</v>
      </c>
      <c r="B26" s="107" t="s">
        <v>860</v>
      </c>
      <c r="C26" s="136" t="s">
        <v>856</v>
      </c>
      <c r="D26" s="523" t="s">
        <v>856</v>
      </c>
      <c r="E26" s="193">
        <f>E132</f>
        <v>0</v>
      </c>
      <c r="F26" s="193">
        <f t="shared" ref="F26:BB26" si="12">F132</f>
        <v>0</v>
      </c>
      <c r="G26" s="193">
        <f t="shared" si="12"/>
        <v>0</v>
      </c>
      <c r="H26" s="193">
        <f t="shared" si="12"/>
        <v>0</v>
      </c>
      <c r="I26" s="193">
        <f t="shared" si="12"/>
        <v>0</v>
      </c>
      <c r="J26" s="193">
        <f t="shared" si="12"/>
        <v>0</v>
      </c>
      <c r="K26" s="193">
        <f t="shared" si="12"/>
        <v>0</v>
      </c>
      <c r="L26" s="193">
        <f t="shared" si="12"/>
        <v>0</v>
      </c>
      <c r="M26" s="193">
        <f t="shared" si="12"/>
        <v>0</v>
      </c>
      <c r="N26" s="193">
        <f t="shared" si="12"/>
        <v>0</v>
      </c>
      <c r="O26" s="193">
        <f t="shared" si="12"/>
        <v>0</v>
      </c>
      <c r="P26" s="193">
        <f t="shared" si="12"/>
        <v>0</v>
      </c>
      <c r="Q26" s="193">
        <f t="shared" si="12"/>
        <v>0</v>
      </c>
      <c r="R26" s="193">
        <f t="shared" si="12"/>
        <v>0</v>
      </c>
      <c r="S26" s="193">
        <f t="shared" si="12"/>
        <v>0</v>
      </c>
      <c r="T26" s="193">
        <f t="shared" si="12"/>
        <v>0</v>
      </c>
      <c r="U26" s="193">
        <f t="shared" si="12"/>
        <v>0</v>
      </c>
      <c r="V26" s="193">
        <f t="shared" si="12"/>
        <v>0</v>
      </c>
      <c r="W26" s="193">
        <f t="shared" si="12"/>
        <v>0</v>
      </c>
      <c r="X26" s="193">
        <f t="shared" si="12"/>
        <v>0</v>
      </c>
      <c r="Y26" s="193">
        <f t="shared" si="12"/>
        <v>0</v>
      </c>
      <c r="Z26" s="193">
        <f t="shared" si="12"/>
        <v>0</v>
      </c>
      <c r="AA26" s="193">
        <f t="shared" si="12"/>
        <v>0</v>
      </c>
      <c r="AB26" s="193">
        <f t="shared" si="12"/>
        <v>0</v>
      </c>
      <c r="AC26" s="193">
        <f t="shared" si="12"/>
        <v>0</v>
      </c>
      <c r="AD26" s="193">
        <f t="shared" si="12"/>
        <v>0</v>
      </c>
      <c r="AE26" s="193">
        <f t="shared" si="12"/>
        <v>0</v>
      </c>
      <c r="AF26" s="193">
        <f t="shared" si="12"/>
        <v>0</v>
      </c>
      <c r="AG26" s="193">
        <f t="shared" si="12"/>
        <v>0</v>
      </c>
      <c r="AH26" s="193">
        <f t="shared" si="12"/>
        <v>0</v>
      </c>
      <c r="AI26" s="193">
        <f t="shared" si="12"/>
        <v>0</v>
      </c>
      <c r="AJ26" s="193">
        <f t="shared" si="12"/>
        <v>0</v>
      </c>
      <c r="AK26" s="193">
        <f t="shared" si="12"/>
        <v>0</v>
      </c>
      <c r="AL26" s="193">
        <f t="shared" si="12"/>
        <v>0</v>
      </c>
      <c r="AM26" s="193">
        <f t="shared" si="12"/>
        <v>0</v>
      </c>
      <c r="AN26" s="193">
        <f t="shared" si="12"/>
        <v>0</v>
      </c>
      <c r="AO26" s="193">
        <f t="shared" si="12"/>
        <v>0</v>
      </c>
      <c r="AP26" s="193">
        <f t="shared" si="12"/>
        <v>0</v>
      </c>
      <c r="AQ26" s="193">
        <f t="shared" si="12"/>
        <v>0</v>
      </c>
      <c r="AR26" s="193">
        <f t="shared" si="12"/>
        <v>0</v>
      </c>
      <c r="AS26" s="193">
        <f t="shared" si="12"/>
        <v>0</v>
      </c>
      <c r="AT26" s="193">
        <f t="shared" si="12"/>
        <v>0</v>
      </c>
      <c r="AU26" s="193">
        <f t="shared" si="12"/>
        <v>0</v>
      </c>
      <c r="AV26" s="193">
        <f t="shared" si="12"/>
        <v>0</v>
      </c>
      <c r="AW26" s="193">
        <f t="shared" si="12"/>
        <v>0</v>
      </c>
      <c r="AX26" s="193">
        <f t="shared" si="12"/>
        <v>0</v>
      </c>
      <c r="AY26" s="193">
        <f t="shared" si="12"/>
        <v>0</v>
      </c>
      <c r="AZ26" s="193">
        <f t="shared" si="12"/>
        <v>0</v>
      </c>
      <c r="BA26" s="193">
        <f t="shared" si="12"/>
        <v>0</v>
      </c>
      <c r="BB26" s="193">
        <f t="shared" si="12"/>
        <v>0</v>
      </c>
      <c r="BC26" s="193">
        <f t="shared" si="7"/>
        <v>0</v>
      </c>
      <c r="BD26" s="193">
        <f t="shared" si="8"/>
        <v>0</v>
      </c>
      <c r="BE26" s="193">
        <f t="shared" si="9"/>
        <v>0</v>
      </c>
      <c r="BF26" s="193">
        <f t="shared" si="10"/>
        <v>0</v>
      </c>
      <c r="BG26" s="193">
        <f t="shared" si="11"/>
        <v>0</v>
      </c>
      <c r="BH26" s="522"/>
    </row>
    <row r="27" spans="1:60" s="137" customFormat="1" ht="102" customHeight="1">
      <c r="A27" s="101" t="s">
        <v>861</v>
      </c>
      <c r="B27" s="107" t="s">
        <v>862</v>
      </c>
      <c r="C27" s="136" t="s">
        <v>856</v>
      </c>
      <c r="D27" s="523" t="s">
        <v>856</v>
      </c>
      <c r="E27" s="193">
        <f t="shared" si="2"/>
        <v>0</v>
      </c>
      <c r="F27" s="193">
        <f t="shared" si="3"/>
        <v>0</v>
      </c>
      <c r="G27" s="193">
        <f t="shared" si="4"/>
        <v>0</v>
      </c>
      <c r="H27" s="193">
        <f t="shared" si="5"/>
        <v>0</v>
      </c>
      <c r="I27" s="193">
        <f t="shared" si="6"/>
        <v>0</v>
      </c>
      <c r="J27" s="193">
        <v>0</v>
      </c>
      <c r="K27" s="193">
        <v>0</v>
      </c>
      <c r="L27" s="193">
        <v>0</v>
      </c>
      <c r="M27" s="193">
        <v>0</v>
      </c>
      <c r="N27" s="193">
        <v>0</v>
      </c>
      <c r="O27" s="193">
        <v>0</v>
      </c>
      <c r="P27" s="193">
        <v>0</v>
      </c>
      <c r="Q27" s="193">
        <v>0</v>
      </c>
      <c r="R27" s="193">
        <v>0</v>
      </c>
      <c r="S27" s="193">
        <v>0</v>
      </c>
      <c r="T27" s="193">
        <v>0</v>
      </c>
      <c r="U27" s="193">
        <v>0</v>
      </c>
      <c r="V27" s="193">
        <v>0</v>
      </c>
      <c r="W27" s="193">
        <v>0</v>
      </c>
      <c r="X27" s="193">
        <v>0</v>
      </c>
      <c r="Y27" s="193">
        <v>0</v>
      </c>
      <c r="Z27" s="193">
        <v>0</v>
      </c>
      <c r="AA27" s="193">
        <v>0</v>
      </c>
      <c r="AB27" s="193">
        <v>0</v>
      </c>
      <c r="AC27" s="193">
        <v>0</v>
      </c>
      <c r="AD27" s="193">
        <v>0</v>
      </c>
      <c r="AE27" s="193">
        <v>0</v>
      </c>
      <c r="AF27" s="193">
        <v>0</v>
      </c>
      <c r="AG27" s="193">
        <v>0</v>
      </c>
      <c r="AH27" s="193">
        <v>0</v>
      </c>
      <c r="AI27" s="193">
        <v>0</v>
      </c>
      <c r="AJ27" s="193">
        <v>0</v>
      </c>
      <c r="AK27" s="193">
        <v>0</v>
      </c>
      <c r="AL27" s="193">
        <v>0</v>
      </c>
      <c r="AM27" s="193">
        <v>0</v>
      </c>
      <c r="AN27" s="193">
        <v>0</v>
      </c>
      <c r="AO27" s="193">
        <v>0</v>
      </c>
      <c r="AP27" s="193">
        <v>0</v>
      </c>
      <c r="AQ27" s="193">
        <v>0</v>
      </c>
      <c r="AR27" s="193">
        <v>0</v>
      </c>
      <c r="AS27" s="193">
        <v>0</v>
      </c>
      <c r="AT27" s="193">
        <v>0</v>
      </c>
      <c r="AU27" s="193">
        <v>0</v>
      </c>
      <c r="AV27" s="193">
        <v>0</v>
      </c>
      <c r="AW27" s="193">
        <v>0</v>
      </c>
      <c r="AX27" s="193">
        <v>0</v>
      </c>
      <c r="AY27" s="193">
        <v>0</v>
      </c>
      <c r="AZ27" s="193">
        <v>0</v>
      </c>
      <c r="BA27" s="193">
        <v>0</v>
      </c>
      <c r="BB27" s="193">
        <v>0</v>
      </c>
      <c r="BC27" s="193">
        <f t="shared" si="7"/>
        <v>0</v>
      </c>
      <c r="BD27" s="193">
        <f t="shared" si="8"/>
        <v>0</v>
      </c>
      <c r="BE27" s="193">
        <f t="shared" si="9"/>
        <v>0</v>
      </c>
      <c r="BF27" s="193">
        <f t="shared" si="10"/>
        <v>0</v>
      </c>
      <c r="BG27" s="193">
        <f t="shared" si="11"/>
        <v>0</v>
      </c>
      <c r="BH27" s="522"/>
    </row>
    <row r="28" spans="1:60" s="137" customFormat="1" ht="32.25" customHeight="1">
      <c r="A28" s="102" t="s">
        <v>863</v>
      </c>
      <c r="B28" s="163" t="s">
        <v>864</v>
      </c>
      <c r="C28" s="136" t="s">
        <v>856</v>
      </c>
      <c r="D28" s="523" t="s">
        <v>856</v>
      </c>
      <c r="E28" s="193">
        <f t="shared" si="2"/>
        <v>0</v>
      </c>
      <c r="F28" s="193">
        <f t="shared" si="3"/>
        <v>0</v>
      </c>
      <c r="G28" s="193">
        <f t="shared" si="4"/>
        <v>0</v>
      </c>
      <c r="H28" s="193">
        <f t="shared" si="5"/>
        <v>0</v>
      </c>
      <c r="I28" s="193">
        <f t="shared" si="6"/>
        <v>0</v>
      </c>
      <c r="J28" s="193">
        <v>0</v>
      </c>
      <c r="K28" s="193">
        <v>0</v>
      </c>
      <c r="L28" s="193">
        <v>0</v>
      </c>
      <c r="M28" s="193">
        <v>0</v>
      </c>
      <c r="N28" s="193">
        <v>0</v>
      </c>
      <c r="O28" s="193">
        <v>0</v>
      </c>
      <c r="P28" s="193">
        <v>0</v>
      </c>
      <c r="Q28" s="193">
        <v>0</v>
      </c>
      <c r="R28" s="193">
        <v>0</v>
      </c>
      <c r="S28" s="193">
        <v>0</v>
      </c>
      <c r="T28" s="193">
        <v>0</v>
      </c>
      <c r="U28" s="193">
        <v>0</v>
      </c>
      <c r="V28" s="193">
        <v>0</v>
      </c>
      <c r="W28" s="193">
        <v>0</v>
      </c>
      <c r="X28" s="193">
        <v>0</v>
      </c>
      <c r="Y28" s="193">
        <v>0</v>
      </c>
      <c r="Z28" s="193">
        <v>0</v>
      </c>
      <c r="AA28" s="193">
        <v>0</v>
      </c>
      <c r="AB28" s="193">
        <v>0</v>
      </c>
      <c r="AC28" s="193">
        <v>0</v>
      </c>
      <c r="AD28" s="193">
        <v>0</v>
      </c>
      <c r="AE28" s="193">
        <v>0</v>
      </c>
      <c r="AF28" s="193">
        <v>0</v>
      </c>
      <c r="AG28" s="193">
        <v>0</v>
      </c>
      <c r="AH28" s="193">
        <v>0</v>
      </c>
      <c r="AI28" s="193">
        <v>0</v>
      </c>
      <c r="AJ28" s="193">
        <v>0</v>
      </c>
      <c r="AK28" s="193">
        <v>0</v>
      </c>
      <c r="AL28" s="193">
        <v>0</v>
      </c>
      <c r="AM28" s="193">
        <v>0</v>
      </c>
      <c r="AN28" s="193">
        <v>0</v>
      </c>
      <c r="AO28" s="193">
        <v>0</v>
      </c>
      <c r="AP28" s="193">
        <v>0</v>
      </c>
      <c r="AQ28" s="193">
        <v>0</v>
      </c>
      <c r="AR28" s="193">
        <v>0</v>
      </c>
      <c r="AS28" s="193">
        <v>0</v>
      </c>
      <c r="AT28" s="193">
        <v>0</v>
      </c>
      <c r="AU28" s="193">
        <v>0</v>
      </c>
      <c r="AV28" s="193">
        <v>0</v>
      </c>
      <c r="AW28" s="193">
        <v>0</v>
      </c>
      <c r="AX28" s="193">
        <v>0</v>
      </c>
      <c r="AY28" s="193">
        <v>0</v>
      </c>
      <c r="AZ28" s="193">
        <v>0</v>
      </c>
      <c r="BA28" s="193">
        <v>0</v>
      </c>
      <c r="BB28" s="193">
        <v>0</v>
      </c>
      <c r="BC28" s="193">
        <f t="shared" si="7"/>
        <v>0</v>
      </c>
      <c r="BD28" s="193">
        <f t="shared" si="8"/>
        <v>0</v>
      </c>
      <c r="BE28" s="193">
        <f t="shared" si="9"/>
        <v>0</v>
      </c>
      <c r="BF28" s="193">
        <f t="shared" si="10"/>
        <v>0</v>
      </c>
      <c r="BG28" s="193">
        <f t="shared" si="11"/>
        <v>0</v>
      </c>
      <c r="BH28" s="522"/>
    </row>
    <row r="29" spans="1:60" s="137" customFormat="1" ht="46.5" customHeight="1">
      <c r="A29" s="102" t="s">
        <v>865</v>
      </c>
      <c r="B29" s="163" t="s">
        <v>866</v>
      </c>
      <c r="C29" s="136" t="s">
        <v>856</v>
      </c>
      <c r="D29" s="523" t="s">
        <v>856</v>
      </c>
      <c r="E29" s="193">
        <f t="shared" si="2"/>
        <v>0</v>
      </c>
      <c r="F29" s="193">
        <f t="shared" si="3"/>
        <v>0</v>
      </c>
      <c r="G29" s="193">
        <f t="shared" si="4"/>
        <v>0</v>
      </c>
      <c r="H29" s="193">
        <f t="shared" si="5"/>
        <v>0</v>
      </c>
      <c r="I29" s="193">
        <f t="shared" si="6"/>
        <v>0</v>
      </c>
      <c r="J29" s="193">
        <v>0</v>
      </c>
      <c r="K29" s="193">
        <v>0</v>
      </c>
      <c r="L29" s="193">
        <v>0</v>
      </c>
      <c r="M29" s="193">
        <v>0</v>
      </c>
      <c r="N29" s="193">
        <v>0</v>
      </c>
      <c r="O29" s="193">
        <v>0</v>
      </c>
      <c r="P29" s="193">
        <v>0</v>
      </c>
      <c r="Q29" s="193">
        <v>0</v>
      </c>
      <c r="R29" s="193">
        <v>0</v>
      </c>
      <c r="S29" s="193">
        <v>0</v>
      </c>
      <c r="T29" s="193">
        <v>0</v>
      </c>
      <c r="U29" s="193">
        <v>0</v>
      </c>
      <c r="V29" s="193">
        <v>0</v>
      </c>
      <c r="W29" s="193">
        <v>0</v>
      </c>
      <c r="X29" s="193">
        <v>0</v>
      </c>
      <c r="Y29" s="193">
        <v>0</v>
      </c>
      <c r="Z29" s="193">
        <v>0</v>
      </c>
      <c r="AA29" s="193">
        <v>0</v>
      </c>
      <c r="AB29" s="193">
        <v>0</v>
      </c>
      <c r="AC29" s="193">
        <v>0</v>
      </c>
      <c r="AD29" s="193">
        <v>0</v>
      </c>
      <c r="AE29" s="193">
        <v>0</v>
      </c>
      <c r="AF29" s="193">
        <v>0</v>
      </c>
      <c r="AG29" s="193">
        <v>0</v>
      </c>
      <c r="AH29" s="193">
        <v>0</v>
      </c>
      <c r="AI29" s="193">
        <v>0</v>
      </c>
      <c r="AJ29" s="193">
        <v>0</v>
      </c>
      <c r="AK29" s="193">
        <v>0</v>
      </c>
      <c r="AL29" s="193">
        <v>0</v>
      </c>
      <c r="AM29" s="193">
        <v>0</v>
      </c>
      <c r="AN29" s="193">
        <v>0</v>
      </c>
      <c r="AO29" s="193">
        <v>0</v>
      </c>
      <c r="AP29" s="193">
        <v>0</v>
      </c>
      <c r="AQ29" s="193">
        <v>0</v>
      </c>
      <c r="AR29" s="193">
        <v>0</v>
      </c>
      <c r="AS29" s="193">
        <v>0</v>
      </c>
      <c r="AT29" s="193">
        <v>0</v>
      </c>
      <c r="AU29" s="193">
        <v>0</v>
      </c>
      <c r="AV29" s="193">
        <v>0</v>
      </c>
      <c r="AW29" s="193">
        <v>0</v>
      </c>
      <c r="AX29" s="193">
        <v>0</v>
      </c>
      <c r="AY29" s="193">
        <v>0</v>
      </c>
      <c r="AZ29" s="193">
        <v>0</v>
      </c>
      <c r="BA29" s="193">
        <v>0</v>
      </c>
      <c r="BB29" s="193">
        <v>0</v>
      </c>
      <c r="BC29" s="193">
        <f t="shared" si="7"/>
        <v>0</v>
      </c>
      <c r="BD29" s="193">
        <f t="shared" si="8"/>
        <v>0</v>
      </c>
      <c r="BE29" s="193">
        <f t="shared" si="9"/>
        <v>0</v>
      </c>
      <c r="BF29" s="193">
        <f t="shared" si="10"/>
        <v>0</v>
      </c>
      <c r="BG29" s="193">
        <f t="shared" si="11"/>
        <v>0</v>
      </c>
      <c r="BH29" s="522"/>
    </row>
    <row r="30" spans="1:60" s="137" customFormat="1" ht="16.5" customHeight="1">
      <c r="A30" s="102" t="s">
        <v>867</v>
      </c>
      <c r="B30" s="163" t="s">
        <v>868</v>
      </c>
      <c r="C30" s="136" t="s">
        <v>856</v>
      </c>
      <c r="D30" s="523" t="s">
        <v>856</v>
      </c>
      <c r="E30" s="193">
        <f t="shared" si="2"/>
        <v>0</v>
      </c>
      <c r="F30" s="193">
        <f t="shared" si="3"/>
        <v>0</v>
      </c>
      <c r="G30" s="193">
        <f t="shared" si="4"/>
        <v>0</v>
      </c>
      <c r="H30" s="193">
        <f t="shared" si="5"/>
        <v>0</v>
      </c>
      <c r="I30" s="193">
        <f t="shared" si="6"/>
        <v>0</v>
      </c>
      <c r="J30" s="193">
        <v>0</v>
      </c>
      <c r="K30" s="193">
        <v>0</v>
      </c>
      <c r="L30" s="193">
        <v>0</v>
      </c>
      <c r="M30" s="193">
        <v>0</v>
      </c>
      <c r="N30" s="193">
        <v>0</v>
      </c>
      <c r="O30" s="193">
        <v>0</v>
      </c>
      <c r="P30" s="193">
        <v>0</v>
      </c>
      <c r="Q30" s="193">
        <v>0</v>
      </c>
      <c r="R30" s="193">
        <v>0</v>
      </c>
      <c r="S30" s="193">
        <v>0</v>
      </c>
      <c r="T30" s="193">
        <v>0</v>
      </c>
      <c r="U30" s="193">
        <v>0</v>
      </c>
      <c r="V30" s="193">
        <v>0</v>
      </c>
      <c r="W30" s="193">
        <v>0</v>
      </c>
      <c r="X30" s="193">
        <v>0</v>
      </c>
      <c r="Y30" s="193">
        <v>0</v>
      </c>
      <c r="Z30" s="193">
        <v>0</v>
      </c>
      <c r="AA30" s="193">
        <v>0</v>
      </c>
      <c r="AB30" s="193">
        <v>0</v>
      </c>
      <c r="AC30" s="193">
        <v>0</v>
      </c>
      <c r="AD30" s="193">
        <v>0</v>
      </c>
      <c r="AE30" s="193">
        <v>0</v>
      </c>
      <c r="AF30" s="193">
        <v>0</v>
      </c>
      <c r="AG30" s="193">
        <v>0</v>
      </c>
      <c r="AH30" s="193">
        <v>0</v>
      </c>
      <c r="AI30" s="193">
        <v>0</v>
      </c>
      <c r="AJ30" s="193">
        <v>0</v>
      </c>
      <c r="AK30" s="193">
        <v>0</v>
      </c>
      <c r="AL30" s="193">
        <v>0</v>
      </c>
      <c r="AM30" s="193">
        <v>0</v>
      </c>
      <c r="AN30" s="193">
        <v>0</v>
      </c>
      <c r="AO30" s="193">
        <v>0</v>
      </c>
      <c r="AP30" s="193">
        <v>0</v>
      </c>
      <c r="AQ30" s="193">
        <v>0</v>
      </c>
      <c r="AR30" s="193">
        <v>0</v>
      </c>
      <c r="AS30" s="193">
        <v>0</v>
      </c>
      <c r="AT30" s="193">
        <v>0</v>
      </c>
      <c r="AU30" s="193">
        <v>0</v>
      </c>
      <c r="AV30" s="193">
        <v>0</v>
      </c>
      <c r="AW30" s="193">
        <v>0</v>
      </c>
      <c r="AX30" s="193">
        <v>0</v>
      </c>
      <c r="AY30" s="193">
        <v>0</v>
      </c>
      <c r="AZ30" s="193">
        <v>0</v>
      </c>
      <c r="BA30" s="193">
        <v>0</v>
      </c>
      <c r="BB30" s="193">
        <v>0</v>
      </c>
      <c r="BC30" s="193">
        <f t="shared" si="7"/>
        <v>0</v>
      </c>
      <c r="BD30" s="193">
        <f t="shared" si="8"/>
        <v>0</v>
      </c>
      <c r="BE30" s="193">
        <f t="shared" si="9"/>
        <v>0</v>
      </c>
      <c r="BF30" s="193">
        <f t="shared" si="10"/>
        <v>0</v>
      </c>
      <c r="BG30" s="193">
        <f t="shared" si="11"/>
        <v>0</v>
      </c>
      <c r="BH30" s="522"/>
    </row>
    <row r="31" spans="1:60" s="137" customFormat="1" ht="48.75" customHeight="1">
      <c r="A31" s="99" t="s">
        <v>723</v>
      </c>
      <c r="B31" s="163" t="s">
        <v>869</v>
      </c>
      <c r="C31" s="136" t="s">
        <v>856</v>
      </c>
      <c r="D31" s="523" t="s">
        <v>856</v>
      </c>
      <c r="E31" s="193">
        <f t="shared" si="2"/>
        <v>0</v>
      </c>
      <c r="F31" s="193">
        <f t="shared" si="3"/>
        <v>0</v>
      </c>
      <c r="G31" s="193">
        <f t="shared" si="4"/>
        <v>0</v>
      </c>
      <c r="H31" s="193">
        <f t="shared" si="5"/>
        <v>0</v>
      </c>
      <c r="I31" s="193">
        <f t="shared" si="6"/>
        <v>0</v>
      </c>
      <c r="J31" s="193">
        <v>0</v>
      </c>
      <c r="K31" s="193">
        <v>0</v>
      </c>
      <c r="L31" s="193">
        <v>0</v>
      </c>
      <c r="M31" s="193">
        <v>0</v>
      </c>
      <c r="N31" s="193">
        <v>0</v>
      </c>
      <c r="O31" s="193">
        <v>0</v>
      </c>
      <c r="P31" s="193">
        <v>0</v>
      </c>
      <c r="Q31" s="193">
        <v>0</v>
      </c>
      <c r="R31" s="193">
        <v>0</v>
      </c>
      <c r="S31" s="193">
        <v>0</v>
      </c>
      <c r="T31" s="193">
        <v>0</v>
      </c>
      <c r="U31" s="193">
        <v>0</v>
      </c>
      <c r="V31" s="193">
        <v>0</v>
      </c>
      <c r="W31" s="193">
        <v>0</v>
      </c>
      <c r="X31" s="193">
        <v>0</v>
      </c>
      <c r="Y31" s="193">
        <v>0</v>
      </c>
      <c r="Z31" s="193">
        <v>0</v>
      </c>
      <c r="AA31" s="193">
        <v>0</v>
      </c>
      <c r="AB31" s="193">
        <v>0</v>
      </c>
      <c r="AC31" s="193">
        <v>0</v>
      </c>
      <c r="AD31" s="193">
        <v>0</v>
      </c>
      <c r="AE31" s="193">
        <v>0</v>
      </c>
      <c r="AF31" s="193">
        <v>0</v>
      </c>
      <c r="AG31" s="193">
        <v>0</v>
      </c>
      <c r="AH31" s="193">
        <v>0</v>
      </c>
      <c r="AI31" s="193">
        <v>0</v>
      </c>
      <c r="AJ31" s="193">
        <v>0</v>
      </c>
      <c r="AK31" s="193">
        <v>0</v>
      </c>
      <c r="AL31" s="193">
        <v>0</v>
      </c>
      <c r="AM31" s="193">
        <v>0</v>
      </c>
      <c r="AN31" s="193">
        <v>0</v>
      </c>
      <c r="AO31" s="193">
        <v>0</v>
      </c>
      <c r="AP31" s="193">
        <v>0</v>
      </c>
      <c r="AQ31" s="193">
        <v>0</v>
      </c>
      <c r="AR31" s="193">
        <v>0</v>
      </c>
      <c r="AS31" s="193">
        <v>0</v>
      </c>
      <c r="AT31" s="193">
        <v>0</v>
      </c>
      <c r="AU31" s="193">
        <v>0</v>
      </c>
      <c r="AV31" s="193">
        <v>0</v>
      </c>
      <c r="AW31" s="193">
        <v>0</v>
      </c>
      <c r="AX31" s="193">
        <v>0</v>
      </c>
      <c r="AY31" s="193">
        <v>0</v>
      </c>
      <c r="AZ31" s="193">
        <v>0</v>
      </c>
      <c r="BA31" s="193">
        <v>0</v>
      </c>
      <c r="BB31" s="193">
        <v>0</v>
      </c>
      <c r="BC31" s="193">
        <f t="shared" si="7"/>
        <v>0</v>
      </c>
      <c r="BD31" s="193">
        <f t="shared" si="8"/>
        <v>0</v>
      </c>
      <c r="BE31" s="193">
        <f t="shared" si="9"/>
        <v>0</v>
      </c>
      <c r="BF31" s="193">
        <f t="shared" si="10"/>
        <v>0</v>
      </c>
      <c r="BG31" s="193">
        <f t="shared" si="11"/>
        <v>0</v>
      </c>
      <c r="BH31" s="522"/>
    </row>
    <row r="32" spans="1:60" s="137" customFormat="1" ht="61.5" customHeight="1">
      <c r="A32" s="102" t="s">
        <v>387</v>
      </c>
      <c r="B32" s="163" t="s">
        <v>870</v>
      </c>
      <c r="C32" s="136" t="s">
        <v>856</v>
      </c>
      <c r="D32" s="523" t="s">
        <v>856</v>
      </c>
      <c r="E32" s="193">
        <f t="shared" si="2"/>
        <v>0</v>
      </c>
      <c r="F32" s="193">
        <f t="shared" si="3"/>
        <v>0</v>
      </c>
      <c r="G32" s="193">
        <f t="shared" si="4"/>
        <v>0</v>
      </c>
      <c r="H32" s="193">
        <f t="shared" si="5"/>
        <v>0</v>
      </c>
      <c r="I32" s="193">
        <f t="shared" si="6"/>
        <v>0</v>
      </c>
      <c r="J32" s="193">
        <v>0</v>
      </c>
      <c r="K32" s="193">
        <v>0</v>
      </c>
      <c r="L32" s="193">
        <v>0</v>
      </c>
      <c r="M32" s="193">
        <v>0</v>
      </c>
      <c r="N32" s="193">
        <v>0</v>
      </c>
      <c r="O32" s="193">
        <v>0</v>
      </c>
      <c r="P32" s="193">
        <v>0</v>
      </c>
      <c r="Q32" s="193">
        <v>0</v>
      </c>
      <c r="R32" s="193">
        <v>0</v>
      </c>
      <c r="S32" s="193">
        <v>0</v>
      </c>
      <c r="T32" s="193">
        <v>0</v>
      </c>
      <c r="U32" s="193">
        <v>0</v>
      </c>
      <c r="V32" s="193">
        <v>0</v>
      </c>
      <c r="W32" s="193">
        <v>0</v>
      </c>
      <c r="X32" s="193">
        <v>0</v>
      </c>
      <c r="Y32" s="193">
        <v>0</v>
      </c>
      <c r="Z32" s="193">
        <v>0</v>
      </c>
      <c r="AA32" s="193">
        <v>0</v>
      </c>
      <c r="AB32" s="193">
        <v>0</v>
      </c>
      <c r="AC32" s="193">
        <v>0</v>
      </c>
      <c r="AD32" s="193">
        <v>0</v>
      </c>
      <c r="AE32" s="193">
        <v>0</v>
      </c>
      <c r="AF32" s="193">
        <v>0</v>
      </c>
      <c r="AG32" s="193">
        <v>0</v>
      </c>
      <c r="AH32" s="193">
        <v>0</v>
      </c>
      <c r="AI32" s="193">
        <v>0</v>
      </c>
      <c r="AJ32" s="193">
        <v>0</v>
      </c>
      <c r="AK32" s="193">
        <v>0</v>
      </c>
      <c r="AL32" s="193">
        <v>0</v>
      </c>
      <c r="AM32" s="193">
        <v>0</v>
      </c>
      <c r="AN32" s="193">
        <v>0</v>
      </c>
      <c r="AO32" s="193">
        <v>0</v>
      </c>
      <c r="AP32" s="193">
        <v>0</v>
      </c>
      <c r="AQ32" s="193">
        <v>0</v>
      </c>
      <c r="AR32" s="193">
        <v>0</v>
      </c>
      <c r="AS32" s="193">
        <v>0</v>
      </c>
      <c r="AT32" s="193">
        <v>0</v>
      </c>
      <c r="AU32" s="193">
        <v>0</v>
      </c>
      <c r="AV32" s="193">
        <v>0</v>
      </c>
      <c r="AW32" s="193">
        <v>0</v>
      </c>
      <c r="AX32" s="193">
        <v>0</v>
      </c>
      <c r="AY32" s="193">
        <v>0</v>
      </c>
      <c r="AZ32" s="193">
        <v>0</v>
      </c>
      <c r="BA32" s="193">
        <v>0</v>
      </c>
      <c r="BB32" s="193">
        <v>0</v>
      </c>
      <c r="BC32" s="193">
        <f t="shared" si="7"/>
        <v>0</v>
      </c>
      <c r="BD32" s="193">
        <f t="shared" si="8"/>
        <v>0</v>
      </c>
      <c r="BE32" s="193">
        <f t="shared" si="9"/>
        <v>0</v>
      </c>
      <c r="BF32" s="193">
        <f t="shared" si="10"/>
        <v>0</v>
      </c>
      <c r="BG32" s="193">
        <f t="shared" si="11"/>
        <v>0</v>
      </c>
      <c r="BH32" s="522"/>
    </row>
    <row r="33" spans="1:60" s="315" customFormat="1" ht="46.5" customHeight="1">
      <c r="A33" s="313" t="str">
        <f>'10'!A31</f>
        <v>1.1.1.1.1</v>
      </c>
      <c r="B33" s="314" t="str">
        <f>'10'!B31</f>
        <v>Строительство ВЛЗ-10 кВ-30км, ВЛИ-0,4 кВ-0,050км, ТП10/0,4кВ-25 кВА. РМ, Зубово-Полянский район, п. Ширингуши-Выша, РТРС</v>
      </c>
      <c r="C33" s="313" t="str">
        <f>'10'!C31</f>
        <v>J_ets_061</v>
      </c>
      <c r="D33" s="131" t="s">
        <v>856</v>
      </c>
      <c r="E33" s="194">
        <f t="shared" si="2"/>
        <v>0</v>
      </c>
      <c r="F33" s="194">
        <f t="shared" si="3"/>
        <v>0</v>
      </c>
      <c r="G33" s="194">
        <f t="shared" si="4"/>
        <v>0</v>
      </c>
      <c r="H33" s="194">
        <f t="shared" si="5"/>
        <v>0</v>
      </c>
      <c r="I33" s="194">
        <f t="shared" si="6"/>
        <v>0</v>
      </c>
      <c r="J33" s="194">
        <v>0</v>
      </c>
      <c r="K33" s="194">
        <v>0</v>
      </c>
      <c r="L33" s="194">
        <v>0</v>
      </c>
      <c r="M33" s="194">
        <v>0</v>
      </c>
      <c r="N33" s="194">
        <v>0</v>
      </c>
      <c r="O33" s="194">
        <v>0</v>
      </c>
      <c r="P33" s="194">
        <v>0</v>
      </c>
      <c r="Q33" s="194">
        <v>0</v>
      </c>
      <c r="R33" s="194">
        <v>0</v>
      </c>
      <c r="S33" s="194">
        <v>0</v>
      </c>
      <c r="T33" s="194">
        <v>0</v>
      </c>
      <c r="U33" s="194">
        <v>0</v>
      </c>
      <c r="V33" s="194">
        <v>0</v>
      </c>
      <c r="W33" s="194">
        <v>0</v>
      </c>
      <c r="X33" s="194">
        <v>0</v>
      </c>
      <c r="Y33" s="194">
        <v>0</v>
      </c>
      <c r="Z33" s="194">
        <v>0</v>
      </c>
      <c r="AA33" s="194">
        <v>0</v>
      </c>
      <c r="AB33" s="194">
        <v>0</v>
      </c>
      <c r="AC33" s="194">
        <v>0</v>
      </c>
      <c r="AD33" s="194">
        <v>0</v>
      </c>
      <c r="AE33" s="194">
        <v>0</v>
      </c>
      <c r="AF33" s="194">
        <v>0</v>
      </c>
      <c r="AG33" s="194">
        <v>0</v>
      </c>
      <c r="AH33" s="194">
        <v>0</v>
      </c>
      <c r="AI33" s="194">
        <v>0</v>
      </c>
      <c r="AJ33" s="194">
        <v>0</v>
      </c>
      <c r="AK33" s="194">
        <v>0</v>
      </c>
      <c r="AL33" s="194">
        <v>0</v>
      </c>
      <c r="AM33" s="194">
        <v>0</v>
      </c>
      <c r="AN33" s="194">
        <v>0</v>
      </c>
      <c r="AO33" s="194">
        <v>0</v>
      </c>
      <c r="AP33" s="194">
        <v>0</v>
      </c>
      <c r="AQ33" s="194">
        <v>0</v>
      </c>
      <c r="AR33" s="194">
        <v>0</v>
      </c>
      <c r="AS33" s="194">
        <v>0</v>
      </c>
      <c r="AT33" s="194">
        <v>0</v>
      </c>
      <c r="AU33" s="194">
        <v>0</v>
      </c>
      <c r="AV33" s="194">
        <v>0</v>
      </c>
      <c r="AW33" s="194">
        <v>0</v>
      </c>
      <c r="AX33" s="194">
        <v>0</v>
      </c>
      <c r="AY33" s="194">
        <v>0</v>
      </c>
      <c r="AZ33" s="194">
        <v>0</v>
      </c>
      <c r="BA33" s="194">
        <v>0</v>
      </c>
      <c r="BB33" s="194">
        <v>0</v>
      </c>
      <c r="BC33" s="194">
        <f t="shared" si="7"/>
        <v>0</v>
      </c>
      <c r="BD33" s="194">
        <f t="shared" si="8"/>
        <v>0</v>
      </c>
      <c r="BE33" s="194">
        <f t="shared" si="9"/>
        <v>0</v>
      </c>
      <c r="BF33" s="194">
        <f t="shared" si="10"/>
        <v>0</v>
      </c>
      <c r="BG33" s="194">
        <f t="shared" si="11"/>
        <v>0</v>
      </c>
      <c r="BH33" s="522"/>
    </row>
    <row r="34" spans="1:60" s="315" customFormat="1" ht="46.5" customHeight="1">
      <c r="A34" s="313" t="str">
        <f>'10'!A32</f>
        <v>1.1.1.1.2</v>
      </c>
      <c r="B34" s="314" t="str">
        <f>'10'!B32</f>
        <v>Строительство ВЛИ-0,38 кВ, на ж/б опорах, рп. Зубова Поляна, ул. Электронная (Беляева Т.П)</v>
      </c>
      <c r="C34" s="313" t="str">
        <f>'10'!C32</f>
        <v>J_ets_065</v>
      </c>
      <c r="D34" s="131" t="s">
        <v>856</v>
      </c>
      <c r="E34" s="194">
        <v>0</v>
      </c>
      <c r="F34" s="194">
        <v>0</v>
      </c>
      <c r="G34" s="194">
        <v>0</v>
      </c>
      <c r="H34" s="194">
        <v>0</v>
      </c>
      <c r="I34" s="194">
        <v>0</v>
      </c>
      <c r="J34" s="194">
        <v>0</v>
      </c>
      <c r="K34" s="194">
        <v>0</v>
      </c>
      <c r="L34" s="194">
        <v>0</v>
      </c>
      <c r="M34" s="194">
        <v>0</v>
      </c>
      <c r="N34" s="194">
        <v>0</v>
      </c>
      <c r="O34" s="194">
        <v>0</v>
      </c>
      <c r="P34" s="194">
        <v>0</v>
      </c>
      <c r="Q34" s="194">
        <v>0</v>
      </c>
      <c r="R34" s="194">
        <v>0</v>
      </c>
      <c r="S34" s="194">
        <v>0</v>
      </c>
      <c r="T34" s="194">
        <v>0</v>
      </c>
      <c r="U34" s="194">
        <v>0</v>
      </c>
      <c r="V34" s="194">
        <v>0</v>
      </c>
      <c r="W34" s="194">
        <v>0</v>
      </c>
      <c r="X34" s="194">
        <v>0</v>
      </c>
      <c r="Y34" s="194">
        <v>0</v>
      </c>
      <c r="Z34" s="194">
        <v>0</v>
      </c>
      <c r="AA34" s="194">
        <v>0</v>
      </c>
      <c r="AB34" s="194">
        <v>0</v>
      </c>
      <c r="AC34" s="194">
        <v>0</v>
      </c>
      <c r="AD34" s="194">
        <v>0</v>
      </c>
      <c r="AE34" s="194">
        <v>0</v>
      </c>
      <c r="AF34" s="194">
        <v>0</v>
      </c>
      <c r="AG34" s="194">
        <v>0</v>
      </c>
      <c r="AH34" s="194">
        <v>0</v>
      </c>
      <c r="AI34" s="194">
        <v>0</v>
      </c>
      <c r="AJ34" s="194">
        <v>0</v>
      </c>
      <c r="AK34" s="194">
        <v>0</v>
      </c>
      <c r="AL34" s="194">
        <v>0</v>
      </c>
      <c r="AM34" s="194">
        <v>0</v>
      </c>
      <c r="AN34" s="194">
        <v>0</v>
      </c>
      <c r="AO34" s="194">
        <v>0</v>
      </c>
      <c r="AP34" s="194">
        <v>0</v>
      </c>
      <c r="AQ34" s="194">
        <v>0</v>
      </c>
      <c r="AR34" s="194">
        <v>0</v>
      </c>
      <c r="AS34" s="194">
        <v>0</v>
      </c>
      <c r="AT34" s="194">
        <v>0</v>
      </c>
      <c r="AU34" s="194">
        <v>0</v>
      </c>
      <c r="AV34" s="194">
        <v>0</v>
      </c>
      <c r="AW34" s="194">
        <v>0</v>
      </c>
      <c r="AX34" s="194">
        <v>0</v>
      </c>
      <c r="AY34" s="194">
        <v>0</v>
      </c>
      <c r="AZ34" s="194">
        <v>0</v>
      </c>
      <c r="BA34" s="194">
        <v>0</v>
      </c>
      <c r="BB34" s="194">
        <v>0</v>
      </c>
      <c r="BC34" s="194">
        <f t="shared" si="7"/>
        <v>0</v>
      </c>
      <c r="BD34" s="194">
        <f t="shared" si="8"/>
        <v>0</v>
      </c>
      <c r="BE34" s="194">
        <f t="shared" si="9"/>
        <v>0</v>
      </c>
      <c r="BF34" s="194">
        <f t="shared" si="10"/>
        <v>0</v>
      </c>
      <c r="BG34" s="194">
        <f t="shared" si="11"/>
        <v>0</v>
      </c>
      <c r="BH34" s="522"/>
    </row>
    <row r="35" spans="1:60" s="315" customFormat="1" ht="46.5" customHeight="1">
      <c r="A35" s="313" t="str">
        <f>'10'!A33</f>
        <v>1.1.1.1.3</v>
      </c>
      <c r="B35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5" s="313" t="str">
        <f>'10'!C33</f>
        <v>J_ets_082</v>
      </c>
      <c r="D35" s="131" t="s">
        <v>856</v>
      </c>
      <c r="E35" s="194">
        <v>0</v>
      </c>
      <c r="F35" s="194">
        <v>0</v>
      </c>
      <c r="G35" s="194">
        <v>0</v>
      </c>
      <c r="H35" s="194">
        <v>0</v>
      </c>
      <c r="I35" s="194">
        <v>0</v>
      </c>
      <c r="J35" s="194">
        <v>0</v>
      </c>
      <c r="K35" s="194">
        <v>0</v>
      </c>
      <c r="L35" s="194">
        <v>0</v>
      </c>
      <c r="M35" s="194">
        <v>0</v>
      </c>
      <c r="N35" s="194">
        <v>0</v>
      </c>
      <c r="O35" s="194">
        <v>0</v>
      </c>
      <c r="P35" s="194">
        <v>0</v>
      </c>
      <c r="Q35" s="194">
        <v>0</v>
      </c>
      <c r="R35" s="194">
        <v>0</v>
      </c>
      <c r="S35" s="194">
        <v>0</v>
      </c>
      <c r="T35" s="194">
        <v>0</v>
      </c>
      <c r="U35" s="194">
        <v>0</v>
      </c>
      <c r="V35" s="194">
        <v>0</v>
      </c>
      <c r="W35" s="194">
        <v>0</v>
      </c>
      <c r="X35" s="194">
        <v>0</v>
      </c>
      <c r="Y35" s="194">
        <v>0</v>
      </c>
      <c r="Z35" s="194">
        <v>0</v>
      </c>
      <c r="AA35" s="194">
        <v>0</v>
      </c>
      <c r="AB35" s="194">
        <v>0</v>
      </c>
      <c r="AC35" s="194">
        <v>0</v>
      </c>
      <c r="AD35" s="194">
        <v>0</v>
      </c>
      <c r="AE35" s="194">
        <v>0</v>
      </c>
      <c r="AF35" s="194">
        <v>0</v>
      </c>
      <c r="AG35" s="194">
        <v>0</v>
      </c>
      <c r="AH35" s="194">
        <v>0</v>
      </c>
      <c r="AI35" s="194">
        <v>0</v>
      </c>
      <c r="AJ35" s="194">
        <v>0</v>
      </c>
      <c r="AK35" s="194">
        <v>0</v>
      </c>
      <c r="AL35" s="194">
        <v>0</v>
      </c>
      <c r="AM35" s="194">
        <v>0</v>
      </c>
      <c r="AN35" s="194">
        <v>0</v>
      </c>
      <c r="AO35" s="194">
        <v>0</v>
      </c>
      <c r="AP35" s="194">
        <v>0</v>
      </c>
      <c r="AQ35" s="194">
        <v>0</v>
      </c>
      <c r="AR35" s="194">
        <v>0</v>
      </c>
      <c r="AS35" s="194">
        <v>0</v>
      </c>
      <c r="AT35" s="194">
        <v>0</v>
      </c>
      <c r="AU35" s="194">
        <v>0</v>
      </c>
      <c r="AV35" s="194">
        <v>0</v>
      </c>
      <c r="AW35" s="194">
        <v>0</v>
      </c>
      <c r="AX35" s="194">
        <v>0</v>
      </c>
      <c r="AY35" s="194">
        <v>0</v>
      </c>
      <c r="AZ35" s="194">
        <v>0</v>
      </c>
      <c r="BA35" s="194">
        <v>0</v>
      </c>
      <c r="BB35" s="194">
        <v>0</v>
      </c>
      <c r="BC35" s="194">
        <f t="shared" si="7"/>
        <v>0</v>
      </c>
      <c r="BD35" s="194">
        <f t="shared" si="8"/>
        <v>0</v>
      </c>
      <c r="BE35" s="194">
        <f t="shared" si="9"/>
        <v>0</v>
      </c>
      <c r="BF35" s="194">
        <f t="shared" si="10"/>
        <v>0</v>
      </c>
      <c r="BG35" s="194">
        <f t="shared" si="11"/>
        <v>0</v>
      </c>
      <c r="BH35" s="522"/>
    </row>
    <row r="36" spans="1:60" s="315" customFormat="1" ht="46.5" customHeight="1">
      <c r="A36" s="313" t="str">
        <f>'10'!A34</f>
        <v>1.1.1.1.4</v>
      </c>
      <c r="B36" s="314" t="str">
        <f>'10'!B34</f>
        <v>Строительство ВЛИ-0,22кВ-км, уст.опор.РМ, Зубово-Полянский район, п. Зубова Поляна, ул.Гражданская (Гужев В.И.)</v>
      </c>
      <c r="C36" s="313" t="str">
        <f>'10'!C34</f>
        <v>J_ets_066</v>
      </c>
      <c r="D36" s="131" t="s">
        <v>856</v>
      </c>
      <c r="E36" s="194">
        <v>0</v>
      </c>
      <c r="F36" s="194">
        <v>0</v>
      </c>
      <c r="G36" s="194">
        <v>0</v>
      </c>
      <c r="H36" s="194">
        <v>0</v>
      </c>
      <c r="I36" s="194">
        <v>0</v>
      </c>
      <c r="J36" s="194">
        <v>0</v>
      </c>
      <c r="K36" s="194">
        <v>0</v>
      </c>
      <c r="L36" s="194">
        <v>0</v>
      </c>
      <c r="M36" s="194">
        <v>0</v>
      </c>
      <c r="N36" s="194">
        <v>0</v>
      </c>
      <c r="O36" s="194">
        <v>0</v>
      </c>
      <c r="P36" s="194">
        <v>0</v>
      </c>
      <c r="Q36" s="194">
        <v>0</v>
      </c>
      <c r="R36" s="194">
        <v>0</v>
      </c>
      <c r="S36" s="194">
        <v>0</v>
      </c>
      <c r="T36" s="194">
        <v>0</v>
      </c>
      <c r="U36" s="194">
        <v>0</v>
      </c>
      <c r="V36" s="194">
        <v>0</v>
      </c>
      <c r="W36" s="194">
        <v>0</v>
      </c>
      <c r="X36" s="194">
        <v>0</v>
      </c>
      <c r="Y36" s="194">
        <v>0</v>
      </c>
      <c r="Z36" s="194">
        <v>0</v>
      </c>
      <c r="AA36" s="194">
        <v>0</v>
      </c>
      <c r="AB36" s="194">
        <v>0</v>
      </c>
      <c r="AC36" s="194">
        <v>0</v>
      </c>
      <c r="AD36" s="194">
        <v>0</v>
      </c>
      <c r="AE36" s="194">
        <v>0</v>
      </c>
      <c r="AF36" s="194">
        <v>0</v>
      </c>
      <c r="AG36" s="194">
        <v>0</v>
      </c>
      <c r="AH36" s="194">
        <v>0</v>
      </c>
      <c r="AI36" s="194">
        <v>0</v>
      </c>
      <c r="AJ36" s="194">
        <v>0</v>
      </c>
      <c r="AK36" s="194">
        <v>0</v>
      </c>
      <c r="AL36" s="194">
        <v>0</v>
      </c>
      <c r="AM36" s="194">
        <v>0</v>
      </c>
      <c r="AN36" s="194">
        <v>0</v>
      </c>
      <c r="AO36" s="194">
        <v>0</v>
      </c>
      <c r="AP36" s="194">
        <v>0</v>
      </c>
      <c r="AQ36" s="194">
        <v>0</v>
      </c>
      <c r="AR36" s="194">
        <v>0</v>
      </c>
      <c r="AS36" s="194">
        <v>0</v>
      </c>
      <c r="AT36" s="194">
        <v>0</v>
      </c>
      <c r="AU36" s="194">
        <v>0</v>
      </c>
      <c r="AV36" s="194">
        <v>0</v>
      </c>
      <c r="AW36" s="194">
        <v>0</v>
      </c>
      <c r="AX36" s="194">
        <v>0</v>
      </c>
      <c r="AY36" s="194">
        <v>0</v>
      </c>
      <c r="AZ36" s="194">
        <v>0</v>
      </c>
      <c r="BA36" s="194">
        <v>0</v>
      </c>
      <c r="BB36" s="194">
        <v>0</v>
      </c>
      <c r="BC36" s="194">
        <f t="shared" si="7"/>
        <v>0</v>
      </c>
      <c r="BD36" s="194">
        <f t="shared" si="8"/>
        <v>0</v>
      </c>
      <c r="BE36" s="194">
        <f t="shared" si="9"/>
        <v>0</v>
      </c>
      <c r="BF36" s="194">
        <f t="shared" si="10"/>
        <v>0</v>
      </c>
      <c r="BG36" s="194">
        <f t="shared" si="11"/>
        <v>0</v>
      </c>
      <c r="BH36" s="522"/>
    </row>
    <row r="37" spans="1:60" s="315" customFormat="1" ht="46.5" customHeight="1">
      <c r="A37" s="313" t="str">
        <f>'10'!A35</f>
        <v>1.1.1.1.5</v>
      </c>
      <c r="B37" s="314" t="str">
        <f>'10'!B35</f>
        <v>Строительство ВЛИ-0,22кВ., РМ, Зубово-Полянский район, п. Зубова Поляна, ул. Центральная, д. 13. (Киреев В.Н.)</v>
      </c>
      <c r="C37" s="313" t="str">
        <f>'10'!C35</f>
        <v>J_ets_068</v>
      </c>
      <c r="D37" s="131" t="s">
        <v>856</v>
      </c>
      <c r="E37" s="194">
        <v>0</v>
      </c>
      <c r="F37" s="194">
        <v>0</v>
      </c>
      <c r="G37" s="194">
        <v>0</v>
      </c>
      <c r="H37" s="194">
        <v>0</v>
      </c>
      <c r="I37" s="194">
        <v>0</v>
      </c>
      <c r="J37" s="194">
        <v>0</v>
      </c>
      <c r="K37" s="194">
        <v>0</v>
      </c>
      <c r="L37" s="194">
        <v>0</v>
      </c>
      <c r="M37" s="194">
        <v>0</v>
      </c>
      <c r="N37" s="194">
        <v>0</v>
      </c>
      <c r="O37" s="194">
        <v>0</v>
      </c>
      <c r="P37" s="194">
        <v>0</v>
      </c>
      <c r="Q37" s="194">
        <v>0</v>
      </c>
      <c r="R37" s="194">
        <v>0</v>
      </c>
      <c r="S37" s="194">
        <v>0</v>
      </c>
      <c r="T37" s="194">
        <v>0</v>
      </c>
      <c r="U37" s="194">
        <v>0</v>
      </c>
      <c r="V37" s="194">
        <v>0</v>
      </c>
      <c r="W37" s="194">
        <v>0</v>
      </c>
      <c r="X37" s="194">
        <v>0</v>
      </c>
      <c r="Y37" s="194">
        <v>0</v>
      </c>
      <c r="Z37" s="194">
        <v>0</v>
      </c>
      <c r="AA37" s="194">
        <v>0</v>
      </c>
      <c r="AB37" s="194">
        <v>0</v>
      </c>
      <c r="AC37" s="194">
        <v>0</v>
      </c>
      <c r="AD37" s="194">
        <v>0</v>
      </c>
      <c r="AE37" s="194">
        <v>0</v>
      </c>
      <c r="AF37" s="194">
        <v>0</v>
      </c>
      <c r="AG37" s="194">
        <v>0</v>
      </c>
      <c r="AH37" s="194">
        <v>0</v>
      </c>
      <c r="AI37" s="194">
        <v>0</v>
      </c>
      <c r="AJ37" s="194">
        <v>0</v>
      </c>
      <c r="AK37" s="194">
        <v>0</v>
      </c>
      <c r="AL37" s="194">
        <v>0</v>
      </c>
      <c r="AM37" s="194">
        <v>0</v>
      </c>
      <c r="AN37" s="194">
        <v>0</v>
      </c>
      <c r="AO37" s="194">
        <v>0</v>
      </c>
      <c r="AP37" s="194">
        <v>0</v>
      </c>
      <c r="AQ37" s="194">
        <v>0</v>
      </c>
      <c r="AR37" s="194">
        <v>0</v>
      </c>
      <c r="AS37" s="194">
        <v>0</v>
      </c>
      <c r="AT37" s="194">
        <v>0</v>
      </c>
      <c r="AU37" s="194">
        <v>0</v>
      </c>
      <c r="AV37" s="194">
        <v>0</v>
      </c>
      <c r="AW37" s="194">
        <v>0</v>
      </c>
      <c r="AX37" s="194">
        <v>0</v>
      </c>
      <c r="AY37" s="194">
        <v>0</v>
      </c>
      <c r="AZ37" s="194">
        <v>0</v>
      </c>
      <c r="BA37" s="194">
        <v>0</v>
      </c>
      <c r="BB37" s="194">
        <v>0</v>
      </c>
      <c r="BC37" s="194">
        <f t="shared" ref="BC37:BC48" si="13">E37-AD37</f>
        <v>0</v>
      </c>
      <c r="BD37" s="194">
        <f t="shared" ref="BD37:BD48" si="14">F37-AE37</f>
        <v>0</v>
      </c>
      <c r="BE37" s="194">
        <f t="shared" ref="BE37:BE48" si="15">G37-AF37</f>
        <v>0</v>
      </c>
      <c r="BF37" s="194">
        <f t="shared" ref="BF37:BF48" si="16">H37-AG37</f>
        <v>0</v>
      </c>
      <c r="BG37" s="194">
        <f t="shared" ref="BG37:BG48" si="17">I37-AH37</f>
        <v>0</v>
      </c>
      <c r="BH37" s="522"/>
    </row>
    <row r="38" spans="1:60" s="315" customFormat="1" ht="46.5" customHeight="1">
      <c r="A38" s="313" t="str">
        <f>'10'!A36</f>
        <v>1.1.1.1.6</v>
      </c>
      <c r="B38" s="314" t="str">
        <f>'10'!B36</f>
        <v>Строительство ВЛИ-0,22кВ, РМ, Зубово-Полянский район, п. Умет, ул. Учительская. (Климкина Л.В.)</v>
      </c>
      <c r="C38" s="313" t="str">
        <f>'10'!C36</f>
        <v>J_ets_069</v>
      </c>
      <c r="D38" s="131" t="s">
        <v>856</v>
      </c>
      <c r="E38" s="194">
        <v>0</v>
      </c>
      <c r="F38" s="194">
        <v>0</v>
      </c>
      <c r="G38" s="194">
        <v>0</v>
      </c>
      <c r="H38" s="194">
        <v>0</v>
      </c>
      <c r="I38" s="194">
        <v>0</v>
      </c>
      <c r="J38" s="194">
        <v>0</v>
      </c>
      <c r="K38" s="194">
        <v>0</v>
      </c>
      <c r="L38" s="194">
        <v>0</v>
      </c>
      <c r="M38" s="194">
        <v>0</v>
      </c>
      <c r="N38" s="194">
        <v>0</v>
      </c>
      <c r="O38" s="194">
        <v>0</v>
      </c>
      <c r="P38" s="194">
        <v>0</v>
      </c>
      <c r="Q38" s="194">
        <v>0</v>
      </c>
      <c r="R38" s="194">
        <v>0</v>
      </c>
      <c r="S38" s="194">
        <v>0</v>
      </c>
      <c r="T38" s="194">
        <v>0</v>
      </c>
      <c r="U38" s="194">
        <v>0</v>
      </c>
      <c r="V38" s="194">
        <v>0</v>
      </c>
      <c r="W38" s="194">
        <v>0</v>
      </c>
      <c r="X38" s="194">
        <v>0</v>
      </c>
      <c r="Y38" s="194">
        <v>0</v>
      </c>
      <c r="Z38" s="194">
        <v>0</v>
      </c>
      <c r="AA38" s="194">
        <v>0</v>
      </c>
      <c r="AB38" s="194">
        <v>0</v>
      </c>
      <c r="AC38" s="194">
        <v>0</v>
      </c>
      <c r="AD38" s="194">
        <v>0</v>
      </c>
      <c r="AE38" s="194">
        <v>0</v>
      </c>
      <c r="AF38" s="194">
        <v>0</v>
      </c>
      <c r="AG38" s="194">
        <v>0</v>
      </c>
      <c r="AH38" s="194">
        <v>0</v>
      </c>
      <c r="AI38" s="194">
        <v>0</v>
      </c>
      <c r="AJ38" s="194">
        <v>0</v>
      </c>
      <c r="AK38" s="194">
        <v>0</v>
      </c>
      <c r="AL38" s="194">
        <v>0</v>
      </c>
      <c r="AM38" s="194">
        <v>0</v>
      </c>
      <c r="AN38" s="194">
        <v>0</v>
      </c>
      <c r="AO38" s="194">
        <v>0</v>
      </c>
      <c r="AP38" s="194">
        <v>0</v>
      </c>
      <c r="AQ38" s="194">
        <v>0</v>
      </c>
      <c r="AR38" s="194">
        <v>0</v>
      </c>
      <c r="AS38" s="194">
        <v>0</v>
      </c>
      <c r="AT38" s="194">
        <v>0</v>
      </c>
      <c r="AU38" s="194">
        <v>0</v>
      </c>
      <c r="AV38" s="194">
        <v>0</v>
      </c>
      <c r="AW38" s="194">
        <v>0</v>
      </c>
      <c r="AX38" s="194">
        <v>0</v>
      </c>
      <c r="AY38" s="194">
        <v>0</v>
      </c>
      <c r="AZ38" s="194">
        <v>0</v>
      </c>
      <c r="BA38" s="194">
        <v>0</v>
      </c>
      <c r="BB38" s="194">
        <v>0</v>
      </c>
      <c r="BC38" s="194">
        <f t="shared" si="13"/>
        <v>0</v>
      </c>
      <c r="BD38" s="194">
        <f t="shared" si="14"/>
        <v>0</v>
      </c>
      <c r="BE38" s="194">
        <f t="shared" si="15"/>
        <v>0</v>
      </c>
      <c r="BF38" s="194">
        <f t="shared" si="16"/>
        <v>0</v>
      </c>
      <c r="BG38" s="194">
        <f t="shared" si="17"/>
        <v>0</v>
      </c>
      <c r="BH38" s="522"/>
    </row>
    <row r="39" spans="1:60" s="315" customFormat="1" ht="46.5" customHeight="1">
      <c r="A39" s="313" t="str">
        <f>'10'!A37</f>
        <v>1.1.1.1.7</v>
      </c>
      <c r="B39" s="314" t="str">
        <f>'10'!B37</f>
        <v>Строительство ВЛИ-0,38кВ., РМ, Зубово-Полянский район, п. Зубова Поляна, ул. Центральная (Карабаев Е.Н.)</v>
      </c>
      <c r="C39" s="313" t="str">
        <f>'10'!C37</f>
        <v>J_ets_067</v>
      </c>
      <c r="D39" s="131" t="s">
        <v>856</v>
      </c>
      <c r="E39" s="194">
        <v>0</v>
      </c>
      <c r="F39" s="194">
        <v>0</v>
      </c>
      <c r="G39" s="194">
        <v>0</v>
      </c>
      <c r="H39" s="194">
        <v>0</v>
      </c>
      <c r="I39" s="194">
        <v>0</v>
      </c>
      <c r="J39" s="194">
        <v>0</v>
      </c>
      <c r="K39" s="194">
        <v>0</v>
      </c>
      <c r="L39" s="194">
        <v>0</v>
      </c>
      <c r="M39" s="194">
        <v>0</v>
      </c>
      <c r="N39" s="194">
        <v>0</v>
      </c>
      <c r="O39" s="194">
        <v>0</v>
      </c>
      <c r="P39" s="194">
        <v>0</v>
      </c>
      <c r="Q39" s="194">
        <v>0</v>
      </c>
      <c r="R39" s="194">
        <v>0</v>
      </c>
      <c r="S39" s="194">
        <v>0</v>
      </c>
      <c r="T39" s="194">
        <v>0</v>
      </c>
      <c r="U39" s="194">
        <v>0</v>
      </c>
      <c r="V39" s="194">
        <v>0</v>
      </c>
      <c r="W39" s="194">
        <v>0</v>
      </c>
      <c r="X39" s="194">
        <v>0</v>
      </c>
      <c r="Y39" s="194">
        <v>0</v>
      </c>
      <c r="Z39" s="194">
        <v>0</v>
      </c>
      <c r="AA39" s="194">
        <v>0</v>
      </c>
      <c r="AB39" s="194">
        <v>0</v>
      </c>
      <c r="AC39" s="194">
        <v>0</v>
      </c>
      <c r="AD39" s="194">
        <v>0</v>
      </c>
      <c r="AE39" s="194">
        <v>0</v>
      </c>
      <c r="AF39" s="194">
        <v>0</v>
      </c>
      <c r="AG39" s="194">
        <v>0</v>
      </c>
      <c r="AH39" s="194">
        <v>0</v>
      </c>
      <c r="AI39" s="194">
        <v>0</v>
      </c>
      <c r="AJ39" s="194">
        <v>0</v>
      </c>
      <c r="AK39" s="194">
        <v>0</v>
      </c>
      <c r="AL39" s="194">
        <v>0</v>
      </c>
      <c r="AM39" s="194">
        <v>0</v>
      </c>
      <c r="AN39" s="194">
        <v>0</v>
      </c>
      <c r="AO39" s="194">
        <v>0</v>
      </c>
      <c r="AP39" s="194">
        <v>0</v>
      </c>
      <c r="AQ39" s="194">
        <v>0</v>
      </c>
      <c r="AR39" s="194">
        <v>0</v>
      </c>
      <c r="AS39" s="194">
        <v>0</v>
      </c>
      <c r="AT39" s="194">
        <v>0</v>
      </c>
      <c r="AU39" s="194">
        <v>0</v>
      </c>
      <c r="AV39" s="194">
        <v>0</v>
      </c>
      <c r="AW39" s="194">
        <v>0</v>
      </c>
      <c r="AX39" s="194">
        <v>0</v>
      </c>
      <c r="AY39" s="194">
        <v>0</v>
      </c>
      <c r="AZ39" s="194">
        <v>0</v>
      </c>
      <c r="BA39" s="194">
        <v>0</v>
      </c>
      <c r="BB39" s="194">
        <v>0</v>
      </c>
      <c r="BC39" s="194">
        <f t="shared" si="13"/>
        <v>0</v>
      </c>
      <c r="BD39" s="194">
        <f t="shared" si="14"/>
        <v>0</v>
      </c>
      <c r="BE39" s="194">
        <f t="shared" si="15"/>
        <v>0</v>
      </c>
      <c r="BF39" s="194">
        <f t="shared" si="16"/>
        <v>0</v>
      </c>
      <c r="BG39" s="194">
        <f t="shared" si="17"/>
        <v>0</v>
      </c>
      <c r="BH39" s="522"/>
    </row>
    <row r="40" spans="1:60" s="315" customFormat="1" ht="46.5" customHeight="1">
      <c r="A40" s="313" t="str">
        <f>'10'!A38</f>
        <v>1.1.1.1.8</v>
      </c>
      <c r="B40" s="314" t="str">
        <f>'10'!B38</f>
        <v>Строительство ВЛИ-0,4кВ-км, уст.опор., РМ, Зубово-Полянский район, п. Явас, ул. Садовый 2-й пер. (Костина Н.А.)</v>
      </c>
      <c r="C40" s="313" t="str">
        <f>'10'!C38</f>
        <v>J_ets_070</v>
      </c>
      <c r="D40" s="131" t="s">
        <v>856</v>
      </c>
      <c r="E40" s="194">
        <v>0</v>
      </c>
      <c r="F40" s="194">
        <v>0</v>
      </c>
      <c r="G40" s="194">
        <v>0</v>
      </c>
      <c r="H40" s="194">
        <v>0</v>
      </c>
      <c r="I40" s="194">
        <v>0</v>
      </c>
      <c r="J40" s="194">
        <v>0</v>
      </c>
      <c r="K40" s="194">
        <v>0</v>
      </c>
      <c r="L40" s="194">
        <v>0</v>
      </c>
      <c r="M40" s="194">
        <v>0</v>
      </c>
      <c r="N40" s="194">
        <v>0</v>
      </c>
      <c r="O40" s="194">
        <v>0</v>
      </c>
      <c r="P40" s="194">
        <v>0</v>
      </c>
      <c r="Q40" s="194">
        <v>0</v>
      </c>
      <c r="R40" s="194">
        <v>0</v>
      </c>
      <c r="S40" s="194">
        <v>0</v>
      </c>
      <c r="T40" s="194">
        <v>0</v>
      </c>
      <c r="U40" s="194">
        <v>0</v>
      </c>
      <c r="V40" s="194">
        <v>0</v>
      </c>
      <c r="W40" s="194">
        <v>0</v>
      </c>
      <c r="X40" s="194">
        <v>0</v>
      </c>
      <c r="Y40" s="194">
        <v>0</v>
      </c>
      <c r="Z40" s="194">
        <v>0</v>
      </c>
      <c r="AA40" s="194">
        <v>0</v>
      </c>
      <c r="AB40" s="194">
        <v>0</v>
      </c>
      <c r="AC40" s="194">
        <v>0</v>
      </c>
      <c r="AD40" s="194">
        <v>0</v>
      </c>
      <c r="AE40" s="194">
        <v>0</v>
      </c>
      <c r="AF40" s="194">
        <v>0</v>
      </c>
      <c r="AG40" s="194">
        <v>0</v>
      </c>
      <c r="AH40" s="194">
        <v>0</v>
      </c>
      <c r="AI40" s="194">
        <v>0</v>
      </c>
      <c r="AJ40" s="194">
        <v>0</v>
      </c>
      <c r="AK40" s="194">
        <v>0</v>
      </c>
      <c r="AL40" s="194">
        <v>0</v>
      </c>
      <c r="AM40" s="194">
        <v>0</v>
      </c>
      <c r="AN40" s="194">
        <v>0</v>
      </c>
      <c r="AO40" s="194">
        <v>0</v>
      </c>
      <c r="AP40" s="194">
        <v>0</v>
      </c>
      <c r="AQ40" s="194">
        <v>0</v>
      </c>
      <c r="AR40" s="194">
        <v>0</v>
      </c>
      <c r="AS40" s="194">
        <v>0</v>
      </c>
      <c r="AT40" s="194">
        <v>0</v>
      </c>
      <c r="AU40" s="194">
        <v>0</v>
      </c>
      <c r="AV40" s="194">
        <v>0</v>
      </c>
      <c r="AW40" s="194">
        <v>0</v>
      </c>
      <c r="AX40" s="194">
        <v>0</v>
      </c>
      <c r="AY40" s="194">
        <v>0</v>
      </c>
      <c r="AZ40" s="194">
        <v>0</v>
      </c>
      <c r="BA40" s="194">
        <v>0</v>
      </c>
      <c r="BB40" s="194">
        <v>0</v>
      </c>
      <c r="BC40" s="194">
        <f t="shared" si="13"/>
        <v>0</v>
      </c>
      <c r="BD40" s="194">
        <f t="shared" si="14"/>
        <v>0</v>
      </c>
      <c r="BE40" s="194">
        <f t="shared" si="15"/>
        <v>0</v>
      </c>
      <c r="BF40" s="194">
        <f t="shared" si="16"/>
        <v>0</v>
      </c>
      <c r="BG40" s="194">
        <f t="shared" si="17"/>
        <v>0</v>
      </c>
      <c r="BH40" s="522"/>
    </row>
    <row r="41" spans="1:60" s="315" customFormat="1" ht="46.5" customHeight="1">
      <c r="A41" s="313" t="str">
        <f>'10'!A39</f>
        <v>1.1.1.1.9</v>
      </c>
      <c r="B41" s="314" t="str">
        <f>'10'!B39</f>
        <v>Строительство ВЛИ-0,22кВ., РМ, Зубово-Полянский район, п. Зубова Поляна, ул. Долгаева (Лагуткин А.В.)</v>
      </c>
      <c r="C41" s="313" t="str">
        <f>'10'!C39</f>
        <v>J_ets_071</v>
      </c>
      <c r="D41" s="131" t="s">
        <v>856</v>
      </c>
      <c r="E41" s="194">
        <v>0</v>
      </c>
      <c r="F41" s="194">
        <v>0</v>
      </c>
      <c r="G41" s="194">
        <v>0</v>
      </c>
      <c r="H41" s="194">
        <v>0</v>
      </c>
      <c r="I41" s="194">
        <v>0</v>
      </c>
      <c r="J41" s="194">
        <v>0</v>
      </c>
      <c r="K41" s="194">
        <v>0</v>
      </c>
      <c r="L41" s="194">
        <v>0</v>
      </c>
      <c r="M41" s="194">
        <v>0</v>
      </c>
      <c r="N41" s="194">
        <v>0</v>
      </c>
      <c r="O41" s="194">
        <v>0</v>
      </c>
      <c r="P41" s="194">
        <v>0</v>
      </c>
      <c r="Q41" s="194">
        <v>0</v>
      </c>
      <c r="R41" s="194">
        <v>0</v>
      </c>
      <c r="S41" s="194">
        <v>0</v>
      </c>
      <c r="T41" s="194">
        <v>0</v>
      </c>
      <c r="U41" s="194">
        <v>0</v>
      </c>
      <c r="V41" s="194">
        <v>0</v>
      </c>
      <c r="W41" s="194">
        <v>0</v>
      </c>
      <c r="X41" s="194">
        <v>0</v>
      </c>
      <c r="Y41" s="194">
        <v>0</v>
      </c>
      <c r="Z41" s="194">
        <v>0</v>
      </c>
      <c r="AA41" s="194">
        <v>0</v>
      </c>
      <c r="AB41" s="194">
        <v>0</v>
      </c>
      <c r="AC41" s="194">
        <v>0</v>
      </c>
      <c r="AD41" s="194">
        <v>0</v>
      </c>
      <c r="AE41" s="194">
        <v>0</v>
      </c>
      <c r="AF41" s="194">
        <v>0</v>
      </c>
      <c r="AG41" s="194">
        <v>0</v>
      </c>
      <c r="AH41" s="194">
        <v>0</v>
      </c>
      <c r="AI41" s="194">
        <v>0</v>
      </c>
      <c r="AJ41" s="194">
        <v>0</v>
      </c>
      <c r="AK41" s="194">
        <v>0</v>
      </c>
      <c r="AL41" s="194">
        <v>0</v>
      </c>
      <c r="AM41" s="194">
        <v>0</v>
      </c>
      <c r="AN41" s="194">
        <v>0</v>
      </c>
      <c r="AO41" s="194">
        <v>0</v>
      </c>
      <c r="AP41" s="194">
        <v>0</v>
      </c>
      <c r="AQ41" s="194">
        <v>0</v>
      </c>
      <c r="AR41" s="194">
        <v>0</v>
      </c>
      <c r="AS41" s="194">
        <v>0</v>
      </c>
      <c r="AT41" s="194">
        <v>0</v>
      </c>
      <c r="AU41" s="194">
        <v>0</v>
      </c>
      <c r="AV41" s="194">
        <v>0</v>
      </c>
      <c r="AW41" s="194">
        <v>0</v>
      </c>
      <c r="AX41" s="194">
        <v>0</v>
      </c>
      <c r="AY41" s="194">
        <v>0</v>
      </c>
      <c r="AZ41" s="194">
        <v>0</v>
      </c>
      <c r="BA41" s="194">
        <v>0</v>
      </c>
      <c r="BB41" s="194">
        <v>0</v>
      </c>
      <c r="BC41" s="194">
        <f t="shared" si="13"/>
        <v>0</v>
      </c>
      <c r="BD41" s="194">
        <f t="shared" si="14"/>
        <v>0</v>
      </c>
      <c r="BE41" s="194">
        <f t="shared" si="15"/>
        <v>0</v>
      </c>
      <c r="BF41" s="194">
        <f t="shared" si="16"/>
        <v>0</v>
      </c>
      <c r="BG41" s="194">
        <f t="shared" si="17"/>
        <v>0</v>
      </c>
      <c r="BH41" s="522"/>
    </row>
    <row r="42" spans="1:60" s="315" customFormat="1" ht="46.5" customHeight="1">
      <c r="A42" s="313" t="str">
        <f>'10'!A40</f>
        <v>1.1.1.1.10</v>
      </c>
      <c r="B42" s="314" t="str">
        <f>'10'!B40</f>
        <v>Строительство ВЛИ-0,38кВ-км, уст.опор.,РМ, Зубово-Полянский район, п. Явас, ул. Дзержинского (Лебина А.И.)</v>
      </c>
      <c r="C42" s="313" t="str">
        <f>'10'!C40</f>
        <v>J_ets_072</v>
      </c>
      <c r="D42" s="131" t="s">
        <v>856</v>
      </c>
      <c r="E42" s="194">
        <v>0</v>
      </c>
      <c r="F42" s="194">
        <v>0</v>
      </c>
      <c r="G42" s="194">
        <v>0</v>
      </c>
      <c r="H42" s="194">
        <v>0</v>
      </c>
      <c r="I42" s="194">
        <v>0</v>
      </c>
      <c r="J42" s="194">
        <v>0</v>
      </c>
      <c r="K42" s="194">
        <v>0</v>
      </c>
      <c r="L42" s="194">
        <v>0</v>
      </c>
      <c r="M42" s="194">
        <v>0</v>
      </c>
      <c r="N42" s="194">
        <v>0</v>
      </c>
      <c r="O42" s="194">
        <v>0</v>
      </c>
      <c r="P42" s="194">
        <v>0</v>
      </c>
      <c r="Q42" s="194">
        <v>0</v>
      </c>
      <c r="R42" s="194">
        <v>0</v>
      </c>
      <c r="S42" s="194">
        <v>0</v>
      </c>
      <c r="T42" s="194">
        <v>0</v>
      </c>
      <c r="U42" s="194">
        <v>0</v>
      </c>
      <c r="V42" s="194">
        <v>0</v>
      </c>
      <c r="W42" s="194">
        <v>0</v>
      </c>
      <c r="X42" s="194">
        <v>0</v>
      </c>
      <c r="Y42" s="194">
        <v>0</v>
      </c>
      <c r="Z42" s="194">
        <v>0</v>
      </c>
      <c r="AA42" s="194">
        <v>0</v>
      </c>
      <c r="AB42" s="194">
        <v>0</v>
      </c>
      <c r="AC42" s="194">
        <v>0</v>
      </c>
      <c r="AD42" s="194">
        <v>0</v>
      </c>
      <c r="AE42" s="194">
        <v>0</v>
      </c>
      <c r="AF42" s="194">
        <v>0</v>
      </c>
      <c r="AG42" s="194">
        <v>0</v>
      </c>
      <c r="AH42" s="194">
        <v>0</v>
      </c>
      <c r="AI42" s="194">
        <v>0</v>
      </c>
      <c r="AJ42" s="194">
        <v>0</v>
      </c>
      <c r="AK42" s="194">
        <v>0</v>
      </c>
      <c r="AL42" s="194">
        <v>0</v>
      </c>
      <c r="AM42" s="194">
        <v>0</v>
      </c>
      <c r="AN42" s="194">
        <v>0</v>
      </c>
      <c r="AO42" s="194">
        <v>0</v>
      </c>
      <c r="AP42" s="194">
        <v>0</v>
      </c>
      <c r="AQ42" s="194">
        <v>0</v>
      </c>
      <c r="AR42" s="194">
        <v>0</v>
      </c>
      <c r="AS42" s="194">
        <v>0</v>
      </c>
      <c r="AT42" s="194">
        <v>0</v>
      </c>
      <c r="AU42" s="194">
        <v>0</v>
      </c>
      <c r="AV42" s="194">
        <v>0</v>
      </c>
      <c r="AW42" s="194">
        <v>0</v>
      </c>
      <c r="AX42" s="194">
        <v>0</v>
      </c>
      <c r="AY42" s="194">
        <v>0</v>
      </c>
      <c r="AZ42" s="194">
        <v>0</v>
      </c>
      <c r="BA42" s="194">
        <v>0</v>
      </c>
      <c r="BB42" s="194">
        <v>0</v>
      </c>
      <c r="BC42" s="194">
        <f t="shared" si="13"/>
        <v>0</v>
      </c>
      <c r="BD42" s="194">
        <f t="shared" si="14"/>
        <v>0</v>
      </c>
      <c r="BE42" s="194">
        <f t="shared" si="15"/>
        <v>0</v>
      </c>
      <c r="BF42" s="194">
        <f t="shared" si="16"/>
        <v>0</v>
      </c>
      <c r="BG42" s="194">
        <f t="shared" si="17"/>
        <v>0</v>
      </c>
      <c r="BH42" s="522"/>
    </row>
    <row r="43" spans="1:60" s="315" customFormat="1" ht="46.5" customHeight="1">
      <c r="A43" s="313" t="str">
        <f>'10'!A41</f>
        <v>1.1.1.1.11</v>
      </c>
      <c r="B43" s="314" t="str">
        <f>'10'!B41</f>
        <v>Строительство ВЛИ-0,38кВ., РМ, Зубово-Полянский район, п. Зубова Поляна, ул. Спортивная (Маскаев М.М.)</v>
      </c>
      <c r="C43" s="313" t="str">
        <f>'10'!C41</f>
        <v>J_ets_080</v>
      </c>
      <c r="D43" s="131" t="s">
        <v>856</v>
      </c>
      <c r="E43" s="194">
        <v>0</v>
      </c>
      <c r="F43" s="194">
        <v>0</v>
      </c>
      <c r="G43" s="194">
        <v>0</v>
      </c>
      <c r="H43" s="194">
        <v>0</v>
      </c>
      <c r="I43" s="194">
        <v>0</v>
      </c>
      <c r="J43" s="194">
        <v>0</v>
      </c>
      <c r="K43" s="194">
        <v>0</v>
      </c>
      <c r="L43" s="194">
        <v>0</v>
      </c>
      <c r="M43" s="194">
        <v>0</v>
      </c>
      <c r="N43" s="194">
        <v>0</v>
      </c>
      <c r="O43" s="194">
        <v>0</v>
      </c>
      <c r="P43" s="194">
        <v>0</v>
      </c>
      <c r="Q43" s="194">
        <v>0</v>
      </c>
      <c r="R43" s="194">
        <v>0</v>
      </c>
      <c r="S43" s="194">
        <v>0</v>
      </c>
      <c r="T43" s="194">
        <v>0</v>
      </c>
      <c r="U43" s="194">
        <v>0</v>
      </c>
      <c r="V43" s="194">
        <v>0</v>
      </c>
      <c r="W43" s="194">
        <v>0</v>
      </c>
      <c r="X43" s="194">
        <v>0</v>
      </c>
      <c r="Y43" s="194">
        <v>0</v>
      </c>
      <c r="Z43" s="194">
        <v>0</v>
      </c>
      <c r="AA43" s="194">
        <v>0</v>
      </c>
      <c r="AB43" s="194">
        <v>0</v>
      </c>
      <c r="AC43" s="194">
        <v>0</v>
      </c>
      <c r="AD43" s="194">
        <v>0</v>
      </c>
      <c r="AE43" s="194">
        <v>0</v>
      </c>
      <c r="AF43" s="194">
        <v>0</v>
      </c>
      <c r="AG43" s="194">
        <v>0</v>
      </c>
      <c r="AH43" s="194">
        <v>0</v>
      </c>
      <c r="AI43" s="194">
        <v>0</v>
      </c>
      <c r="AJ43" s="194">
        <v>0</v>
      </c>
      <c r="AK43" s="194">
        <v>0</v>
      </c>
      <c r="AL43" s="194">
        <v>0</v>
      </c>
      <c r="AM43" s="194">
        <v>0</v>
      </c>
      <c r="AN43" s="194">
        <v>0</v>
      </c>
      <c r="AO43" s="194">
        <v>0</v>
      </c>
      <c r="AP43" s="194">
        <v>0</v>
      </c>
      <c r="AQ43" s="194">
        <v>0</v>
      </c>
      <c r="AR43" s="194">
        <v>0</v>
      </c>
      <c r="AS43" s="194">
        <v>0</v>
      </c>
      <c r="AT43" s="194">
        <v>0</v>
      </c>
      <c r="AU43" s="194">
        <v>0</v>
      </c>
      <c r="AV43" s="194">
        <v>0</v>
      </c>
      <c r="AW43" s="194">
        <v>0</v>
      </c>
      <c r="AX43" s="194">
        <v>0</v>
      </c>
      <c r="AY43" s="194">
        <v>0</v>
      </c>
      <c r="AZ43" s="194">
        <v>0</v>
      </c>
      <c r="BA43" s="194">
        <v>0</v>
      </c>
      <c r="BB43" s="194">
        <v>0</v>
      </c>
      <c r="BC43" s="194">
        <f t="shared" si="13"/>
        <v>0</v>
      </c>
      <c r="BD43" s="194">
        <f t="shared" si="14"/>
        <v>0</v>
      </c>
      <c r="BE43" s="194">
        <f t="shared" si="15"/>
        <v>0</v>
      </c>
      <c r="BF43" s="194">
        <f t="shared" si="16"/>
        <v>0</v>
      </c>
      <c r="BG43" s="194">
        <f t="shared" si="17"/>
        <v>0</v>
      </c>
      <c r="BH43" s="522"/>
    </row>
    <row r="44" spans="1:60" s="315" customFormat="1" ht="46.5" customHeight="1">
      <c r="A44" s="313" t="str">
        <f>'10'!A42</f>
        <v>1.1.1.1.12</v>
      </c>
      <c r="B44" s="314" t="str">
        <f>'10'!B42</f>
        <v>Строительство ВЛИ-0,38кВ., РМ, Зубово-Полянский район, п. Зубова Поляна, ул. Юбилейная (МичеринаЗ.Г.)</v>
      </c>
      <c r="C44" s="313" t="str">
        <f>'10'!C42</f>
        <v>J_ets_073</v>
      </c>
      <c r="D44" s="131" t="s">
        <v>856</v>
      </c>
      <c r="E44" s="194">
        <v>0</v>
      </c>
      <c r="F44" s="194">
        <v>0</v>
      </c>
      <c r="G44" s="194">
        <v>0</v>
      </c>
      <c r="H44" s="194">
        <v>0</v>
      </c>
      <c r="I44" s="194">
        <v>0</v>
      </c>
      <c r="J44" s="194">
        <v>0</v>
      </c>
      <c r="K44" s="194">
        <v>0</v>
      </c>
      <c r="L44" s="194">
        <v>0</v>
      </c>
      <c r="M44" s="194">
        <v>0</v>
      </c>
      <c r="N44" s="194">
        <v>0</v>
      </c>
      <c r="O44" s="194">
        <v>0</v>
      </c>
      <c r="P44" s="194">
        <v>0</v>
      </c>
      <c r="Q44" s="194">
        <v>0</v>
      </c>
      <c r="R44" s="194">
        <v>0</v>
      </c>
      <c r="S44" s="194">
        <v>0</v>
      </c>
      <c r="T44" s="194">
        <v>0</v>
      </c>
      <c r="U44" s="194">
        <v>0</v>
      </c>
      <c r="V44" s="194">
        <v>0</v>
      </c>
      <c r="W44" s="194">
        <v>0</v>
      </c>
      <c r="X44" s="194">
        <v>0</v>
      </c>
      <c r="Y44" s="194">
        <v>0</v>
      </c>
      <c r="Z44" s="194">
        <v>0</v>
      </c>
      <c r="AA44" s="194">
        <v>0</v>
      </c>
      <c r="AB44" s="194">
        <v>0</v>
      </c>
      <c r="AC44" s="194">
        <v>0</v>
      </c>
      <c r="AD44" s="194">
        <v>0</v>
      </c>
      <c r="AE44" s="194">
        <v>0</v>
      </c>
      <c r="AF44" s="194">
        <v>0</v>
      </c>
      <c r="AG44" s="194">
        <v>0</v>
      </c>
      <c r="AH44" s="194">
        <v>0</v>
      </c>
      <c r="AI44" s="194">
        <v>0</v>
      </c>
      <c r="AJ44" s="194">
        <v>0</v>
      </c>
      <c r="AK44" s="194">
        <v>0</v>
      </c>
      <c r="AL44" s="194">
        <v>0</v>
      </c>
      <c r="AM44" s="194">
        <v>0</v>
      </c>
      <c r="AN44" s="194">
        <v>0</v>
      </c>
      <c r="AO44" s="194">
        <v>0</v>
      </c>
      <c r="AP44" s="194">
        <v>0</v>
      </c>
      <c r="AQ44" s="194">
        <v>0</v>
      </c>
      <c r="AR44" s="194">
        <v>0</v>
      </c>
      <c r="AS44" s="194">
        <v>0</v>
      </c>
      <c r="AT44" s="194">
        <v>0</v>
      </c>
      <c r="AU44" s="194">
        <v>0</v>
      </c>
      <c r="AV44" s="194">
        <v>0</v>
      </c>
      <c r="AW44" s="194">
        <v>0</v>
      </c>
      <c r="AX44" s="194">
        <v>0</v>
      </c>
      <c r="AY44" s="194">
        <v>0</v>
      </c>
      <c r="AZ44" s="194">
        <v>0</v>
      </c>
      <c r="BA44" s="194">
        <v>0</v>
      </c>
      <c r="BB44" s="194">
        <v>0</v>
      </c>
      <c r="BC44" s="194">
        <f t="shared" si="13"/>
        <v>0</v>
      </c>
      <c r="BD44" s="194">
        <f t="shared" si="14"/>
        <v>0</v>
      </c>
      <c r="BE44" s="194">
        <f t="shared" si="15"/>
        <v>0</v>
      </c>
      <c r="BF44" s="194">
        <f t="shared" si="16"/>
        <v>0</v>
      </c>
      <c r="BG44" s="194">
        <f t="shared" si="17"/>
        <v>0</v>
      </c>
      <c r="BH44" s="522"/>
    </row>
    <row r="45" spans="1:60" s="315" customFormat="1" ht="46.5" customHeight="1">
      <c r="A45" s="313" t="str">
        <f>'10'!A43</f>
        <v>1.1.1.1.13</v>
      </c>
      <c r="B45" s="314" t="str">
        <f>'10'!B43</f>
        <v>Строительство ВЛ-0,4кВ, на ж/б опорах, п.Явас полигон бытовых отходов, ООО «ЖКХ Явас».</v>
      </c>
      <c r="C45" s="313" t="str">
        <f>'10'!C43</f>
        <v>J_ets_064</v>
      </c>
      <c r="D45" s="131" t="s">
        <v>856</v>
      </c>
      <c r="E45" s="194">
        <v>0</v>
      </c>
      <c r="F45" s="194">
        <v>0</v>
      </c>
      <c r="G45" s="194">
        <v>0</v>
      </c>
      <c r="H45" s="194">
        <v>0</v>
      </c>
      <c r="I45" s="194">
        <v>0</v>
      </c>
      <c r="J45" s="194">
        <v>0</v>
      </c>
      <c r="K45" s="194">
        <v>0</v>
      </c>
      <c r="L45" s="194">
        <v>0</v>
      </c>
      <c r="M45" s="194">
        <v>0</v>
      </c>
      <c r="N45" s="194">
        <v>0</v>
      </c>
      <c r="O45" s="194">
        <v>0</v>
      </c>
      <c r="P45" s="194">
        <v>0</v>
      </c>
      <c r="Q45" s="194">
        <v>0</v>
      </c>
      <c r="R45" s="194">
        <v>0</v>
      </c>
      <c r="S45" s="194">
        <v>0</v>
      </c>
      <c r="T45" s="194">
        <v>0</v>
      </c>
      <c r="U45" s="194">
        <v>0</v>
      </c>
      <c r="V45" s="194">
        <v>0</v>
      </c>
      <c r="W45" s="194">
        <v>0</v>
      </c>
      <c r="X45" s="194">
        <v>0</v>
      </c>
      <c r="Y45" s="194">
        <v>0</v>
      </c>
      <c r="Z45" s="194">
        <v>0</v>
      </c>
      <c r="AA45" s="194">
        <v>0</v>
      </c>
      <c r="AB45" s="194">
        <v>0</v>
      </c>
      <c r="AC45" s="194">
        <v>0</v>
      </c>
      <c r="AD45" s="194">
        <v>0</v>
      </c>
      <c r="AE45" s="194">
        <v>0</v>
      </c>
      <c r="AF45" s="194">
        <v>0</v>
      </c>
      <c r="AG45" s="194">
        <v>0</v>
      </c>
      <c r="AH45" s="194">
        <v>0</v>
      </c>
      <c r="AI45" s="194">
        <v>0</v>
      </c>
      <c r="AJ45" s="194">
        <v>0</v>
      </c>
      <c r="AK45" s="194">
        <v>0</v>
      </c>
      <c r="AL45" s="194">
        <v>0</v>
      </c>
      <c r="AM45" s="194">
        <v>0</v>
      </c>
      <c r="AN45" s="194">
        <v>0</v>
      </c>
      <c r="AO45" s="194">
        <v>0</v>
      </c>
      <c r="AP45" s="194">
        <v>0</v>
      </c>
      <c r="AQ45" s="194">
        <v>0</v>
      </c>
      <c r="AR45" s="194">
        <v>0</v>
      </c>
      <c r="AS45" s="194">
        <v>0</v>
      </c>
      <c r="AT45" s="194">
        <v>0</v>
      </c>
      <c r="AU45" s="194">
        <v>0</v>
      </c>
      <c r="AV45" s="194">
        <v>0</v>
      </c>
      <c r="AW45" s="194">
        <v>0</v>
      </c>
      <c r="AX45" s="194">
        <v>0</v>
      </c>
      <c r="AY45" s="194">
        <v>0</v>
      </c>
      <c r="AZ45" s="194">
        <v>0</v>
      </c>
      <c r="BA45" s="194">
        <v>0</v>
      </c>
      <c r="BB45" s="194">
        <v>0</v>
      </c>
      <c r="BC45" s="194">
        <f t="shared" si="13"/>
        <v>0</v>
      </c>
      <c r="BD45" s="194">
        <f t="shared" si="14"/>
        <v>0</v>
      </c>
      <c r="BE45" s="194">
        <f t="shared" si="15"/>
        <v>0</v>
      </c>
      <c r="BF45" s="194">
        <f t="shared" si="16"/>
        <v>0</v>
      </c>
      <c r="BG45" s="194">
        <f t="shared" si="17"/>
        <v>0</v>
      </c>
      <c r="BH45" s="522"/>
    </row>
    <row r="46" spans="1:60" s="315" customFormat="1" ht="46.5" customHeight="1">
      <c r="A46" s="313" t="str">
        <f>'10'!A44</f>
        <v>1.1.1.1.14</v>
      </c>
      <c r="B46" s="314" t="str">
        <f>'10'!B44</f>
        <v>Строительство ВЛИ-0,38кВ., РМ, Зубово-Полянский район, п. Потьма, ул. Лесная (Пачкова В.В.)</v>
      </c>
      <c r="C46" s="313" t="str">
        <f>'10'!C44</f>
        <v>J_ets_075</v>
      </c>
      <c r="D46" s="131" t="s">
        <v>856</v>
      </c>
      <c r="E46" s="194">
        <v>0</v>
      </c>
      <c r="F46" s="194">
        <v>0</v>
      </c>
      <c r="G46" s="194">
        <v>0</v>
      </c>
      <c r="H46" s="194">
        <v>0</v>
      </c>
      <c r="I46" s="194">
        <v>0</v>
      </c>
      <c r="J46" s="194">
        <v>0</v>
      </c>
      <c r="K46" s="194">
        <v>0</v>
      </c>
      <c r="L46" s="194">
        <v>0</v>
      </c>
      <c r="M46" s="194">
        <v>0</v>
      </c>
      <c r="N46" s="194">
        <v>0</v>
      </c>
      <c r="O46" s="194">
        <v>0</v>
      </c>
      <c r="P46" s="194">
        <v>0</v>
      </c>
      <c r="Q46" s="194">
        <v>0</v>
      </c>
      <c r="R46" s="194">
        <v>0</v>
      </c>
      <c r="S46" s="194">
        <v>0</v>
      </c>
      <c r="T46" s="194">
        <v>0</v>
      </c>
      <c r="U46" s="194">
        <v>0</v>
      </c>
      <c r="V46" s="194">
        <v>0</v>
      </c>
      <c r="W46" s="194">
        <v>0</v>
      </c>
      <c r="X46" s="194">
        <v>0</v>
      </c>
      <c r="Y46" s="194">
        <v>0</v>
      </c>
      <c r="Z46" s="194">
        <v>0</v>
      </c>
      <c r="AA46" s="194">
        <v>0</v>
      </c>
      <c r="AB46" s="194">
        <v>0</v>
      </c>
      <c r="AC46" s="194">
        <v>0</v>
      </c>
      <c r="AD46" s="194">
        <v>0</v>
      </c>
      <c r="AE46" s="194">
        <v>0</v>
      </c>
      <c r="AF46" s="194">
        <v>0</v>
      </c>
      <c r="AG46" s="194">
        <v>0</v>
      </c>
      <c r="AH46" s="194">
        <v>0</v>
      </c>
      <c r="AI46" s="194">
        <v>0</v>
      </c>
      <c r="AJ46" s="194">
        <v>0</v>
      </c>
      <c r="AK46" s="194">
        <v>0</v>
      </c>
      <c r="AL46" s="194">
        <v>0</v>
      </c>
      <c r="AM46" s="194">
        <v>0</v>
      </c>
      <c r="AN46" s="194">
        <v>0</v>
      </c>
      <c r="AO46" s="194">
        <v>0</v>
      </c>
      <c r="AP46" s="194">
        <v>0</v>
      </c>
      <c r="AQ46" s="194">
        <v>0</v>
      </c>
      <c r="AR46" s="194">
        <v>0</v>
      </c>
      <c r="AS46" s="194">
        <v>0</v>
      </c>
      <c r="AT46" s="194">
        <v>0</v>
      </c>
      <c r="AU46" s="194">
        <v>0</v>
      </c>
      <c r="AV46" s="194">
        <v>0</v>
      </c>
      <c r="AW46" s="194">
        <v>0</v>
      </c>
      <c r="AX46" s="194">
        <v>0</v>
      </c>
      <c r="AY46" s="194">
        <v>0</v>
      </c>
      <c r="AZ46" s="194">
        <v>0</v>
      </c>
      <c r="BA46" s="194">
        <v>0</v>
      </c>
      <c r="BB46" s="194">
        <v>0</v>
      </c>
      <c r="BC46" s="194">
        <f t="shared" si="13"/>
        <v>0</v>
      </c>
      <c r="BD46" s="194">
        <f t="shared" si="14"/>
        <v>0</v>
      </c>
      <c r="BE46" s="194">
        <f t="shared" si="15"/>
        <v>0</v>
      </c>
      <c r="BF46" s="194">
        <f t="shared" si="16"/>
        <v>0</v>
      </c>
      <c r="BG46" s="194">
        <f t="shared" si="17"/>
        <v>0</v>
      </c>
      <c r="BH46" s="522"/>
    </row>
    <row r="47" spans="1:60" s="315" customFormat="1" ht="46.5" customHeight="1">
      <c r="A47" s="313" t="str">
        <f>'10'!A45</f>
        <v>1.1.1.1.15</v>
      </c>
      <c r="B47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7" s="313" t="str">
        <f>'10'!C45</f>
        <v>J_ets_076</v>
      </c>
      <c r="D47" s="131" t="s">
        <v>856</v>
      </c>
      <c r="E47" s="194">
        <v>0</v>
      </c>
      <c r="F47" s="194">
        <v>0</v>
      </c>
      <c r="G47" s="194">
        <v>0</v>
      </c>
      <c r="H47" s="194">
        <v>0</v>
      </c>
      <c r="I47" s="194">
        <v>0</v>
      </c>
      <c r="J47" s="194">
        <v>0</v>
      </c>
      <c r="K47" s="194">
        <v>0</v>
      </c>
      <c r="L47" s="194">
        <v>0</v>
      </c>
      <c r="M47" s="194">
        <v>0</v>
      </c>
      <c r="N47" s="194">
        <v>0</v>
      </c>
      <c r="O47" s="194">
        <v>0</v>
      </c>
      <c r="P47" s="194">
        <v>0</v>
      </c>
      <c r="Q47" s="194">
        <v>0</v>
      </c>
      <c r="R47" s="194">
        <v>0</v>
      </c>
      <c r="S47" s="194">
        <v>0</v>
      </c>
      <c r="T47" s="194">
        <v>0</v>
      </c>
      <c r="U47" s="194">
        <v>0</v>
      </c>
      <c r="V47" s="194">
        <v>0</v>
      </c>
      <c r="W47" s="194">
        <v>0</v>
      </c>
      <c r="X47" s="194">
        <v>0</v>
      </c>
      <c r="Y47" s="194">
        <v>0</v>
      </c>
      <c r="Z47" s="194">
        <v>0</v>
      </c>
      <c r="AA47" s="194">
        <v>0</v>
      </c>
      <c r="AB47" s="194">
        <v>0</v>
      </c>
      <c r="AC47" s="194">
        <v>0</v>
      </c>
      <c r="AD47" s="194">
        <v>0</v>
      </c>
      <c r="AE47" s="194">
        <v>0</v>
      </c>
      <c r="AF47" s="194">
        <v>0</v>
      </c>
      <c r="AG47" s="194">
        <v>0</v>
      </c>
      <c r="AH47" s="194">
        <v>0</v>
      </c>
      <c r="AI47" s="194">
        <v>0</v>
      </c>
      <c r="AJ47" s="194">
        <v>0</v>
      </c>
      <c r="AK47" s="194">
        <v>0</v>
      </c>
      <c r="AL47" s="194">
        <v>0</v>
      </c>
      <c r="AM47" s="194">
        <v>0</v>
      </c>
      <c r="AN47" s="194">
        <v>0</v>
      </c>
      <c r="AO47" s="194">
        <v>0</v>
      </c>
      <c r="AP47" s="194">
        <v>0</v>
      </c>
      <c r="AQ47" s="194">
        <v>0</v>
      </c>
      <c r="AR47" s="194">
        <v>0</v>
      </c>
      <c r="AS47" s="194">
        <v>0</v>
      </c>
      <c r="AT47" s="194">
        <v>0</v>
      </c>
      <c r="AU47" s="194">
        <v>0</v>
      </c>
      <c r="AV47" s="194">
        <v>0</v>
      </c>
      <c r="AW47" s="194">
        <v>0</v>
      </c>
      <c r="AX47" s="194">
        <v>0</v>
      </c>
      <c r="AY47" s="194">
        <v>0</v>
      </c>
      <c r="AZ47" s="194">
        <v>0</v>
      </c>
      <c r="BA47" s="194">
        <v>0</v>
      </c>
      <c r="BB47" s="194">
        <v>0</v>
      </c>
      <c r="BC47" s="194">
        <f t="shared" si="13"/>
        <v>0</v>
      </c>
      <c r="BD47" s="194">
        <f t="shared" si="14"/>
        <v>0</v>
      </c>
      <c r="BE47" s="194">
        <f t="shared" si="15"/>
        <v>0</v>
      </c>
      <c r="BF47" s="194">
        <f t="shared" si="16"/>
        <v>0</v>
      </c>
      <c r="BG47" s="194">
        <f t="shared" si="17"/>
        <v>0</v>
      </c>
      <c r="BH47" s="522"/>
    </row>
    <row r="48" spans="1:60" s="315" customFormat="1" ht="46.5" customHeight="1">
      <c r="A48" s="313" t="str">
        <f>'10'!A46</f>
        <v>1.1.1.1.16</v>
      </c>
      <c r="B48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8" s="313" t="str">
        <f>'10'!C46</f>
        <v>J_ets_078</v>
      </c>
      <c r="D48" s="131" t="s">
        <v>856</v>
      </c>
      <c r="E48" s="194">
        <v>0</v>
      </c>
      <c r="F48" s="194">
        <v>0</v>
      </c>
      <c r="G48" s="194">
        <v>0</v>
      </c>
      <c r="H48" s="194">
        <v>0</v>
      </c>
      <c r="I48" s="194">
        <v>0</v>
      </c>
      <c r="J48" s="194">
        <v>0</v>
      </c>
      <c r="K48" s="194">
        <v>0</v>
      </c>
      <c r="L48" s="194">
        <v>0</v>
      </c>
      <c r="M48" s="194">
        <v>0</v>
      </c>
      <c r="N48" s="194">
        <v>0</v>
      </c>
      <c r="O48" s="194">
        <v>0</v>
      </c>
      <c r="P48" s="194">
        <v>0</v>
      </c>
      <c r="Q48" s="194">
        <v>0</v>
      </c>
      <c r="R48" s="194">
        <v>0</v>
      </c>
      <c r="S48" s="194">
        <v>0</v>
      </c>
      <c r="T48" s="194">
        <v>0</v>
      </c>
      <c r="U48" s="194">
        <v>0</v>
      </c>
      <c r="V48" s="194">
        <v>0</v>
      </c>
      <c r="W48" s="194">
        <v>0</v>
      </c>
      <c r="X48" s="194">
        <v>0</v>
      </c>
      <c r="Y48" s="194">
        <v>0</v>
      </c>
      <c r="Z48" s="194">
        <v>0</v>
      </c>
      <c r="AA48" s="194">
        <v>0</v>
      </c>
      <c r="AB48" s="194">
        <v>0</v>
      </c>
      <c r="AC48" s="194">
        <v>0</v>
      </c>
      <c r="AD48" s="194">
        <v>0</v>
      </c>
      <c r="AE48" s="194">
        <v>0</v>
      </c>
      <c r="AF48" s="194">
        <v>0</v>
      </c>
      <c r="AG48" s="194">
        <v>0</v>
      </c>
      <c r="AH48" s="194">
        <v>0</v>
      </c>
      <c r="AI48" s="194">
        <v>0</v>
      </c>
      <c r="AJ48" s="194">
        <v>0</v>
      </c>
      <c r="AK48" s="194">
        <v>0</v>
      </c>
      <c r="AL48" s="194">
        <v>0</v>
      </c>
      <c r="AM48" s="194">
        <v>0</v>
      </c>
      <c r="AN48" s="194">
        <v>0</v>
      </c>
      <c r="AO48" s="194">
        <v>0</v>
      </c>
      <c r="AP48" s="194">
        <v>0</v>
      </c>
      <c r="AQ48" s="194">
        <v>0</v>
      </c>
      <c r="AR48" s="194">
        <v>0</v>
      </c>
      <c r="AS48" s="194">
        <v>0</v>
      </c>
      <c r="AT48" s="194">
        <v>0</v>
      </c>
      <c r="AU48" s="194">
        <v>0</v>
      </c>
      <c r="AV48" s="194">
        <v>0</v>
      </c>
      <c r="AW48" s="194">
        <v>0</v>
      </c>
      <c r="AX48" s="194">
        <v>0</v>
      </c>
      <c r="AY48" s="194">
        <v>0</v>
      </c>
      <c r="AZ48" s="194">
        <v>0</v>
      </c>
      <c r="BA48" s="194">
        <v>0</v>
      </c>
      <c r="BB48" s="194">
        <v>0</v>
      </c>
      <c r="BC48" s="194">
        <f t="shared" si="13"/>
        <v>0</v>
      </c>
      <c r="BD48" s="194">
        <f t="shared" si="14"/>
        <v>0</v>
      </c>
      <c r="BE48" s="194">
        <f t="shared" si="15"/>
        <v>0</v>
      </c>
      <c r="BF48" s="194">
        <f t="shared" si="16"/>
        <v>0</v>
      </c>
      <c r="BG48" s="194">
        <f t="shared" si="17"/>
        <v>0</v>
      </c>
      <c r="BH48" s="522"/>
    </row>
    <row r="49" spans="1:60" s="315" customFormat="1" ht="46.5" customHeight="1">
      <c r="A49" s="313" t="str">
        <f>'10'!A47</f>
        <v>1.1.1.1.17</v>
      </c>
      <c r="B49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9" s="313" t="str">
        <f>'10'!C47</f>
        <v>J_ets_079</v>
      </c>
      <c r="D49" s="131" t="s">
        <v>856</v>
      </c>
      <c r="E49" s="194">
        <v>0</v>
      </c>
      <c r="F49" s="194">
        <v>0</v>
      </c>
      <c r="G49" s="194">
        <v>0</v>
      </c>
      <c r="H49" s="194">
        <v>0</v>
      </c>
      <c r="I49" s="194">
        <v>0</v>
      </c>
      <c r="J49" s="194">
        <v>0</v>
      </c>
      <c r="K49" s="194">
        <v>0</v>
      </c>
      <c r="L49" s="194">
        <v>0</v>
      </c>
      <c r="M49" s="194">
        <v>0</v>
      </c>
      <c r="N49" s="194">
        <v>0</v>
      </c>
      <c r="O49" s="194">
        <v>0</v>
      </c>
      <c r="P49" s="194">
        <v>0</v>
      </c>
      <c r="Q49" s="194">
        <v>0</v>
      </c>
      <c r="R49" s="194">
        <v>0</v>
      </c>
      <c r="S49" s="194">
        <v>0</v>
      </c>
      <c r="T49" s="194">
        <v>0</v>
      </c>
      <c r="U49" s="194">
        <v>0</v>
      </c>
      <c r="V49" s="194">
        <v>0</v>
      </c>
      <c r="W49" s="194">
        <v>0</v>
      </c>
      <c r="X49" s="194">
        <v>0</v>
      </c>
      <c r="Y49" s="194">
        <v>0</v>
      </c>
      <c r="Z49" s="194">
        <v>0</v>
      </c>
      <c r="AA49" s="194">
        <v>0</v>
      </c>
      <c r="AB49" s="194">
        <v>0</v>
      </c>
      <c r="AC49" s="194">
        <v>0</v>
      </c>
      <c r="AD49" s="194">
        <v>0</v>
      </c>
      <c r="AE49" s="194">
        <v>0</v>
      </c>
      <c r="AF49" s="194">
        <v>0</v>
      </c>
      <c r="AG49" s="194">
        <v>0</v>
      </c>
      <c r="AH49" s="194">
        <v>0</v>
      </c>
      <c r="AI49" s="194">
        <v>0</v>
      </c>
      <c r="AJ49" s="194">
        <v>0</v>
      </c>
      <c r="AK49" s="194">
        <v>0</v>
      </c>
      <c r="AL49" s="194">
        <v>0</v>
      </c>
      <c r="AM49" s="194">
        <v>0</v>
      </c>
      <c r="AN49" s="194">
        <v>0</v>
      </c>
      <c r="AO49" s="194">
        <v>0</v>
      </c>
      <c r="AP49" s="194">
        <v>0</v>
      </c>
      <c r="AQ49" s="194">
        <v>0</v>
      </c>
      <c r="AR49" s="194">
        <v>0</v>
      </c>
      <c r="AS49" s="194">
        <v>0</v>
      </c>
      <c r="AT49" s="194">
        <v>0</v>
      </c>
      <c r="AU49" s="194">
        <v>0</v>
      </c>
      <c r="AV49" s="194">
        <v>0</v>
      </c>
      <c r="AW49" s="194">
        <v>0</v>
      </c>
      <c r="AX49" s="194">
        <v>0</v>
      </c>
      <c r="AY49" s="194">
        <v>0</v>
      </c>
      <c r="AZ49" s="194">
        <v>0</v>
      </c>
      <c r="BA49" s="194">
        <v>0</v>
      </c>
      <c r="BB49" s="194">
        <v>0</v>
      </c>
      <c r="BC49" s="194">
        <f t="shared" ref="BC49:BC59" si="18">E49-AD49</f>
        <v>0</v>
      </c>
      <c r="BD49" s="194">
        <f t="shared" ref="BD49:BD59" si="19">F49-AE49</f>
        <v>0</v>
      </c>
      <c r="BE49" s="194">
        <f t="shared" ref="BE49:BE59" si="20">G49-AF49</f>
        <v>0</v>
      </c>
      <c r="BF49" s="194">
        <f t="shared" ref="BF49:BF59" si="21">H49-AG49</f>
        <v>0</v>
      </c>
      <c r="BG49" s="194">
        <f t="shared" ref="BG49:BG59" si="22">I49-AH49</f>
        <v>0</v>
      </c>
      <c r="BH49" s="522"/>
    </row>
    <row r="50" spans="1:60" s="315" customFormat="1" ht="46.5" customHeight="1">
      <c r="A50" s="313" t="str">
        <f>'10'!A48</f>
        <v>1.1.1.1.18</v>
      </c>
      <c r="B50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50" s="313" t="str">
        <f>'10'!C48</f>
        <v>J_ets_081</v>
      </c>
      <c r="D50" s="131" t="s">
        <v>856</v>
      </c>
      <c r="E50" s="194">
        <v>0</v>
      </c>
      <c r="F50" s="194">
        <v>0</v>
      </c>
      <c r="G50" s="194">
        <v>0</v>
      </c>
      <c r="H50" s="194">
        <v>0</v>
      </c>
      <c r="I50" s="194">
        <v>0</v>
      </c>
      <c r="J50" s="194">
        <v>0</v>
      </c>
      <c r="K50" s="194">
        <v>0</v>
      </c>
      <c r="L50" s="194">
        <v>0</v>
      </c>
      <c r="M50" s="194">
        <v>0</v>
      </c>
      <c r="N50" s="194">
        <v>0</v>
      </c>
      <c r="O50" s="194">
        <v>0</v>
      </c>
      <c r="P50" s="194">
        <v>0</v>
      </c>
      <c r="Q50" s="194">
        <v>0</v>
      </c>
      <c r="R50" s="194">
        <v>0</v>
      </c>
      <c r="S50" s="194">
        <v>0</v>
      </c>
      <c r="T50" s="194">
        <v>0</v>
      </c>
      <c r="U50" s="194">
        <v>0</v>
      </c>
      <c r="V50" s="194">
        <v>0</v>
      </c>
      <c r="W50" s="194">
        <v>0</v>
      </c>
      <c r="X50" s="194">
        <v>0</v>
      </c>
      <c r="Y50" s="194">
        <v>0</v>
      </c>
      <c r="Z50" s="194">
        <v>0</v>
      </c>
      <c r="AA50" s="194">
        <v>0</v>
      </c>
      <c r="AB50" s="194">
        <v>0</v>
      </c>
      <c r="AC50" s="194">
        <v>0</v>
      </c>
      <c r="AD50" s="194">
        <v>0</v>
      </c>
      <c r="AE50" s="194">
        <v>0</v>
      </c>
      <c r="AF50" s="194">
        <v>0</v>
      </c>
      <c r="AG50" s="194">
        <v>0</v>
      </c>
      <c r="AH50" s="194">
        <v>0</v>
      </c>
      <c r="AI50" s="194">
        <v>0</v>
      </c>
      <c r="AJ50" s="194">
        <v>0</v>
      </c>
      <c r="AK50" s="194">
        <v>0</v>
      </c>
      <c r="AL50" s="194">
        <v>0</v>
      </c>
      <c r="AM50" s="194">
        <v>0</v>
      </c>
      <c r="AN50" s="194">
        <v>0</v>
      </c>
      <c r="AO50" s="194">
        <v>0</v>
      </c>
      <c r="AP50" s="194">
        <v>0</v>
      </c>
      <c r="AQ50" s="194">
        <v>0</v>
      </c>
      <c r="AR50" s="194">
        <v>0</v>
      </c>
      <c r="AS50" s="194">
        <v>0</v>
      </c>
      <c r="AT50" s="194">
        <v>0</v>
      </c>
      <c r="AU50" s="194">
        <v>0</v>
      </c>
      <c r="AV50" s="194">
        <v>0</v>
      </c>
      <c r="AW50" s="194">
        <v>0</v>
      </c>
      <c r="AX50" s="194">
        <v>0</v>
      </c>
      <c r="AY50" s="194">
        <v>0</v>
      </c>
      <c r="AZ50" s="194">
        <v>0</v>
      </c>
      <c r="BA50" s="194">
        <v>0</v>
      </c>
      <c r="BB50" s="194">
        <v>0</v>
      </c>
      <c r="BC50" s="194">
        <f t="shared" si="18"/>
        <v>0</v>
      </c>
      <c r="BD50" s="194">
        <f t="shared" si="19"/>
        <v>0</v>
      </c>
      <c r="BE50" s="194">
        <f t="shared" si="20"/>
        <v>0</v>
      </c>
      <c r="BF50" s="194">
        <f t="shared" si="21"/>
        <v>0</v>
      </c>
      <c r="BG50" s="194">
        <f t="shared" si="22"/>
        <v>0</v>
      </c>
      <c r="BH50" s="522"/>
    </row>
    <row r="51" spans="1:60" s="315" customFormat="1" ht="46.5" customHeight="1">
      <c r="A51" s="313" t="str">
        <f>'10'!A49</f>
        <v>1.1.1.1.19</v>
      </c>
      <c r="B51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51" s="313" t="str">
        <f>'10'!C49</f>
        <v>J_ets_077</v>
      </c>
      <c r="D51" s="131" t="s">
        <v>856</v>
      </c>
      <c r="E51" s="194">
        <v>0</v>
      </c>
      <c r="F51" s="194">
        <v>0</v>
      </c>
      <c r="G51" s="194">
        <v>0</v>
      </c>
      <c r="H51" s="194">
        <v>0</v>
      </c>
      <c r="I51" s="194">
        <v>0</v>
      </c>
      <c r="J51" s="194">
        <v>0</v>
      </c>
      <c r="K51" s="194">
        <v>0</v>
      </c>
      <c r="L51" s="194">
        <v>0</v>
      </c>
      <c r="M51" s="194">
        <v>0</v>
      </c>
      <c r="N51" s="194">
        <v>0</v>
      </c>
      <c r="O51" s="194">
        <v>0</v>
      </c>
      <c r="P51" s="194">
        <v>0</v>
      </c>
      <c r="Q51" s="194">
        <v>0</v>
      </c>
      <c r="R51" s="194">
        <v>0</v>
      </c>
      <c r="S51" s="194">
        <v>0</v>
      </c>
      <c r="T51" s="194">
        <v>0</v>
      </c>
      <c r="U51" s="194">
        <v>0</v>
      </c>
      <c r="V51" s="194">
        <v>0</v>
      </c>
      <c r="W51" s="194">
        <v>0</v>
      </c>
      <c r="X51" s="194">
        <v>0</v>
      </c>
      <c r="Y51" s="194">
        <v>0</v>
      </c>
      <c r="Z51" s="194">
        <v>0</v>
      </c>
      <c r="AA51" s="194">
        <v>0</v>
      </c>
      <c r="AB51" s="194">
        <v>0</v>
      </c>
      <c r="AC51" s="194">
        <v>0</v>
      </c>
      <c r="AD51" s="194">
        <v>0</v>
      </c>
      <c r="AE51" s="194">
        <v>0</v>
      </c>
      <c r="AF51" s="194">
        <v>0</v>
      </c>
      <c r="AG51" s="194">
        <v>0</v>
      </c>
      <c r="AH51" s="194">
        <v>0</v>
      </c>
      <c r="AI51" s="194">
        <v>0</v>
      </c>
      <c r="AJ51" s="194">
        <v>0</v>
      </c>
      <c r="AK51" s="194">
        <v>0</v>
      </c>
      <c r="AL51" s="194">
        <v>0</v>
      </c>
      <c r="AM51" s="194">
        <v>0</v>
      </c>
      <c r="AN51" s="194">
        <v>0</v>
      </c>
      <c r="AO51" s="194">
        <v>0</v>
      </c>
      <c r="AP51" s="194">
        <v>0</v>
      </c>
      <c r="AQ51" s="194">
        <v>0</v>
      </c>
      <c r="AR51" s="194">
        <v>0</v>
      </c>
      <c r="AS51" s="194">
        <v>0</v>
      </c>
      <c r="AT51" s="194">
        <v>0</v>
      </c>
      <c r="AU51" s="194">
        <v>0</v>
      </c>
      <c r="AV51" s="194">
        <v>0</v>
      </c>
      <c r="AW51" s="194">
        <v>0</v>
      </c>
      <c r="AX51" s="194">
        <v>0</v>
      </c>
      <c r="AY51" s="194">
        <v>0</v>
      </c>
      <c r="AZ51" s="194">
        <v>0</v>
      </c>
      <c r="BA51" s="194">
        <v>0</v>
      </c>
      <c r="BB51" s="194">
        <v>0</v>
      </c>
      <c r="BC51" s="194">
        <f t="shared" si="18"/>
        <v>0</v>
      </c>
      <c r="BD51" s="194">
        <f t="shared" si="19"/>
        <v>0</v>
      </c>
      <c r="BE51" s="194">
        <f t="shared" si="20"/>
        <v>0</v>
      </c>
      <c r="BF51" s="194">
        <f t="shared" si="21"/>
        <v>0</v>
      </c>
      <c r="BG51" s="194">
        <f t="shared" si="22"/>
        <v>0</v>
      </c>
      <c r="BH51" s="522"/>
    </row>
    <row r="52" spans="1:60" s="315" customFormat="1" ht="46.5" customHeight="1">
      <c r="A52" s="313" t="str">
        <f>'10'!A50</f>
        <v>1.1.1.1.20</v>
      </c>
      <c r="B52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2" s="313" t="str">
        <f>'10'!C50</f>
        <v>J_ets_091</v>
      </c>
      <c r="D52" s="131" t="s">
        <v>856</v>
      </c>
      <c r="E52" s="194">
        <v>0</v>
      </c>
      <c r="F52" s="194">
        <v>0</v>
      </c>
      <c r="G52" s="194">
        <v>0</v>
      </c>
      <c r="H52" s="194">
        <v>0</v>
      </c>
      <c r="I52" s="194">
        <v>0</v>
      </c>
      <c r="J52" s="194">
        <v>0</v>
      </c>
      <c r="K52" s="194">
        <v>0</v>
      </c>
      <c r="L52" s="194">
        <v>0</v>
      </c>
      <c r="M52" s="194">
        <v>0</v>
      </c>
      <c r="N52" s="194">
        <v>0</v>
      </c>
      <c r="O52" s="194">
        <v>0</v>
      </c>
      <c r="P52" s="194">
        <v>0</v>
      </c>
      <c r="Q52" s="194">
        <v>0</v>
      </c>
      <c r="R52" s="194">
        <v>0</v>
      </c>
      <c r="S52" s="194">
        <v>0</v>
      </c>
      <c r="T52" s="194">
        <v>0</v>
      </c>
      <c r="U52" s="194">
        <v>0</v>
      </c>
      <c r="V52" s="194">
        <v>0</v>
      </c>
      <c r="W52" s="194">
        <v>0</v>
      </c>
      <c r="X52" s="194">
        <v>0</v>
      </c>
      <c r="Y52" s="194">
        <v>0</v>
      </c>
      <c r="Z52" s="194">
        <v>0</v>
      </c>
      <c r="AA52" s="194">
        <v>0</v>
      </c>
      <c r="AB52" s="194">
        <v>0</v>
      </c>
      <c r="AC52" s="194">
        <v>0</v>
      </c>
      <c r="AD52" s="194">
        <v>0</v>
      </c>
      <c r="AE52" s="194">
        <v>0</v>
      </c>
      <c r="AF52" s="194">
        <v>0</v>
      </c>
      <c r="AG52" s="194">
        <v>0</v>
      </c>
      <c r="AH52" s="194">
        <v>0</v>
      </c>
      <c r="AI52" s="194">
        <v>0</v>
      </c>
      <c r="AJ52" s="194">
        <v>0</v>
      </c>
      <c r="AK52" s="194">
        <v>0</v>
      </c>
      <c r="AL52" s="194">
        <v>0</v>
      </c>
      <c r="AM52" s="194">
        <v>0</v>
      </c>
      <c r="AN52" s="194">
        <v>0</v>
      </c>
      <c r="AO52" s="194">
        <v>0</v>
      </c>
      <c r="AP52" s="194">
        <v>0</v>
      </c>
      <c r="AQ52" s="194">
        <v>0</v>
      </c>
      <c r="AR52" s="194">
        <v>0</v>
      </c>
      <c r="AS52" s="194">
        <v>0</v>
      </c>
      <c r="AT52" s="194">
        <v>0</v>
      </c>
      <c r="AU52" s="194">
        <v>0</v>
      </c>
      <c r="AV52" s="194">
        <v>0</v>
      </c>
      <c r="AW52" s="194">
        <v>0</v>
      </c>
      <c r="AX52" s="194">
        <v>0</v>
      </c>
      <c r="AY52" s="194">
        <v>0</v>
      </c>
      <c r="AZ52" s="194">
        <v>0</v>
      </c>
      <c r="BA52" s="194">
        <v>0</v>
      </c>
      <c r="BB52" s="194">
        <v>0</v>
      </c>
      <c r="BC52" s="194">
        <f t="shared" si="18"/>
        <v>0</v>
      </c>
      <c r="BD52" s="194">
        <f t="shared" si="19"/>
        <v>0</v>
      </c>
      <c r="BE52" s="194">
        <f t="shared" si="20"/>
        <v>0</v>
      </c>
      <c r="BF52" s="194">
        <f t="shared" si="21"/>
        <v>0</v>
      </c>
      <c r="BG52" s="194">
        <f t="shared" si="22"/>
        <v>0</v>
      </c>
      <c r="BH52" s="522"/>
    </row>
    <row r="53" spans="1:60" s="315" customFormat="1" ht="46.5" customHeight="1">
      <c r="A53" s="313" t="str">
        <f>'10'!A51</f>
        <v>1.1.1.1.21</v>
      </c>
      <c r="B53" s="314" t="str">
        <f>'10'!B51</f>
        <v>Строительство ВЛИ-0,38кВ-км, уст.опор. РМ, Зубово-Полянский район,  п.Явас, ул.Набережная, д.8 (Морозов В.М.)</v>
      </c>
      <c r="C53" s="313" t="str">
        <f>'10'!C51</f>
        <v>J_ets_092</v>
      </c>
      <c r="D53" s="131" t="s">
        <v>856</v>
      </c>
      <c r="E53" s="194">
        <v>0</v>
      </c>
      <c r="F53" s="194">
        <v>0</v>
      </c>
      <c r="G53" s="194">
        <v>0</v>
      </c>
      <c r="H53" s="194">
        <v>0</v>
      </c>
      <c r="I53" s="194">
        <v>0</v>
      </c>
      <c r="J53" s="194">
        <v>0</v>
      </c>
      <c r="K53" s="194">
        <v>0</v>
      </c>
      <c r="L53" s="194">
        <v>0</v>
      </c>
      <c r="M53" s="194">
        <v>0</v>
      </c>
      <c r="N53" s="194">
        <v>0</v>
      </c>
      <c r="O53" s="194">
        <v>0</v>
      </c>
      <c r="P53" s="194">
        <v>0</v>
      </c>
      <c r="Q53" s="194">
        <v>0</v>
      </c>
      <c r="R53" s="194">
        <v>0</v>
      </c>
      <c r="S53" s="194">
        <v>0</v>
      </c>
      <c r="T53" s="194">
        <v>0</v>
      </c>
      <c r="U53" s="194">
        <v>0</v>
      </c>
      <c r="V53" s="194">
        <v>0</v>
      </c>
      <c r="W53" s="194">
        <v>0</v>
      </c>
      <c r="X53" s="194">
        <v>0</v>
      </c>
      <c r="Y53" s="194">
        <v>0</v>
      </c>
      <c r="Z53" s="194">
        <v>0</v>
      </c>
      <c r="AA53" s="194">
        <v>0</v>
      </c>
      <c r="AB53" s="194">
        <v>0</v>
      </c>
      <c r="AC53" s="194">
        <v>0</v>
      </c>
      <c r="AD53" s="194">
        <v>0</v>
      </c>
      <c r="AE53" s="194">
        <v>0</v>
      </c>
      <c r="AF53" s="194">
        <v>0</v>
      </c>
      <c r="AG53" s="194">
        <v>0</v>
      </c>
      <c r="AH53" s="194">
        <v>0</v>
      </c>
      <c r="AI53" s="194">
        <v>0</v>
      </c>
      <c r="AJ53" s="194">
        <v>0</v>
      </c>
      <c r="AK53" s="194">
        <v>0</v>
      </c>
      <c r="AL53" s="194">
        <v>0</v>
      </c>
      <c r="AM53" s="194">
        <v>0</v>
      </c>
      <c r="AN53" s="194">
        <v>0</v>
      </c>
      <c r="AO53" s="194">
        <v>0</v>
      </c>
      <c r="AP53" s="194">
        <v>0</v>
      </c>
      <c r="AQ53" s="194">
        <v>0</v>
      </c>
      <c r="AR53" s="194">
        <v>0</v>
      </c>
      <c r="AS53" s="194">
        <v>0</v>
      </c>
      <c r="AT53" s="194">
        <v>0</v>
      </c>
      <c r="AU53" s="194">
        <v>0</v>
      </c>
      <c r="AV53" s="194">
        <v>0</v>
      </c>
      <c r="AW53" s="194">
        <v>0</v>
      </c>
      <c r="AX53" s="194">
        <v>0</v>
      </c>
      <c r="AY53" s="194">
        <v>0</v>
      </c>
      <c r="AZ53" s="194">
        <v>0</v>
      </c>
      <c r="BA53" s="194">
        <v>0</v>
      </c>
      <c r="BB53" s="194">
        <v>0</v>
      </c>
      <c r="BC53" s="194">
        <f t="shared" si="18"/>
        <v>0</v>
      </c>
      <c r="BD53" s="194">
        <f t="shared" si="19"/>
        <v>0</v>
      </c>
      <c r="BE53" s="194">
        <f t="shared" si="20"/>
        <v>0</v>
      </c>
      <c r="BF53" s="194">
        <f t="shared" si="21"/>
        <v>0</v>
      </c>
      <c r="BG53" s="194">
        <f t="shared" si="22"/>
        <v>0</v>
      </c>
      <c r="BH53" s="522"/>
    </row>
    <row r="54" spans="1:60" s="315" customFormat="1" ht="46.5" customHeight="1">
      <c r="A54" s="313" t="str">
        <f>'10'!A52</f>
        <v>1.1.1.1.22</v>
      </c>
      <c r="B54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4" s="313" t="str">
        <f>'10'!C52</f>
        <v>J_ets_093</v>
      </c>
      <c r="D54" s="131" t="s">
        <v>856</v>
      </c>
      <c r="E54" s="194">
        <v>0</v>
      </c>
      <c r="F54" s="194">
        <v>0</v>
      </c>
      <c r="G54" s="194">
        <v>0</v>
      </c>
      <c r="H54" s="194">
        <v>0</v>
      </c>
      <c r="I54" s="194">
        <v>0</v>
      </c>
      <c r="J54" s="194">
        <v>0</v>
      </c>
      <c r="K54" s="194">
        <v>0</v>
      </c>
      <c r="L54" s="194">
        <v>0</v>
      </c>
      <c r="M54" s="194">
        <v>0</v>
      </c>
      <c r="N54" s="194">
        <v>0</v>
      </c>
      <c r="O54" s="194">
        <v>0</v>
      </c>
      <c r="P54" s="194">
        <v>0</v>
      </c>
      <c r="Q54" s="194">
        <v>0</v>
      </c>
      <c r="R54" s="194">
        <v>0</v>
      </c>
      <c r="S54" s="194">
        <v>0</v>
      </c>
      <c r="T54" s="194">
        <v>0</v>
      </c>
      <c r="U54" s="194">
        <v>0</v>
      </c>
      <c r="V54" s="194">
        <v>0</v>
      </c>
      <c r="W54" s="194">
        <v>0</v>
      </c>
      <c r="X54" s="194">
        <v>0</v>
      </c>
      <c r="Y54" s="194">
        <v>0</v>
      </c>
      <c r="Z54" s="194">
        <v>0</v>
      </c>
      <c r="AA54" s="194">
        <v>0</v>
      </c>
      <c r="AB54" s="194">
        <v>0</v>
      </c>
      <c r="AC54" s="194">
        <v>0</v>
      </c>
      <c r="AD54" s="194">
        <v>0</v>
      </c>
      <c r="AE54" s="194">
        <v>0</v>
      </c>
      <c r="AF54" s="194">
        <v>0</v>
      </c>
      <c r="AG54" s="194">
        <v>0</v>
      </c>
      <c r="AH54" s="194">
        <v>0</v>
      </c>
      <c r="AI54" s="194">
        <v>0</v>
      </c>
      <c r="AJ54" s="194">
        <v>0</v>
      </c>
      <c r="AK54" s="194">
        <v>0</v>
      </c>
      <c r="AL54" s="194">
        <v>0</v>
      </c>
      <c r="AM54" s="194">
        <v>0</v>
      </c>
      <c r="AN54" s="194">
        <v>0</v>
      </c>
      <c r="AO54" s="194">
        <v>0</v>
      </c>
      <c r="AP54" s="194">
        <v>0</v>
      </c>
      <c r="AQ54" s="194">
        <v>0</v>
      </c>
      <c r="AR54" s="194">
        <v>0</v>
      </c>
      <c r="AS54" s="194">
        <v>0</v>
      </c>
      <c r="AT54" s="194">
        <v>0</v>
      </c>
      <c r="AU54" s="194">
        <v>0</v>
      </c>
      <c r="AV54" s="194">
        <v>0</v>
      </c>
      <c r="AW54" s="194">
        <v>0</v>
      </c>
      <c r="AX54" s="194">
        <v>0</v>
      </c>
      <c r="AY54" s="194">
        <v>0</v>
      </c>
      <c r="AZ54" s="194">
        <v>0</v>
      </c>
      <c r="BA54" s="194">
        <v>0</v>
      </c>
      <c r="BB54" s="194">
        <v>0</v>
      </c>
      <c r="BC54" s="194">
        <f t="shared" si="18"/>
        <v>0</v>
      </c>
      <c r="BD54" s="194">
        <f t="shared" si="19"/>
        <v>0</v>
      </c>
      <c r="BE54" s="194">
        <f t="shared" si="20"/>
        <v>0</v>
      </c>
      <c r="BF54" s="194">
        <f t="shared" si="21"/>
        <v>0</v>
      </c>
      <c r="BG54" s="194">
        <f t="shared" si="22"/>
        <v>0</v>
      </c>
      <c r="BH54" s="522"/>
    </row>
    <row r="55" spans="1:60" s="315" customFormat="1" ht="46.5" customHeight="1">
      <c r="A55" s="313" t="str">
        <f>'10'!A53</f>
        <v>1.1.1.1.23</v>
      </c>
      <c r="B55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5" s="313" t="str">
        <f>'10'!C53</f>
        <v>J_ets_094</v>
      </c>
      <c r="D55" s="131" t="s">
        <v>856</v>
      </c>
      <c r="E55" s="194">
        <v>0</v>
      </c>
      <c r="F55" s="194">
        <v>0</v>
      </c>
      <c r="G55" s="194">
        <v>0</v>
      </c>
      <c r="H55" s="194">
        <v>0</v>
      </c>
      <c r="I55" s="194">
        <v>0</v>
      </c>
      <c r="J55" s="194">
        <v>0</v>
      </c>
      <c r="K55" s="194">
        <v>0</v>
      </c>
      <c r="L55" s="194">
        <v>0</v>
      </c>
      <c r="M55" s="194">
        <v>0</v>
      </c>
      <c r="N55" s="194">
        <v>0</v>
      </c>
      <c r="O55" s="194">
        <v>0</v>
      </c>
      <c r="P55" s="194">
        <v>0</v>
      </c>
      <c r="Q55" s="194">
        <v>0</v>
      </c>
      <c r="R55" s="194">
        <v>0</v>
      </c>
      <c r="S55" s="194">
        <v>0</v>
      </c>
      <c r="T55" s="194">
        <v>0</v>
      </c>
      <c r="U55" s="194">
        <v>0</v>
      </c>
      <c r="V55" s="194">
        <v>0</v>
      </c>
      <c r="W55" s="194">
        <v>0</v>
      </c>
      <c r="X55" s="194">
        <v>0</v>
      </c>
      <c r="Y55" s="194">
        <v>0</v>
      </c>
      <c r="Z55" s="194">
        <v>0</v>
      </c>
      <c r="AA55" s="194">
        <v>0</v>
      </c>
      <c r="AB55" s="194">
        <v>0</v>
      </c>
      <c r="AC55" s="194">
        <v>0</v>
      </c>
      <c r="AD55" s="194">
        <v>0</v>
      </c>
      <c r="AE55" s="194">
        <v>0</v>
      </c>
      <c r="AF55" s="194">
        <v>0</v>
      </c>
      <c r="AG55" s="194">
        <v>0</v>
      </c>
      <c r="AH55" s="194">
        <v>0</v>
      </c>
      <c r="AI55" s="194">
        <v>0</v>
      </c>
      <c r="AJ55" s="194">
        <v>0</v>
      </c>
      <c r="AK55" s="194">
        <v>0</v>
      </c>
      <c r="AL55" s="194">
        <v>0</v>
      </c>
      <c r="AM55" s="194">
        <v>0</v>
      </c>
      <c r="AN55" s="194">
        <v>0</v>
      </c>
      <c r="AO55" s="194">
        <v>0</v>
      </c>
      <c r="AP55" s="194">
        <v>0</v>
      </c>
      <c r="AQ55" s="194">
        <v>0</v>
      </c>
      <c r="AR55" s="194">
        <v>0</v>
      </c>
      <c r="AS55" s="194">
        <v>0</v>
      </c>
      <c r="AT55" s="194">
        <v>0</v>
      </c>
      <c r="AU55" s="194">
        <v>0</v>
      </c>
      <c r="AV55" s="194">
        <v>0</v>
      </c>
      <c r="AW55" s="194">
        <v>0</v>
      </c>
      <c r="AX55" s="194">
        <v>0</v>
      </c>
      <c r="AY55" s="194">
        <v>0</v>
      </c>
      <c r="AZ55" s="194">
        <v>0</v>
      </c>
      <c r="BA55" s="194">
        <v>0</v>
      </c>
      <c r="BB55" s="194">
        <v>0</v>
      </c>
      <c r="BC55" s="194">
        <f t="shared" si="18"/>
        <v>0</v>
      </c>
      <c r="BD55" s="194">
        <f t="shared" si="19"/>
        <v>0</v>
      </c>
      <c r="BE55" s="194">
        <f t="shared" si="20"/>
        <v>0</v>
      </c>
      <c r="BF55" s="194">
        <f t="shared" si="21"/>
        <v>0</v>
      </c>
      <c r="BG55" s="194">
        <f t="shared" si="22"/>
        <v>0</v>
      </c>
      <c r="BH55" s="522"/>
    </row>
    <row r="56" spans="1:60" s="315" customFormat="1" ht="46.5" customHeight="1">
      <c r="A56" s="313" t="str">
        <f>'10'!A54</f>
        <v>1.1.1.1.24</v>
      </c>
      <c r="B56" s="314" t="str">
        <f>'10'!B54</f>
        <v>Строительство ВЛИ-0,38кВ-км, уст.опор. РМ, Зубово-Полянский район, п.З-Поляна, ул.Спортивная, д.21 (Тилимова В.Е.)</v>
      </c>
      <c r="C56" s="313" t="str">
        <f>'10'!C54</f>
        <v>J_ets_095</v>
      </c>
      <c r="D56" s="131" t="s">
        <v>856</v>
      </c>
      <c r="E56" s="194">
        <v>0</v>
      </c>
      <c r="F56" s="194">
        <v>0</v>
      </c>
      <c r="G56" s="194">
        <v>0</v>
      </c>
      <c r="H56" s="194">
        <v>0</v>
      </c>
      <c r="I56" s="194">
        <v>0</v>
      </c>
      <c r="J56" s="194">
        <v>0</v>
      </c>
      <c r="K56" s="194">
        <v>0</v>
      </c>
      <c r="L56" s="194">
        <v>0</v>
      </c>
      <c r="M56" s="194">
        <v>0</v>
      </c>
      <c r="N56" s="194">
        <v>0</v>
      </c>
      <c r="O56" s="194">
        <v>0</v>
      </c>
      <c r="P56" s="194">
        <v>0</v>
      </c>
      <c r="Q56" s="194">
        <v>0</v>
      </c>
      <c r="R56" s="194">
        <v>0</v>
      </c>
      <c r="S56" s="194">
        <v>0</v>
      </c>
      <c r="T56" s="194">
        <v>0</v>
      </c>
      <c r="U56" s="194">
        <v>0</v>
      </c>
      <c r="V56" s="194">
        <v>0</v>
      </c>
      <c r="W56" s="194">
        <v>0</v>
      </c>
      <c r="X56" s="194">
        <v>0</v>
      </c>
      <c r="Y56" s="194">
        <v>0</v>
      </c>
      <c r="Z56" s="194">
        <v>0</v>
      </c>
      <c r="AA56" s="194">
        <v>0</v>
      </c>
      <c r="AB56" s="194">
        <v>0</v>
      </c>
      <c r="AC56" s="194">
        <v>0</v>
      </c>
      <c r="AD56" s="194">
        <v>0</v>
      </c>
      <c r="AE56" s="194">
        <v>0</v>
      </c>
      <c r="AF56" s="194">
        <v>0</v>
      </c>
      <c r="AG56" s="194">
        <v>0</v>
      </c>
      <c r="AH56" s="194">
        <v>0</v>
      </c>
      <c r="AI56" s="194">
        <v>0</v>
      </c>
      <c r="AJ56" s="194">
        <v>0</v>
      </c>
      <c r="AK56" s="194">
        <v>0</v>
      </c>
      <c r="AL56" s="194">
        <v>0</v>
      </c>
      <c r="AM56" s="194">
        <v>0</v>
      </c>
      <c r="AN56" s="194">
        <v>0</v>
      </c>
      <c r="AO56" s="194">
        <v>0</v>
      </c>
      <c r="AP56" s="194">
        <v>0</v>
      </c>
      <c r="AQ56" s="194">
        <v>0</v>
      </c>
      <c r="AR56" s="194">
        <v>0</v>
      </c>
      <c r="AS56" s="194">
        <v>0</v>
      </c>
      <c r="AT56" s="194">
        <v>0</v>
      </c>
      <c r="AU56" s="194">
        <v>0</v>
      </c>
      <c r="AV56" s="194">
        <v>0</v>
      </c>
      <c r="AW56" s="194">
        <v>0</v>
      </c>
      <c r="AX56" s="194">
        <v>0</v>
      </c>
      <c r="AY56" s="194">
        <v>0</v>
      </c>
      <c r="AZ56" s="194">
        <v>0</v>
      </c>
      <c r="BA56" s="194">
        <v>0</v>
      </c>
      <c r="BB56" s="194">
        <v>0</v>
      </c>
      <c r="BC56" s="194">
        <f t="shared" si="18"/>
        <v>0</v>
      </c>
      <c r="BD56" s="194">
        <f t="shared" si="19"/>
        <v>0</v>
      </c>
      <c r="BE56" s="194">
        <f t="shared" si="20"/>
        <v>0</v>
      </c>
      <c r="BF56" s="194">
        <f t="shared" si="21"/>
        <v>0</v>
      </c>
      <c r="BG56" s="194">
        <f t="shared" si="22"/>
        <v>0</v>
      </c>
      <c r="BH56" s="522"/>
    </row>
    <row r="57" spans="1:60" s="315" customFormat="1" ht="46.5" customHeight="1">
      <c r="A57" s="313" t="str">
        <f>'10'!A55</f>
        <v>1.1.1.1.25</v>
      </c>
      <c r="B57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7" s="313" t="str">
        <f>'10'!C55</f>
        <v>J_ets_096</v>
      </c>
      <c r="D57" s="131" t="s">
        <v>856</v>
      </c>
      <c r="E57" s="194">
        <v>0</v>
      </c>
      <c r="F57" s="194">
        <v>0</v>
      </c>
      <c r="G57" s="194">
        <v>0</v>
      </c>
      <c r="H57" s="194">
        <v>0</v>
      </c>
      <c r="I57" s="194">
        <v>0</v>
      </c>
      <c r="J57" s="194">
        <v>0</v>
      </c>
      <c r="K57" s="194">
        <v>0</v>
      </c>
      <c r="L57" s="194">
        <v>0</v>
      </c>
      <c r="M57" s="194">
        <v>0</v>
      </c>
      <c r="N57" s="194">
        <v>0</v>
      </c>
      <c r="O57" s="194">
        <v>0</v>
      </c>
      <c r="P57" s="194">
        <v>0</v>
      </c>
      <c r="Q57" s="194">
        <v>0</v>
      </c>
      <c r="R57" s="194">
        <v>0</v>
      </c>
      <c r="S57" s="194">
        <v>0</v>
      </c>
      <c r="T57" s="194">
        <v>0</v>
      </c>
      <c r="U57" s="194">
        <v>0</v>
      </c>
      <c r="V57" s="194">
        <v>0</v>
      </c>
      <c r="W57" s="194">
        <v>0</v>
      </c>
      <c r="X57" s="194">
        <v>0</v>
      </c>
      <c r="Y57" s="194">
        <v>0</v>
      </c>
      <c r="Z57" s="194">
        <v>0</v>
      </c>
      <c r="AA57" s="194">
        <v>0</v>
      </c>
      <c r="AB57" s="194">
        <v>0</v>
      </c>
      <c r="AC57" s="194">
        <v>0</v>
      </c>
      <c r="AD57" s="194">
        <v>0</v>
      </c>
      <c r="AE57" s="194">
        <v>0</v>
      </c>
      <c r="AF57" s="194">
        <v>0</v>
      </c>
      <c r="AG57" s="194">
        <v>0</v>
      </c>
      <c r="AH57" s="194">
        <v>0</v>
      </c>
      <c r="AI57" s="194">
        <v>0</v>
      </c>
      <c r="AJ57" s="194">
        <v>0</v>
      </c>
      <c r="AK57" s="194">
        <v>0</v>
      </c>
      <c r="AL57" s="194">
        <v>0</v>
      </c>
      <c r="AM57" s="194">
        <v>0</v>
      </c>
      <c r="AN57" s="194">
        <v>0</v>
      </c>
      <c r="AO57" s="194">
        <v>0</v>
      </c>
      <c r="AP57" s="194">
        <v>0</v>
      </c>
      <c r="AQ57" s="194">
        <v>0</v>
      </c>
      <c r="AR57" s="194">
        <v>0</v>
      </c>
      <c r="AS57" s="194">
        <v>0</v>
      </c>
      <c r="AT57" s="194">
        <v>0</v>
      </c>
      <c r="AU57" s="194">
        <v>0</v>
      </c>
      <c r="AV57" s="194">
        <v>0</v>
      </c>
      <c r="AW57" s="194">
        <v>0</v>
      </c>
      <c r="AX57" s="194">
        <v>0</v>
      </c>
      <c r="AY57" s="194">
        <v>0</v>
      </c>
      <c r="AZ57" s="194">
        <v>0</v>
      </c>
      <c r="BA57" s="194">
        <v>0</v>
      </c>
      <c r="BB57" s="194">
        <v>0</v>
      </c>
      <c r="BC57" s="194">
        <f t="shared" si="18"/>
        <v>0</v>
      </c>
      <c r="BD57" s="194">
        <f t="shared" si="19"/>
        <v>0</v>
      </c>
      <c r="BE57" s="194">
        <f t="shared" si="20"/>
        <v>0</v>
      </c>
      <c r="BF57" s="194">
        <f t="shared" si="21"/>
        <v>0</v>
      </c>
      <c r="BG57" s="194">
        <f t="shared" si="22"/>
        <v>0</v>
      </c>
      <c r="BH57" s="522"/>
    </row>
    <row r="58" spans="1:60" s="315" customFormat="1" ht="46.5" customHeight="1">
      <c r="A58" s="313" t="str">
        <f>'10'!A56</f>
        <v>1.1.1.1.26</v>
      </c>
      <c r="B58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8" s="313" t="str">
        <f>'10'!C56</f>
        <v>J_ets_074</v>
      </c>
      <c r="D58" s="131" t="s">
        <v>856</v>
      </c>
      <c r="E58" s="194">
        <v>0</v>
      </c>
      <c r="F58" s="194">
        <v>0</v>
      </c>
      <c r="G58" s="194">
        <v>0</v>
      </c>
      <c r="H58" s="194">
        <v>0</v>
      </c>
      <c r="I58" s="194">
        <v>0</v>
      </c>
      <c r="J58" s="194">
        <v>0</v>
      </c>
      <c r="K58" s="194">
        <v>0</v>
      </c>
      <c r="L58" s="194">
        <v>0</v>
      </c>
      <c r="M58" s="194">
        <v>0</v>
      </c>
      <c r="N58" s="194">
        <v>0</v>
      </c>
      <c r="O58" s="194">
        <v>0</v>
      </c>
      <c r="P58" s="194">
        <v>0</v>
      </c>
      <c r="Q58" s="194">
        <v>0</v>
      </c>
      <c r="R58" s="194">
        <v>0</v>
      </c>
      <c r="S58" s="194">
        <v>0</v>
      </c>
      <c r="T58" s="194">
        <v>0</v>
      </c>
      <c r="U58" s="194">
        <v>0</v>
      </c>
      <c r="V58" s="194">
        <v>0</v>
      </c>
      <c r="W58" s="194">
        <v>0</v>
      </c>
      <c r="X58" s="194">
        <v>0</v>
      </c>
      <c r="Y58" s="194">
        <v>0</v>
      </c>
      <c r="Z58" s="194">
        <v>0</v>
      </c>
      <c r="AA58" s="194">
        <v>0</v>
      </c>
      <c r="AB58" s="194">
        <v>0</v>
      </c>
      <c r="AC58" s="194">
        <v>0</v>
      </c>
      <c r="AD58" s="194">
        <v>0</v>
      </c>
      <c r="AE58" s="194">
        <v>0</v>
      </c>
      <c r="AF58" s="194">
        <v>0</v>
      </c>
      <c r="AG58" s="194">
        <v>0</v>
      </c>
      <c r="AH58" s="194">
        <v>0</v>
      </c>
      <c r="AI58" s="194">
        <v>0</v>
      </c>
      <c r="AJ58" s="194">
        <v>0</v>
      </c>
      <c r="AK58" s="194">
        <v>0</v>
      </c>
      <c r="AL58" s="194">
        <v>0</v>
      </c>
      <c r="AM58" s="194">
        <v>0</v>
      </c>
      <c r="AN58" s="194">
        <v>0</v>
      </c>
      <c r="AO58" s="194">
        <v>0</v>
      </c>
      <c r="AP58" s="194">
        <v>0</v>
      </c>
      <c r="AQ58" s="194">
        <v>0</v>
      </c>
      <c r="AR58" s="194">
        <v>0</v>
      </c>
      <c r="AS58" s="194">
        <v>0</v>
      </c>
      <c r="AT58" s="194">
        <v>0</v>
      </c>
      <c r="AU58" s="194">
        <v>0</v>
      </c>
      <c r="AV58" s="194">
        <v>0</v>
      </c>
      <c r="AW58" s="194">
        <v>0</v>
      </c>
      <c r="AX58" s="194">
        <v>0</v>
      </c>
      <c r="AY58" s="194">
        <v>0</v>
      </c>
      <c r="AZ58" s="194">
        <v>0</v>
      </c>
      <c r="BA58" s="194">
        <v>0</v>
      </c>
      <c r="BB58" s="194">
        <v>0</v>
      </c>
      <c r="BC58" s="194">
        <f t="shared" si="18"/>
        <v>0</v>
      </c>
      <c r="BD58" s="194">
        <f t="shared" si="19"/>
        <v>0</v>
      </c>
      <c r="BE58" s="194">
        <f t="shared" si="20"/>
        <v>0</v>
      </c>
      <c r="BF58" s="194">
        <f t="shared" si="21"/>
        <v>0</v>
      </c>
      <c r="BG58" s="194">
        <f t="shared" si="22"/>
        <v>0</v>
      </c>
      <c r="BH58" s="522"/>
    </row>
    <row r="59" spans="1:60" s="315" customFormat="1" ht="44.25" customHeight="1">
      <c r="A59" s="313" t="str">
        <f>'10'!A57</f>
        <v>1.1.1.1.27</v>
      </c>
      <c r="B59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9" s="313" t="str">
        <f>'10'!C57</f>
        <v>J_ets_097</v>
      </c>
      <c r="D59" s="131" t="s">
        <v>856</v>
      </c>
      <c r="E59" s="194">
        <v>0</v>
      </c>
      <c r="F59" s="194">
        <v>0</v>
      </c>
      <c r="G59" s="194">
        <v>0</v>
      </c>
      <c r="H59" s="194">
        <v>0</v>
      </c>
      <c r="I59" s="194">
        <v>0</v>
      </c>
      <c r="J59" s="194">
        <v>0</v>
      </c>
      <c r="K59" s="194">
        <v>0</v>
      </c>
      <c r="L59" s="194">
        <v>0</v>
      </c>
      <c r="M59" s="194">
        <v>0</v>
      </c>
      <c r="N59" s="194">
        <v>0</v>
      </c>
      <c r="O59" s="194">
        <v>0</v>
      </c>
      <c r="P59" s="194">
        <v>0</v>
      </c>
      <c r="Q59" s="194">
        <v>0</v>
      </c>
      <c r="R59" s="194">
        <v>0</v>
      </c>
      <c r="S59" s="194">
        <v>0</v>
      </c>
      <c r="T59" s="194">
        <v>0</v>
      </c>
      <c r="U59" s="194">
        <v>0</v>
      </c>
      <c r="V59" s="194">
        <v>0</v>
      </c>
      <c r="W59" s="194">
        <v>0</v>
      </c>
      <c r="X59" s="194">
        <v>0</v>
      </c>
      <c r="Y59" s="194">
        <v>0</v>
      </c>
      <c r="Z59" s="194">
        <v>0</v>
      </c>
      <c r="AA59" s="194">
        <v>0</v>
      </c>
      <c r="AB59" s="194">
        <v>0</v>
      </c>
      <c r="AC59" s="194">
        <v>0</v>
      </c>
      <c r="AD59" s="194">
        <v>0</v>
      </c>
      <c r="AE59" s="194">
        <v>0</v>
      </c>
      <c r="AF59" s="194">
        <v>0</v>
      </c>
      <c r="AG59" s="194">
        <v>0</v>
      </c>
      <c r="AH59" s="194">
        <v>0</v>
      </c>
      <c r="AI59" s="194">
        <v>0</v>
      </c>
      <c r="AJ59" s="194">
        <v>0</v>
      </c>
      <c r="AK59" s="194">
        <v>0</v>
      </c>
      <c r="AL59" s="194">
        <v>0</v>
      </c>
      <c r="AM59" s="194">
        <v>0</v>
      </c>
      <c r="AN59" s="194">
        <v>0</v>
      </c>
      <c r="AO59" s="194">
        <v>0</v>
      </c>
      <c r="AP59" s="194">
        <v>0</v>
      </c>
      <c r="AQ59" s="194">
        <v>0</v>
      </c>
      <c r="AR59" s="194">
        <v>0</v>
      </c>
      <c r="AS59" s="194">
        <v>0</v>
      </c>
      <c r="AT59" s="194">
        <v>0</v>
      </c>
      <c r="AU59" s="194">
        <v>0</v>
      </c>
      <c r="AV59" s="194">
        <v>0</v>
      </c>
      <c r="AW59" s="194">
        <v>0</v>
      </c>
      <c r="AX59" s="194">
        <v>0</v>
      </c>
      <c r="AY59" s="194">
        <v>0</v>
      </c>
      <c r="AZ59" s="194">
        <v>0</v>
      </c>
      <c r="BA59" s="194">
        <v>0</v>
      </c>
      <c r="BB59" s="194">
        <v>0</v>
      </c>
      <c r="BC59" s="194">
        <f t="shared" si="18"/>
        <v>0</v>
      </c>
      <c r="BD59" s="194">
        <f t="shared" si="19"/>
        <v>0</v>
      </c>
      <c r="BE59" s="194">
        <f t="shared" si="20"/>
        <v>0</v>
      </c>
      <c r="BF59" s="194">
        <f t="shared" si="21"/>
        <v>0</v>
      </c>
      <c r="BG59" s="194">
        <f t="shared" si="22"/>
        <v>0</v>
      </c>
      <c r="BH59" s="522"/>
    </row>
    <row r="60" spans="1:60" s="315" customFormat="1" ht="44.25" customHeight="1">
      <c r="A60" s="313" t="str">
        <f>'10'!A58</f>
        <v>1.1.1.1.28</v>
      </c>
      <c r="B60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60" s="313" t="str">
        <f>'10'!C58</f>
        <v>J_ets_098</v>
      </c>
      <c r="D60" s="131" t="s">
        <v>856</v>
      </c>
      <c r="E60" s="194">
        <v>0</v>
      </c>
      <c r="F60" s="194">
        <v>0</v>
      </c>
      <c r="G60" s="194">
        <v>0</v>
      </c>
      <c r="H60" s="194">
        <v>0</v>
      </c>
      <c r="I60" s="194">
        <v>0</v>
      </c>
      <c r="J60" s="194">
        <v>0</v>
      </c>
      <c r="K60" s="194">
        <v>0</v>
      </c>
      <c r="L60" s="194">
        <v>0</v>
      </c>
      <c r="M60" s="194">
        <v>0</v>
      </c>
      <c r="N60" s="194">
        <v>0</v>
      </c>
      <c r="O60" s="194">
        <v>0</v>
      </c>
      <c r="P60" s="194">
        <v>0</v>
      </c>
      <c r="Q60" s="194">
        <v>0</v>
      </c>
      <c r="R60" s="194">
        <v>0</v>
      </c>
      <c r="S60" s="194">
        <v>0</v>
      </c>
      <c r="T60" s="194">
        <v>0</v>
      </c>
      <c r="U60" s="194">
        <v>0</v>
      </c>
      <c r="V60" s="194">
        <v>0</v>
      </c>
      <c r="W60" s="194">
        <v>0</v>
      </c>
      <c r="X60" s="194">
        <v>0</v>
      </c>
      <c r="Y60" s="194">
        <v>0</v>
      </c>
      <c r="Z60" s="194">
        <v>0</v>
      </c>
      <c r="AA60" s="194">
        <v>0</v>
      </c>
      <c r="AB60" s="194">
        <v>0</v>
      </c>
      <c r="AC60" s="194">
        <v>0</v>
      </c>
      <c r="AD60" s="194">
        <v>0</v>
      </c>
      <c r="AE60" s="194">
        <v>0</v>
      </c>
      <c r="AF60" s="194">
        <v>0</v>
      </c>
      <c r="AG60" s="194">
        <v>0</v>
      </c>
      <c r="AH60" s="194">
        <v>0</v>
      </c>
      <c r="AI60" s="194">
        <v>0</v>
      </c>
      <c r="AJ60" s="194">
        <v>0</v>
      </c>
      <c r="AK60" s="194">
        <v>0</v>
      </c>
      <c r="AL60" s="194">
        <v>0</v>
      </c>
      <c r="AM60" s="194">
        <v>0</v>
      </c>
      <c r="AN60" s="194">
        <v>0</v>
      </c>
      <c r="AO60" s="194">
        <v>0</v>
      </c>
      <c r="AP60" s="194">
        <v>0</v>
      </c>
      <c r="AQ60" s="194">
        <v>0</v>
      </c>
      <c r="AR60" s="194">
        <v>0</v>
      </c>
      <c r="AS60" s="194">
        <v>0</v>
      </c>
      <c r="AT60" s="194">
        <v>0</v>
      </c>
      <c r="AU60" s="194">
        <v>0</v>
      </c>
      <c r="AV60" s="194">
        <v>0</v>
      </c>
      <c r="AW60" s="194">
        <v>0</v>
      </c>
      <c r="AX60" s="194">
        <v>0</v>
      </c>
      <c r="AY60" s="194">
        <v>0</v>
      </c>
      <c r="AZ60" s="194">
        <v>0</v>
      </c>
      <c r="BA60" s="194">
        <v>0</v>
      </c>
      <c r="BB60" s="194">
        <v>0</v>
      </c>
      <c r="BC60" s="194">
        <f t="shared" ref="BC60" si="23">E60-AD60</f>
        <v>0</v>
      </c>
      <c r="BD60" s="194">
        <f t="shared" ref="BD60" si="24">F60-AE60</f>
        <v>0</v>
      </c>
      <c r="BE60" s="194">
        <f t="shared" ref="BE60" si="25">G60-AF60</f>
        <v>0</v>
      </c>
      <c r="BF60" s="194">
        <f t="shared" ref="BF60" si="26">H60-AG60</f>
        <v>0</v>
      </c>
      <c r="BG60" s="194">
        <f t="shared" ref="BG60" si="27">I60-AH60</f>
        <v>0</v>
      </c>
      <c r="BH60" s="522"/>
    </row>
    <row r="61" spans="1:60" s="315" customFormat="1" ht="44.25" customHeight="1">
      <c r="A61" s="313" t="str">
        <f>'10'!A59</f>
        <v>1.1.1.1.29</v>
      </c>
      <c r="B61" s="314" t="str">
        <f>'10'!B59</f>
        <v>Строительство ВЛИ-0,22кВ-км, уст.опор. РМ, Зубово-Полянский район, п.З-Поляна, ул.Весенняя, д.23 (Пахомов М.В.)</v>
      </c>
      <c r="C61" s="313" t="str">
        <f>'10'!C59</f>
        <v>J_ets_099</v>
      </c>
      <c r="D61" s="131" t="s">
        <v>856</v>
      </c>
      <c r="E61" s="194">
        <v>0</v>
      </c>
      <c r="F61" s="194">
        <v>0</v>
      </c>
      <c r="G61" s="194">
        <v>0</v>
      </c>
      <c r="H61" s="194">
        <v>0</v>
      </c>
      <c r="I61" s="194">
        <v>0</v>
      </c>
      <c r="J61" s="194">
        <v>0</v>
      </c>
      <c r="K61" s="194">
        <v>0</v>
      </c>
      <c r="L61" s="194">
        <v>0</v>
      </c>
      <c r="M61" s="194">
        <v>0</v>
      </c>
      <c r="N61" s="194">
        <v>0</v>
      </c>
      <c r="O61" s="194">
        <v>0</v>
      </c>
      <c r="P61" s="194">
        <v>0</v>
      </c>
      <c r="Q61" s="194">
        <v>0</v>
      </c>
      <c r="R61" s="194">
        <v>0</v>
      </c>
      <c r="S61" s="194">
        <v>0</v>
      </c>
      <c r="T61" s="194">
        <v>0</v>
      </c>
      <c r="U61" s="194">
        <v>0</v>
      </c>
      <c r="V61" s="194">
        <v>0</v>
      </c>
      <c r="W61" s="194">
        <v>0</v>
      </c>
      <c r="X61" s="194">
        <v>0</v>
      </c>
      <c r="Y61" s="194">
        <v>0</v>
      </c>
      <c r="Z61" s="194">
        <v>0</v>
      </c>
      <c r="AA61" s="194">
        <v>0</v>
      </c>
      <c r="AB61" s="194">
        <v>0</v>
      </c>
      <c r="AC61" s="194">
        <v>0</v>
      </c>
      <c r="AD61" s="194">
        <v>0</v>
      </c>
      <c r="AE61" s="194">
        <v>0</v>
      </c>
      <c r="AF61" s="194">
        <v>0</v>
      </c>
      <c r="AG61" s="194">
        <v>0</v>
      </c>
      <c r="AH61" s="194">
        <v>0</v>
      </c>
      <c r="AI61" s="194">
        <v>0</v>
      </c>
      <c r="AJ61" s="194">
        <v>0</v>
      </c>
      <c r="AK61" s="194">
        <v>0</v>
      </c>
      <c r="AL61" s="194">
        <v>0</v>
      </c>
      <c r="AM61" s="194">
        <v>0</v>
      </c>
      <c r="AN61" s="194">
        <v>0</v>
      </c>
      <c r="AO61" s="194">
        <v>0</v>
      </c>
      <c r="AP61" s="194">
        <v>0</v>
      </c>
      <c r="AQ61" s="194">
        <v>0</v>
      </c>
      <c r="AR61" s="194">
        <v>0</v>
      </c>
      <c r="AS61" s="194">
        <v>0</v>
      </c>
      <c r="AT61" s="194">
        <v>0</v>
      </c>
      <c r="AU61" s="194">
        <v>0</v>
      </c>
      <c r="AV61" s="194">
        <v>0</v>
      </c>
      <c r="AW61" s="194">
        <v>0</v>
      </c>
      <c r="AX61" s="194">
        <v>0</v>
      </c>
      <c r="AY61" s="194">
        <v>0</v>
      </c>
      <c r="AZ61" s="194">
        <v>0</v>
      </c>
      <c r="BA61" s="194">
        <v>0</v>
      </c>
      <c r="BB61" s="194">
        <v>0</v>
      </c>
      <c r="BC61" s="194">
        <f t="shared" ref="BC61:BC62" si="28">E61-AD61</f>
        <v>0</v>
      </c>
      <c r="BD61" s="194">
        <f t="shared" ref="BD61:BD62" si="29">F61-AE61</f>
        <v>0</v>
      </c>
      <c r="BE61" s="194">
        <f t="shared" ref="BE61:BE62" si="30">G61-AF61</f>
        <v>0</v>
      </c>
      <c r="BF61" s="194">
        <f t="shared" ref="BF61:BF62" si="31">H61-AG61</f>
        <v>0</v>
      </c>
      <c r="BG61" s="194">
        <f t="shared" ref="BG61:BG62" si="32">I61-AH61</f>
        <v>0</v>
      </c>
      <c r="BH61" s="522"/>
    </row>
    <row r="62" spans="1:60" s="315" customFormat="1" ht="44.25" customHeight="1">
      <c r="A62" s="313" t="str">
        <f>'10'!A60</f>
        <v>1.1.1.1.30</v>
      </c>
      <c r="B62" s="314" t="str">
        <f>'10'!B60</f>
        <v>Строительство ВЛИ-0,22кВ-км, уст.опор. РМ, Зубово-Полянский район, п.Явас , ул.Тактаева, д.3а (Пахомова В.И.)</v>
      </c>
      <c r="C62" s="313" t="str">
        <f>'10'!C60</f>
        <v>J_ets_100</v>
      </c>
      <c r="D62" s="131" t="s">
        <v>856</v>
      </c>
      <c r="E62" s="194">
        <v>0</v>
      </c>
      <c r="F62" s="194">
        <v>0</v>
      </c>
      <c r="G62" s="194">
        <v>0</v>
      </c>
      <c r="H62" s="194">
        <v>0</v>
      </c>
      <c r="I62" s="194">
        <v>0</v>
      </c>
      <c r="J62" s="194">
        <v>0</v>
      </c>
      <c r="K62" s="194">
        <v>0</v>
      </c>
      <c r="L62" s="194">
        <v>0</v>
      </c>
      <c r="M62" s="194">
        <v>0</v>
      </c>
      <c r="N62" s="194">
        <v>0</v>
      </c>
      <c r="O62" s="194">
        <v>0</v>
      </c>
      <c r="P62" s="194">
        <v>0</v>
      </c>
      <c r="Q62" s="194">
        <v>0</v>
      </c>
      <c r="R62" s="194">
        <v>0</v>
      </c>
      <c r="S62" s="194">
        <v>0</v>
      </c>
      <c r="T62" s="194">
        <v>0</v>
      </c>
      <c r="U62" s="194">
        <v>0</v>
      </c>
      <c r="V62" s="194">
        <v>0</v>
      </c>
      <c r="W62" s="194">
        <v>0</v>
      </c>
      <c r="X62" s="194">
        <v>0</v>
      </c>
      <c r="Y62" s="194">
        <v>0</v>
      </c>
      <c r="Z62" s="194">
        <v>0</v>
      </c>
      <c r="AA62" s="194">
        <v>0</v>
      </c>
      <c r="AB62" s="194">
        <v>0</v>
      </c>
      <c r="AC62" s="194">
        <v>0</v>
      </c>
      <c r="AD62" s="194">
        <v>0</v>
      </c>
      <c r="AE62" s="194">
        <v>0</v>
      </c>
      <c r="AF62" s="194">
        <v>0</v>
      </c>
      <c r="AG62" s="194">
        <v>0</v>
      </c>
      <c r="AH62" s="194">
        <v>0</v>
      </c>
      <c r="AI62" s="194">
        <v>0</v>
      </c>
      <c r="AJ62" s="194">
        <v>0</v>
      </c>
      <c r="AK62" s="194">
        <v>0</v>
      </c>
      <c r="AL62" s="194">
        <v>0</v>
      </c>
      <c r="AM62" s="194">
        <v>0</v>
      </c>
      <c r="AN62" s="194">
        <v>0</v>
      </c>
      <c r="AO62" s="194">
        <v>0</v>
      </c>
      <c r="AP62" s="194">
        <v>0</v>
      </c>
      <c r="AQ62" s="194">
        <v>0</v>
      </c>
      <c r="AR62" s="194">
        <v>0</v>
      </c>
      <c r="AS62" s="194">
        <v>0</v>
      </c>
      <c r="AT62" s="194">
        <v>0</v>
      </c>
      <c r="AU62" s="194">
        <v>0</v>
      </c>
      <c r="AV62" s="194">
        <v>0</v>
      </c>
      <c r="AW62" s="194">
        <v>0</v>
      </c>
      <c r="AX62" s="194">
        <v>0</v>
      </c>
      <c r="AY62" s="194">
        <v>0</v>
      </c>
      <c r="AZ62" s="194">
        <v>0</v>
      </c>
      <c r="BA62" s="194">
        <v>0</v>
      </c>
      <c r="BB62" s="194">
        <v>0</v>
      </c>
      <c r="BC62" s="194">
        <f t="shared" si="28"/>
        <v>0</v>
      </c>
      <c r="BD62" s="194">
        <f t="shared" si="29"/>
        <v>0</v>
      </c>
      <c r="BE62" s="194">
        <f t="shared" si="30"/>
        <v>0</v>
      </c>
      <c r="BF62" s="194">
        <f t="shared" si="31"/>
        <v>0</v>
      </c>
      <c r="BG62" s="194">
        <f t="shared" si="32"/>
        <v>0</v>
      </c>
      <c r="BH62" s="522"/>
    </row>
    <row r="63" spans="1:60" s="315" customFormat="1" ht="44.25" customHeight="1">
      <c r="A63" s="313" t="str">
        <f>'10'!A61</f>
        <v>1.1.1.1.31</v>
      </c>
      <c r="B63" s="314" t="str">
        <f>'10'!B61</f>
        <v>Строительство ВЛИ-0,22кВ-км, уст.опор. РМ, Зубово-Полянский район, п.Явас, ул.Заречная, д.31(Еникеев А.А.)</v>
      </c>
      <c r="C63" s="313" t="str">
        <f>'10'!C61</f>
        <v>J_ets_102</v>
      </c>
      <c r="D63" s="131" t="s">
        <v>856</v>
      </c>
      <c r="E63" s="194">
        <v>0</v>
      </c>
      <c r="F63" s="194">
        <v>0</v>
      </c>
      <c r="G63" s="194">
        <v>0</v>
      </c>
      <c r="H63" s="194">
        <v>0</v>
      </c>
      <c r="I63" s="194">
        <v>0</v>
      </c>
      <c r="J63" s="194">
        <v>0</v>
      </c>
      <c r="K63" s="194">
        <v>0</v>
      </c>
      <c r="L63" s="194">
        <v>0</v>
      </c>
      <c r="M63" s="194">
        <v>0</v>
      </c>
      <c r="N63" s="194">
        <v>0</v>
      </c>
      <c r="O63" s="194">
        <v>0</v>
      </c>
      <c r="P63" s="194">
        <v>0</v>
      </c>
      <c r="Q63" s="194">
        <v>0</v>
      </c>
      <c r="R63" s="194">
        <v>0</v>
      </c>
      <c r="S63" s="194">
        <v>0</v>
      </c>
      <c r="T63" s="194">
        <v>0</v>
      </c>
      <c r="U63" s="194">
        <v>0</v>
      </c>
      <c r="V63" s="194">
        <v>0</v>
      </c>
      <c r="W63" s="194">
        <v>0</v>
      </c>
      <c r="X63" s="194">
        <v>0</v>
      </c>
      <c r="Y63" s="194">
        <v>0</v>
      </c>
      <c r="Z63" s="194">
        <v>0</v>
      </c>
      <c r="AA63" s="194">
        <v>0</v>
      </c>
      <c r="AB63" s="194">
        <v>0</v>
      </c>
      <c r="AC63" s="194">
        <v>0</v>
      </c>
      <c r="AD63" s="194">
        <v>0</v>
      </c>
      <c r="AE63" s="194">
        <v>0</v>
      </c>
      <c r="AF63" s="194">
        <v>0</v>
      </c>
      <c r="AG63" s="194">
        <v>0</v>
      </c>
      <c r="AH63" s="194">
        <v>0</v>
      </c>
      <c r="AI63" s="194">
        <v>0</v>
      </c>
      <c r="AJ63" s="194">
        <v>0</v>
      </c>
      <c r="AK63" s="194">
        <v>0</v>
      </c>
      <c r="AL63" s="194">
        <v>0</v>
      </c>
      <c r="AM63" s="194">
        <v>0</v>
      </c>
      <c r="AN63" s="194">
        <v>0</v>
      </c>
      <c r="AO63" s="194">
        <v>0</v>
      </c>
      <c r="AP63" s="194">
        <v>0</v>
      </c>
      <c r="AQ63" s="194">
        <v>0</v>
      </c>
      <c r="AR63" s="194">
        <v>0</v>
      </c>
      <c r="AS63" s="194">
        <v>0</v>
      </c>
      <c r="AT63" s="194">
        <v>0</v>
      </c>
      <c r="AU63" s="194">
        <v>0</v>
      </c>
      <c r="AV63" s="194">
        <v>0</v>
      </c>
      <c r="AW63" s="194">
        <v>0</v>
      </c>
      <c r="AX63" s="194">
        <v>0</v>
      </c>
      <c r="AY63" s="194">
        <v>0</v>
      </c>
      <c r="AZ63" s="194">
        <v>0</v>
      </c>
      <c r="BA63" s="194">
        <v>0</v>
      </c>
      <c r="BB63" s="194">
        <v>0</v>
      </c>
      <c r="BC63" s="194">
        <f t="shared" ref="BC63" si="33">E63-AD63</f>
        <v>0</v>
      </c>
      <c r="BD63" s="194">
        <f t="shared" ref="BD63" si="34">F63-AE63</f>
        <v>0</v>
      </c>
      <c r="BE63" s="194">
        <f t="shared" ref="BE63" si="35">G63-AF63</f>
        <v>0</v>
      </c>
      <c r="BF63" s="194">
        <f t="shared" ref="BF63" si="36">H63-AG63</f>
        <v>0</v>
      </c>
      <c r="BG63" s="194">
        <f t="shared" ref="BG63" si="37">I63-AH63</f>
        <v>0</v>
      </c>
      <c r="BH63" s="553"/>
    </row>
    <row r="64" spans="1:60" s="315" customFormat="1" ht="63.75" customHeight="1">
      <c r="A64" s="313" t="str">
        <f>'10'!A62</f>
        <v>1.1.1.1.32</v>
      </c>
      <c r="B64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4" s="313" t="str">
        <f>'10'!C62</f>
        <v>J_ets_103</v>
      </c>
      <c r="D64" s="131" t="s">
        <v>856</v>
      </c>
      <c r="E64" s="194">
        <v>0</v>
      </c>
      <c r="F64" s="194">
        <v>0</v>
      </c>
      <c r="G64" s="194">
        <v>0</v>
      </c>
      <c r="H64" s="194">
        <v>0</v>
      </c>
      <c r="I64" s="194">
        <v>0</v>
      </c>
      <c r="J64" s="194">
        <v>0</v>
      </c>
      <c r="K64" s="194">
        <v>0</v>
      </c>
      <c r="L64" s="194">
        <v>0</v>
      </c>
      <c r="M64" s="194">
        <v>0</v>
      </c>
      <c r="N64" s="194">
        <v>0</v>
      </c>
      <c r="O64" s="194">
        <v>0</v>
      </c>
      <c r="P64" s="194">
        <v>0</v>
      </c>
      <c r="Q64" s="194">
        <v>0</v>
      </c>
      <c r="R64" s="194">
        <v>0</v>
      </c>
      <c r="S64" s="194">
        <v>0</v>
      </c>
      <c r="T64" s="194">
        <v>0</v>
      </c>
      <c r="U64" s="194">
        <v>0</v>
      </c>
      <c r="V64" s="194">
        <v>0</v>
      </c>
      <c r="W64" s="194">
        <v>0</v>
      </c>
      <c r="X64" s="194">
        <v>0</v>
      </c>
      <c r="Y64" s="194">
        <v>0</v>
      </c>
      <c r="Z64" s="194">
        <v>0</v>
      </c>
      <c r="AA64" s="194">
        <v>0</v>
      </c>
      <c r="AB64" s="194">
        <v>0</v>
      </c>
      <c r="AC64" s="194">
        <v>0</v>
      </c>
      <c r="AD64" s="194">
        <v>0</v>
      </c>
      <c r="AE64" s="194">
        <v>0</v>
      </c>
      <c r="AF64" s="194">
        <v>0</v>
      </c>
      <c r="AG64" s="194">
        <v>0</v>
      </c>
      <c r="AH64" s="194">
        <v>0</v>
      </c>
      <c r="AI64" s="194">
        <v>0</v>
      </c>
      <c r="AJ64" s="194">
        <v>0</v>
      </c>
      <c r="AK64" s="194">
        <v>0</v>
      </c>
      <c r="AL64" s="194">
        <v>0</v>
      </c>
      <c r="AM64" s="194">
        <v>0</v>
      </c>
      <c r="AN64" s="194">
        <v>0</v>
      </c>
      <c r="AO64" s="194">
        <v>0</v>
      </c>
      <c r="AP64" s="194">
        <v>0</v>
      </c>
      <c r="AQ64" s="194">
        <v>0</v>
      </c>
      <c r="AR64" s="194">
        <v>0</v>
      </c>
      <c r="AS64" s="194">
        <v>0</v>
      </c>
      <c r="AT64" s="194">
        <v>0</v>
      </c>
      <c r="AU64" s="194">
        <v>0</v>
      </c>
      <c r="AV64" s="194">
        <v>0</v>
      </c>
      <c r="AW64" s="194">
        <v>0</v>
      </c>
      <c r="AX64" s="194">
        <v>0</v>
      </c>
      <c r="AY64" s="194">
        <v>0</v>
      </c>
      <c r="AZ64" s="194">
        <v>0</v>
      </c>
      <c r="BA64" s="194">
        <v>0</v>
      </c>
      <c r="BB64" s="194">
        <v>0</v>
      </c>
      <c r="BC64" s="194">
        <f t="shared" ref="BC64:BC81" si="38">E64-AD64</f>
        <v>0</v>
      </c>
      <c r="BD64" s="194">
        <f t="shared" ref="BD64:BD81" si="39">F64-AE64</f>
        <v>0</v>
      </c>
      <c r="BE64" s="194">
        <f t="shared" ref="BE64:BE81" si="40">G64-AF64</f>
        <v>0</v>
      </c>
      <c r="BF64" s="194">
        <f t="shared" ref="BF64:BF81" si="41">H64-AG64</f>
        <v>0</v>
      </c>
      <c r="BG64" s="194">
        <f t="shared" ref="BG64:BG81" si="42">I64-AH64</f>
        <v>0</v>
      </c>
      <c r="BH64" s="553"/>
    </row>
    <row r="65" spans="1:60" s="315" customFormat="1" ht="44.25" customHeight="1">
      <c r="A65" s="313" t="str">
        <f>'10'!A63</f>
        <v>1.1.1.1.33</v>
      </c>
      <c r="B65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5" s="313" t="str">
        <f>'10'!C63</f>
        <v>J_ets_104</v>
      </c>
      <c r="D65" s="131" t="s">
        <v>856</v>
      </c>
      <c r="E65" s="194">
        <v>0</v>
      </c>
      <c r="F65" s="194">
        <v>0</v>
      </c>
      <c r="G65" s="194">
        <v>0</v>
      </c>
      <c r="H65" s="194">
        <v>0</v>
      </c>
      <c r="I65" s="194">
        <v>0</v>
      </c>
      <c r="J65" s="194">
        <v>0</v>
      </c>
      <c r="K65" s="194">
        <v>0</v>
      </c>
      <c r="L65" s="194">
        <v>0</v>
      </c>
      <c r="M65" s="194">
        <v>0</v>
      </c>
      <c r="N65" s="194">
        <v>0</v>
      </c>
      <c r="O65" s="194">
        <v>0</v>
      </c>
      <c r="P65" s="194">
        <v>0</v>
      </c>
      <c r="Q65" s="194">
        <v>0</v>
      </c>
      <c r="R65" s="194">
        <v>0</v>
      </c>
      <c r="S65" s="194">
        <v>0</v>
      </c>
      <c r="T65" s="194">
        <v>0</v>
      </c>
      <c r="U65" s="194">
        <v>0</v>
      </c>
      <c r="V65" s="194">
        <v>0</v>
      </c>
      <c r="W65" s="194">
        <v>0</v>
      </c>
      <c r="X65" s="194">
        <v>0</v>
      </c>
      <c r="Y65" s="194">
        <v>0</v>
      </c>
      <c r="Z65" s="194">
        <v>0</v>
      </c>
      <c r="AA65" s="194">
        <v>0</v>
      </c>
      <c r="AB65" s="194">
        <v>0</v>
      </c>
      <c r="AC65" s="194">
        <v>0</v>
      </c>
      <c r="AD65" s="194">
        <v>0</v>
      </c>
      <c r="AE65" s="194">
        <v>0</v>
      </c>
      <c r="AF65" s="194">
        <v>0</v>
      </c>
      <c r="AG65" s="194">
        <v>0</v>
      </c>
      <c r="AH65" s="194">
        <v>0</v>
      </c>
      <c r="AI65" s="194">
        <v>0</v>
      </c>
      <c r="AJ65" s="194">
        <v>0</v>
      </c>
      <c r="AK65" s="194">
        <v>0</v>
      </c>
      <c r="AL65" s="194">
        <v>0</v>
      </c>
      <c r="AM65" s="194">
        <v>0</v>
      </c>
      <c r="AN65" s="194">
        <v>0</v>
      </c>
      <c r="AO65" s="194">
        <v>0</v>
      </c>
      <c r="AP65" s="194">
        <v>0</v>
      </c>
      <c r="AQ65" s="194">
        <v>0</v>
      </c>
      <c r="AR65" s="194">
        <v>0</v>
      </c>
      <c r="AS65" s="194">
        <v>0</v>
      </c>
      <c r="AT65" s="194">
        <v>0</v>
      </c>
      <c r="AU65" s="194">
        <v>0</v>
      </c>
      <c r="AV65" s="194">
        <v>0</v>
      </c>
      <c r="AW65" s="194">
        <v>0</v>
      </c>
      <c r="AX65" s="194">
        <v>0</v>
      </c>
      <c r="AY65" s="194">
        <v>0</v>
      </c>
      <c r="AZ65" s="194">
        <v>0</v>
      </c>
      <c r="BA65" s="194">
        <v>0</v>
      </c>
      <c r="BB65" s="194">
        <v>0</v>
      </c>
      <c r="BC65" s="194">
        <f t="shared" si="38"/>
        <v>0</v>
      </c>
      <c r="BD65" s="194">
        <f t="shared" si="39"/>
        <v>0</v>
      </c>
      <c r="BE65" s="194">
        <f t="shared" si="40"/>
        <v>0</v>
      </c>
      <c r="BF65" s="194">
        <f t="shared" si="41"/>
        <v>0</v>
      </c>
      <c r="BG65" s="194">
        <f t="shared" si="42"/>
        <v>0</v>
      </c>
      <c r="BH65" s="553"/>
    </row>
    <row r="66" spans="1:60" s="315" customFormat="1" ht="44.25" customHeight="1">
      <c r="A66" s="313" t="str">
        <f>'10'!A64</f>
        <v>1.1.1.1.34</v>
      </c>
      <c r="B66" s="314" t="str">
        <f>'10'!B64</f>
        <v>Строительство ВЛИ-0,22кВ-км, уст.опор. РМ, Зубово-Полянский район, п. Зубова Поляна (Бикмаева Н.Ф.)</v>
      </c>
      <c r="C66" s="313" t="str">
        <f>'10'!C64</f>
        <v>J_ets_083</v>
      </c>
      <c r="D66" s="131" t="s">
        <v>856</v>
      </c>
      <c r="E66" s="194">
        <v>0</v>
      </c>
      <c r="F66" s="194">
        <v>0</v>
      </c>
      <c r="G66" s="194">
        <v>0</v>
      </c>
      <c r="H66" s="194">
        <v>0</v>
      </c>
      <c r="I66" s="194">
        <v>0</v>
      </c>
      <c r="J66" s="194">
        <v>0</v>
      </c>
      <c r="K66" s="194">
        <v>0</v>
      </c>
      <c r="L66" s="194">
        <v>0</v>
      </c>
      <c r="M66" s="194">
        <v>0</v>
      </c>
      <c r="N66" s="194">
        <v>0</v>
      </c>
      <c r="O66" s="194">
        <v>0</v>
      </c>
      <c r="P66" s="194">
        <v>0</v>
      </c>
      <c r="Q66" s="194">
        <v>0</v>
      </c>
      <c r="R66" s="194">
        <v>0</v>
      </c>
      <c r="S66" s="194">
        <v>0</v>
      </c>
      <c r="T66" s="194">
        <v>0</v>
      </c>
      <c r="U66" s="194">
        <v>0</v>
      </c>
      <c r="V66" s="194">
        <v>0</v>
      </c>
      <c r="W66" s="194">
        <v>0</v>
      </c>
      <c r="X66" s="194">
        <v>0</v>
      </c>
      <c r="Y66" s="194">
        <v>0</v>
      </c>
      <c r="Z66" s="194">
        <v>0</v>
      </c>
      <c r="AA66" s="194">
        <v>0</v>
      </c>
      <c r="AB66" s="194">
        <v>0</v>
      </c>
      <c r="AC66" s="194">
        <v>0</v>
      </c>
      <c r="AD66" s="194">
        <v>0</v>
      </c>
      <c r="AE66" s="194">
        <v>0</v>
      </c>
      <c r="AF66" s="194">
        <v>0</v>
      </c>
      <c r="AG66" s="194">
        <v>0</v>
      </c>
      <c r="AH66" s="194">
        <v>0</v>
      </c>
      <c r="AI66" s="194">
        <v>0</v>
      </c>
      <c r="AJ66" s="194">
        <v>0</v>
      </c>
      <c r="AK66" s="194">
        <v>0</v>
      </c>
      <c r="AL66" s="194">
        <v>0</v>
      </c>
      <c r="AM66" s="194">
        <v>0</v>
      </c>
      <c r="AN66" s="194">
        <v>0</v>
      </c>
      <c r="AO66" s="194">
        <v>0</v>
      </c>
      <c r="AP66" s="194">
        <v>0</v>
      </c>
      <c r="AQ66" s="194">
        <v>0</v>
      </c>
      <c r="AR66" s="194">
        <v>0</v>
      </c>
      <c r="AS66" s="194">
        <v>0</v>
      </c>
      <c r="AT66" s="194">
        <v>0</v>
      </c>
      <c r="AU66" s="194">
        <v>0</v>
      </c>
      <c r="AV66" s="194">
        <v>0</v>
      </c>
      <c r="AW66" s="194">
        <v>0</v>
      </c>
      <c r="AX66" s="194">
        <v>0</v>
      </c>
      <c r="AY66" s="194">
        <v>0</v>
      </c>
      <c r="AZ66" s="194">
        <v>0</v>
      </c>
      <c r="BA66" s="194">
        <v>0</v>
      </c>
      <c r="BB66" s="194">
        <v>0</v>
      </c>
      <c r="BC66" s="194">
        <f t="shared" si="38"/>
        <v>0</v>
      </c>
      <c r="BD66" s="194">
        <f t="shared" si="39"/>
        <v>0</v>
      </c>
      <c r="BE66" s="194">
        <f t="shared" si="40"/>
        <v>0</v>
      </c>
      <c r="BF66" s="194">
        <f t="shared" si="41"/>
        <v>0</v>
      </c>
      <c r="BG66" s="194">
        <f t="shared" si="42"/>
        <v>0</v>
      </c>
      <c r="BH66" s="553"/>
    </row>
    <row r="67" spans="1:60" s="315" customFormat="1" ht="60" customHeight="1">
      <c r="A67" s="313" t="str">
        <f>'10'!A65</f>
        <v>1.1.1.1.35</v>
      </c>
      <c r="B67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7" s="313" t="str">
        <f>'10'!C65</f>
        <v>J_ets_089</v>
      </c>
      <c r="D67" s="131" t="s">
        <v>856</v>
      </c>
      <c r="E67" s="194">
        <v>0</v>
      </c>
      <c r="F67" s="194">
        <v>0</v>
      </c>
      <c r="G67" s="194">
        <v>0</v>
      </c>
      <c r="H67" s="194">
        <v>0</v>
      </c>
      <c r="I67" s="194">
        <v>0</v>
      </c>
      <c r="J67" s="194">
        <v>0</v>
      </c>
      <c r="K67" s="194">
        <v>0</v>
      </c>
      <c r="L67" s="194">
        <v>0</v>
      </c>
      <c r="M67" s="194">
        <v>0</v>
      </c>
      <c r="N67" s="194">
        <v>0</v>
      </c>
      <c r="O67" s="194">
        <v>0</v>
      </c>
      <c r="P67" s="194">
        <v>0</v>
      </c>
      <c r="Q67" s="194">
        <v>0</v>
      </c>
      <c r="R67" s="194">
        <v>0</v>
      </c>
      <c r="S67" s="194">
        <v>0</v>
      </c>
      <c r="T67" s="194">
        <v>0</v>
      </c>
      <c r="U67" s="194">
        <v>0</v>
      </c>
      <c r="V67" s="194">
        <v>0</v>
      </c>
      <c r="W67" s="194">
        <v>0</v>
      </c>
      <c r="X67" s="194">
        <v>0</v>
      </c>
      <c r="Y67" s="194">
        <v>0</v>
      </c>
      <c r="Z67" s="194">
        <v>0</v>
      </c>
      <c r="AA67" s="194">
        <v>0</v>
      </c>
      <c r="AB67" s="194">
        <v>0</v>
      </c>
      <c r="AC67" s="194">
        <v>0</v>
      </c>
      <c r="AD67" s="194">
        <v>0</v>
      </c>
      <c r="AE67" s="194">
        <v>0</v>
      </c>
      <c r="AF67" s="194">
        <v>0</v>
      </c>
      <c r="AG67" s="194">
        <v>0</v>
      </c>
      <c r="AH67" s="194">
        <v>0</v>
      </c>
      <c r="AI67" s="194">
        <v>0</v>
      </c>
      <c r="AJ67" s="194">
        <v>0</v>
      </c>
      <c r="AK67" s="194">
        <v>0</v>
      </c>
      <c r="AL67" s="194">
        <v>0</v>
      </c>
      <c r="AM67" s="194">
        <v>0</v>
      </c>
      <c r="AN67" s="194">
        <v>0</v>
      </c>
      <c r="AO67" s="194">
        <v>0</v>
      </c>
      <c r="AP67" s="194">
        <v>0</v>
      </c>
      <c r="AQ67" s="194">
        <v>0</v>
      </c>
      <c r="AR67" s="194">
        <v>0</v>
      </c>
      <c r="AS67" s="194">
        <v>0</v>
      </c>
      <c r="AT67" s="194">
        <v>0</v>
      </c>
      <c r="AU67" s="194">
        <v>0</v>
      </c>
      <c r="AV67" s="194">
        <v>0</v>
      </c>
      <c r="AW67" s="194">
        <v>0</v>
      </c>
      <c r="AX67" s="194">
        <v>0</v>
      </c>
      <c r="AY67" s="194">
        <v>0</v>
      </c>
      <c r="AZ67" s="194">
        <v>0</v>
      </c>
      <c r="BA67" s="194">
        <v>0</v>
      </c>
      <c r="BB67" s="194">
        <v>0</v>
      </c>
      <c r="BC67" s="194">
        <f t="shared" si="38"/>
        <v>0</v>
      </c>
      <c r="BD67" s="194">
        <f t="shared" si="39"/>
        <v>0</v>
      </c>
      <c r="BE67" s="194">
        <f t="shared" si="40"/>
        <v>0</v>
      </c>
      <c r="BF67" s="194">
        <f t="shared" si="41"/>
        <v>0</v>
      </c>
      <c r="BG67" s="194">
        <f t="shared" si="42"/>
        <v>0</v>
      </c>
      <c r="BH67" s="553"/>
    </row>
    <row r="68" spans="1:60" s="315" customFormat="1" ht="60" customHeight="1">
      <c r="A68" s="313" t="str">
        <f>'10'!A66</f>
        <v>1.1.1.1.36</v>
      </c>
      <c r="B68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8" s="313" t="str">
        <f>'10'!C66</f>
        <v>J_ets_105</v>
      </c>
      <c r="D68" s="131" t="s">
        <v>856</v>
      </c>
      <c r="E68" s="194">
        <v>0</v>
      </c>
      <c r="F68" s="194">
        <v>0</v>
      </c>
      <c r="G68" s="194">
        <v>0</v>
      </c>
      <c r="H68" s="194">
        <v>0</v>
      </c>
      <c r="I68" s="194">
        <v>0</v>
      </c>
      <c r="J68" s="194">
        <v>0</v>
      </c>
      <c r="K68" s="194">
        <v>0</v>
      </c>
      <c r="L68" s="194">
        <v>0</v>
      </c>
      <c r="M68" s="194">
        <v>0</v>
      </c>
      <c r="N68" s="194">
        <v>0</v>
      </c>
      <c r="O68" s="194">
        <v>0</v>
      </c>
      <c r="P68" s="194">
        <v>0</v>
      </c>
      <c r="Q68" s="194">
        <v>0</v>
      </c>
      <c r="R68" s="194">
        <v>0</v>
      </c>
      <c r="S68" s="194">
        <v>0</v>
      </c>
      <c r="T68" s="194">
        <v>0</v>
      </c>
      <c r="U68" s="194">
        <v>0</v>
      </c>
      <c r="V68" s="194">
        <v>0</v>
      </c>
      <c r="W68" s="194">
        <v>0</v>
      </c>
      <c r="X68" s="194">
        <v>0</v>
      </c>
      <c r="Y68" s="194">
        <v>0</v>
      </c>
      <c r="Z68" s="194">
        <v>0</v>
      </c>
      <c r="AA68" s="194">
        <v>0</v>
      </c>
      <c r="AB68" s="194">
        <v>0</v>
      </c>
      <c r="AC68" s="194">
        <v>0</v>
      </c>
      <c r="AD68" s="194">
        <v>0</v>
      </c>
      <c r="AE68" s="194">
        <v>0</v>
      </c>
      <c r="AF68" s="194">
        <v>0</v>
      </c>
      <c r="AG68" s="194">
        <v>0</v>
      </c>
      <c r="AH68" s="194">
        <v>0</v>
      </c>
      <c r="AI68" s="194">
        <v>0</v>
      </c>
      <c r="AJ68" s="194">
        <v>0</v>
      </c>
      <c r="AK68" s="194">
        <v>0</v>
      </c>
      <c r="AL68" s="194">
        <v>0</v>
      </c>
      <c r="AM68" s="194">
        <v>0</v>
      </c>
      <c r="AN68" s="194">
        <v>0</v>
      </c>
      <c r="AO68" s="194">
        <v>0</v>
      </c>
      <c r="AP68" s="194">
        <v>0</v>
      </c>
      <c r="AQ68" s="194">
        <v>0</v>
      </c>
      <c r="AR68" s="194">
        <v>0</v>
      </c>
      <c r="AS68" s="194">
        <v>0</v>
      </c>
      <c r="AT68" s="194">
        <v>0</v>
      </c>
      <c r="AU68" s="194">
        <v>0</v>
      </c>
      <c r="AV68" s="194">
        <v>0</v>
      </c>
      <c r="AW68" s="194">
        <v>0</v>
      </c>
      <c r="AX68" s="194">
        <v>0</v>
      </c>
      <c r="AY68" s="194">
        <v>0</v>
      </c>
      <c r="AZ68" s="194">
        <v>0</v>
      </c>
      <c r="BA68" s="194">
        <v>0</v>
      </c>
      <c r="BB68" s="194">
        <v>0</v>
      </c>
      <c r="BC68" s="194">
        <f t="shared" si="38"/>
        <v>0</v>
      </c>
      <c r="BD68" s="194">
        <f t="shared" si="39"/>
        <v>0</v>
      </c>
      <c r="BE68" s="194">
        <f t="shared" si="40"/>
        <v>0</v>
      </c>
      <c r="BF68" s="194">
        <f t="shared" si="41"/>
        <v>0</v>
      </c>
      <c r="BG68" s="194">
        <f t="shared" si="42"/>
        <v>0</v>
      </c>
      <c r="BH68" s="553"/>
    </row>
    <row r="69" spans="1:60" s="315" customFormat="1" ht="60" customHeight="1">
      <c r="A69" s="313" t="str">
        <f>'10'!A67</f>
        <v>1.1.1.1.37</v>
      </c>
      <c r="B69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9" s="313" t="str">
        <f>'10'!C67</f>
        <v>J_ets_106</v>
      </c>
      <c r="D69" s="131" t="s">
        <v>856</v>
      </c>
      <c r="E69" s="194">
        <v>0</v>
      </c>
      <c r="F69" s="194">
        <v>0</v>
      </c>
      <c r="G69" s="194">
        <v>0</v>
      </c>
      <c r="H69" s="194">
        <v>0</v>
      </c>
      <c r="I69" s="194">
        <v>0</v>
      </c>
      <c r="J69" s="194">
        <v>0</v>
      </c>
      <c r="K69" s="194">
        <v>0</v>
      </c>
      <c r="L69" s="194">
        <v>0</v>
      </c>
      <c r="M69" s="194">
        <v>0</v>
      </c>
      <c r="N69" s="194">
        <v>0</v>
      </c>
      <c r="O69" s="194">
        <v>0</v>
      </c>
      <c r="P69" s="194">
        <v>0</v>
      </c>
      <c r="Q69" s="194">
        <v>0</v>
      </c>
      <c r="R69" s="194">
        <v>0</v>
      </c>
      <c r="S69" s="194">
        <v>0</v>
      </c>
      <c r="T69" s="194">
        <v>0</v>
      </c>
      <c r="U69" s="194">
        <v>0</v>
      </c>
      <c r="V69" s="194">
        <v>0</v>
      </c>
      <c r="W69" s="194">
        <v>0</v>
      </c>
      <c r="X69" s="194">
        <v>0</v>
      </c>
      <c r="Y69" s="194">
        <v>0</v>
      </c>
      <c r="Z69" s="194">
        <v>0</v>
      </c>
      <c r="AA69" s="194">
        <v>0</v>
      </c>
      <c r="AB69" s="194">
        <v>0</v>
      </c>
      <c r="AC69" s="194">
        <v>0</v>
      </c>
      <c r="AD69" s="194">
        <v>0</v>
      </c>
      <c r="AE69" s="194">
        <v>0</v>
      </c>
      <c r="AF69" s="194">
        <v>0</v>
      </c>
      <c r="AG69" s="194">
        <v>0</v>
      </c>
      <c r="AH69" s="194">
        <v>0</v>
      </c>
      <c r="AI69" s="194">
        <v>0</v>
      </c>
      <c r="AJ69" s="194">
        <v>0</v>
      </c>
      <c r="AK69" s="194">
        <v>0</v>
      </c>
      <c r="AL69" s="194">
        <v>0</v>
      </c>
      <c r="AM69" s="194">
        <v>0</v>
      </c>
      <c r="AN69" s="194">
        <v>0</v>
      </c>
      <c r="AO69" s="194">
        <v>0</v>
      </c>
      <c r="AP69" s="194">
        <v>0</v>
      </c>
      <c r="AQ69" s="194">
        <v>0</v>
      </c>
      <c r="AR69" s="194">
        <v>0</v>
      </c>
      <c r="AS69" s="194">
        <v>0</v>
      </c>
      <c r="AT69" s="194">
        <v>0</v>
      </c>
      <c r="AU69" s="194">
        <v>0</v>
      </c>
      <c r="AV69" s="194">
        <v>0</v>
      </c>
      <c r="AW69" s="194">
        <v>0</v>
      </c>
      <c r="AX69" s="194">
        <v>0</v>
      </c>
      <c r="AY69" s="194">
        <v>0</v>
      </c>
      <c r="AZ69" s="194">
        <v>0</v>
      </c>
      <c r="BA69" s="194">
        <v>0</v>
      </c>
      <c r="BB69" s="194">
        <v>0</v>
      </c>
      <c r="BC69" s="194">
        <f t="shared" si="38"/>
        <v>0</v>
      </c>
      <c r="BD69" s="194">
        <f t="shared" si="39"/>
        <v>0</v>
      </c>
      <c r="BE69" s="194">
        <f t="shared" si="40"/>
        <v>0</v>
      </c>
      <c r="BF69" s="194">
        <f t="shared" si="41"/>
        <v>0</v>
      </c>
      <c r="BG69" s="194">
        <f t="shared" si="42"/>
        <v>0</v>
      </c>
      <c r="BH69" s="553"/>
    </row>
    <row r="70" spans="1:60" s="315" customFormat="1" ht="62.25" customHeight="1">
      <c r="A70" s="313" t="str">
        <f>'10'!A68</f>
        <v>1.1.1.1.38</v>
      </c>
      <c r="B70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70" s="313" t="str">
        <f>'10'!C68</f>
        <v>J_ets_107</v>
      </c>
      <c r="D70" s="131" t="s">
        <v>856</v>
      </c>
      <c r="E70" s="194">
        <v>0</v>
      </c>
      <c r="F70" s="194">
        <v>0</v>
      </c>
      <c r="G70" s="194">
        <v>0</v>
      </c>
      <c r="H70" s="194">
        <v>0</v>
      </c>
      <c r="I70" s="194">
        <v>0</v>
      </c>
      <c r="J70" s="194">
        <v>0</v>
      </c>
      <c r="K70" s="194">
        <v>0</v>
      </c>
      <c r="L70" s="194">
        <v>0</v>
      </c>
      <c r="M70" s="194">
        <v>0</v>
      </c>
      <c r="N70" s="194">
        <v>0</v>
      </c>
      <c r="O70" s="194">
        <v>0</v>
      </c>
      <c r="P70" s="194">
        <v>0</v>
      </c>
      <c r="Q70" s="194">
        <v>0</v>
      </c>
      <c r="R70" s="194">
        <v>0</v>
      </c>
      <c r="S70" s="194">
        <v>0</v>
      </c>
      <c r="T70" s="194">
        <v>0</v>
      </c>
      <c r="U70" s="194">
        <v>0</v>
      </c>
      <c r="V70" s="194">
        <v>0</v>
      </c>
      <c r="W70" s="194">
        <v>0</v>
      </c>
      <c r="X70" s="194">
        <v>0</v>
      </c>
      <c r="Y70" s="194">
        <v>0</v>
      </c>
      <c r="Z70" s="194">
        <v>0</v>
      </c>
      <c r="AA70" s="194">
        <v>0</v>
      </c>
      <c r="AB70" s="194">
        <v>0</v>
      </c>
      <c r="AC70" s="194">
        <v>0</v>
      </c>
      <c r="AD70" s="194">
        <v>0</v>
      </c>
      <c r="AE70" s="194">
        <v>0</v>
      </c>
      <c r="AF70" s="194">
        <v>0</v>
      </c>
      <c r="AG70" s="194">
        <v>0</v>
      </c>
      <c r="AH70" s="194">
        <v>0</v>
      </c>
      <c r="AI70" s="194">
        <v>0</v>
      </c>
      <c r="AJ70" s="194">
        <v>0</v>
      </c>
      <c r="AK70" s="194">
        <v>0</v>
      </c>
      <c r="AL70" s="194">
        <v>0</v>
      </c>
      <c r="AM70" s="194">
        <v>0</v>
      </c>
      <c r="AN70" s="194">
        <v>0</v>
      </c>
      <c r="AO70" s="194">
        <v>0</v>
      </c>
      <c r="AP70" s="194">
        <v>0</v>
      </c>
      <c r="AQ70" s="194">
        <v>0</v>
      </c>
      <c r="AR70" s="194">
        <v>0</v>
      </c>
      <c r="AS70" s="194">
        <v>0</v>
      </c>
      <c r="AT70" s="194">
        <v>0</v>
      </c>
      <c r="AU70" s="194">
        <v>0</v>
      </c>
      <c r="AV70" s="194">
        <v>0</v>
      </c>
      <c r="AW70" s="194">
        <v>0</v>
      </c>
      <c r="AX70" s="194">
        <v>0</v>
      </c>
      <c r="AY70" s="194">
        <v>0</v>
      </c>
      <c r="AZ70" s="194">
        <v>0</v>
      </c>
      <c r="BA70" s="194">
        <v>0</v>
      </c>
      <c r="BB70" s="194">
        <v>0</v>
      </c>
      <c r="BC70" s="194">
        <f t="shared" si="38"/>
        <v>0</v>
      </c>
      <c r="BD70" s="194">
        <f t="shared" si="39"/>
        <v>0</v>
      </c>
      <c r="BE70" s="194">
        <f t="shared" si="40"/>
        <v>0</v>
      </c>
      <c r="BF70" s="194">
        <f t="shared" si="41"/>
        <v>0</v>
      </c>
      <c r="BG70" s="194">
        <f t="shared" si="42"/>
        <v>0</v>
      </c>
      <c r="BH70" s="553"/>
    </row>
    <row r="71" spans="1:60" s="315" customFormat="1" ht="63.75" customHeight="1">
      <c r="A71" s="313" t="str">
        <f>'10'!A69</f>
        <v>1.1.1.1.39</v>
      </c>
      <c r="B71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71" s="313" t="str">
        <f>'10'!C69</f>
        <v>J_ets_088</v>
      </c>
      <c r="D71" s="131" t="s">
        <v>856</v>
      </c>
      <c r="E71" s="194">
        <v>0</v>
      </c>
      <c r="F71" s="194">
        <v>0</v>
      </c>
      <c r="G71" s="194">
        <v>0</v>
      </c>
      <c r="H71" s="194">
        <v>0</v>
      </c>
      <c r="I71" s="194">
        <v>0</v>
      </c>
      <c r="J71" s="194">
        <v>0</v>
      </c>
      <c r="K71" s="194">
        <v>0</v>
      </c>
      <c r="L71" s="194">
        <v>0</v>
      </c>
      <c r="M71" s="194">
        <v>0</v>
      </c>
      <c r="N71" s="194">
        <v>0</v>
      </c>
      <c r="O71" s="194">
        <v>0</v>
      </c>
      <c r="P71" s="194">
        <v>0</v>
      </c>
      <c r="Q71" s="194">
        <v>0</v>
      </c>
      <c r="R71" s="194">
        <v>0</v>
      </c>
      <c r="S71" s="194">
        <v>0</v>
      </c>
      <c r="T71" s="194">
        <v>0</v>
      </c>
      <c r="U71" s="194">
        <v>0</v>
      </c>
      <c r="V71" s="194">
        <v>0</v>
      </c>
      <c r="W71" s="194">
        <v>0</v>
      </c>
      <c r="X71" s="194">
        <v>0</v>
      </c>
      <c r="Y71" s="194">
        <v>0</v>
      </c>
      <c r="Z71" s="194">
        <v>0</v>
      </c>
      <c r="AA71" s="194">
        <v>0</v>
      </c>
      <c r="AB71" s="194">
        <v>0</v>
      </c>
      <c r="AC71" s="194">
        <v>0</v>
      </c>
      <c r="AD71" s="194">
        <v>0</v>
      </c>
      <c r="AE71" s="194">
        <v>0</v>
      </c>
      <c r="AF71" s="194">
        <v>0</v>
      </c>
      <c r="AG71" s="194">
        <v>0</v>
      </c>
      <c r="AH71" s="194">
        <v>0</v>
      </c>
      <c r="AI71" s="194">
        <v>0</v>
      </c>
      <c r="AJ71" s="194">
        <v>0</v>
      </c>
      <c r="AK71" s="194">
        <v>0</v>
      </c>
      <c r="AL71" s="194">
        <v>0</v>
      </c>
      <c r="AM71" s="194">
        <v>0</v>
      </c>
      <c r="AN71" s="194">
        <v>0</v>
      </c>
      <c r="AO71" s="194">
        <v>0</v>
      </c>
      <c r="AP71" s="194">
        <v>0</v>
      </c>
      <c r="AQ71" s="194">
        <v>0</v>
      </c>
      <c r="AR71" s="194">
        <v>0</v>
      </c>
      <c r="AS71" s="194">
        <v>0</v>
      </c>
      <c r="AT71" s="194">
        <v>0</v>
      </c>
      <c r="AU71" s="194">
        <v>0</v>
      </c>
      <c r="AV71" s="194">
        <v>0</v>
      </c>
      <c r="AW71" s="194">
        <v>0</v>
      </c>
      <c r="AX71" s="194">
        <v>0</v>
      </c>
      <c r="AY71" s="194">
        <v>0</v>
      </c>
      <c r="AZ71" s="194">
        <v>0</v>
      </c>
      <c r="BA71" s="194">
        <v>0</v>
      </c>
      <c r="BB71" s="194">
        <v>0</v>
      </c>
      <c r="BC71" s="194">
        <f t="shared" si="38"/>
        <v>0</v>
      </c>
      <c r="BD71" s="194">
        <f t="shared" si="39"/>
        <v>0</v>
      </c>
      <c r="BE71" s="194">
        <f t="shared" si="40"/>
        <v>0</v>
      </c>
      <c r="BF71" s="194">
        <f t="shared" si="41"/>
        <v>0</v>
      </c>
      <c r="BG71" s="194">
        <f t="shared" si="42"/>
        <v>0</v>
      </c>
      <c r="BH71" s="553"/>
    </row>
    <row r="72" spans="1:60" s="315" customFormat="1" ht="49.5" customHeight="1">
      <c r="A72" s="313" t="str">
        <f>'10'!A70</f>
        <v>1.1.1.1.40</v>
      </c>
      <c r="B72" s="314" t="str">
        <f>'10'!B70</f>
        <v>Строительство ВЛИ-0,22кВ-км, уст.опор. РМ, Зубово-Полянский район, п. Зубова Поляна (Коняшкин Г.Н.)</v>
      </c>
      <c r="C72" s="313" t="str">
        <f>'10'!C70</f>
        <v>J_ets_084</v>
      </c>
      <c r="D72" s="131" t="s">
        <v>856</v>
      </c>
      <c r="E72" s="194">
        <v>0</v>
      </c>
      <c r="F72" s="194">
        <v>0</v>
      </c>
      <c r="G72" s="194">
        <v>0</v>
      </c>
      <c r="H72" s="194">
        <v>0</v>
      </c>
      <c r="I72" s="194">
        <v>0</v>
      </c>
      <c r="J72" s="194">
        <v>0</v>
      </c>
      <c r="K72" s="194">
        <v>0</v>
      </c>
      <c r="L72" s="194">
        <v>0</v>
      </c>
      <c r="M72" s="194">
        <v>0</v>
      </c>
      <c r="N72" s="194">
        <v>0</v>
      </c>
      <c r="O72" s="194">
        <v>0</v>
      </c>
      <c r="P72" s="194">
        <v>0</v>
      </c>
      <c r="Q72" s="194">
        <v>0</v>
      </c>
      <c r="R72" s="194">
        <v>0</v>
      </c>
      <c r="S72" s="194">
        <v>0</v>
      </c>
      <c r="T72" s="194">
        <v>0</v>
      </c>
      <c r="U72" s="194">
        <v>0</v>
      </c>
      <c r="V72" s="194">
        <v>0</v>
      </c>
      <c r="W72" s="194">
        <v>0</v>
      </c>
      <c r="X72" s="194">
        <v>0</v>
      </c>
      <c r="Y72" s="194">
        <v>0</v>
      </c>
      <c r="Z72" s="194">
        <v>0</v>
      </c>
      <c r="AA72" s="194">
        <v>0</v>
      </c>
      <c r="AB72" s="194">
        <v>0</v>
      </c>
      <c r="AC72" s="194">
        <v>0</v>
      </c>
      <c r="AD72" s="194">
        <v>0</v>
      </c>
      <c r="AE72" s="194">
        <v>0</v>
      </c>
      <c r="AF72" s="194">
        <v>0</v>
      </c>
      <c r="AG72" s="194">
        <v>0</v>
      </c>
      <c r="AH72" s="194">
        <v>0</v>
      </c>
      <c r="AI72" s="194">
        <v>0</v>
      </c>
      <c r="AJ72" s="194">
        <v>0</v>
      </c>
      <c r="AK72" s="194">
        <v>0</v>
      </c>
      <c r="AL72" s="194">
        <v>0</v>
      </c>
      <c r="AM72" s="194">
        <v>0</v>
      </c>
      <c r="AN72" s="194">
        <v>0</v>
      </c>
      <c r="AO72" s="194">
        <v>0</v>
      </c>
      <c r="AP72" s="194">
        <v>0</v>
      </c>
      <c r="AQ72" s="194">
        <v>0</v>
      </c>
      <c r="AR72" s="194">
        <v>0</v>
      </c>
      <c r="AS72" s="194">
        <v>0</v>
      </c>
      <c r="AT72" s="194">
        <v>0</v>
      </c>
      <c r="AU72" s="194">
        <v>0</v>
      </c>
      <c r="AV72" s="194">
        <v>0</v>
      </c>
      <c r="AW72" s="194">
        <v>0</v>
      </c>
      <c r="AX72" s="194">
        <v>0</v>
      </c>
      <c r="AY72" s="194">
        <v>0</v>
      </c>
      <c r="AZ72" s="194">
        <v>0</v>
      </c>
      <c r="BA72" s="194">
        <v>0</v>
      </c>
      <c r="BB72" s="194">
        <v>0</v>
      </c>
      <c r="BC72" s="194">
        <f t="shared" si="38"/>
        <v>0</v>
      </c>
      <c r="BD72" s="194">
        <f t="shared" si="39"/>
        <v>0</v>
      </c>
      <c r="BE72" s="194">
        <f t="shared" si="40"/>
        <v>0</v>
      </c>
      <c r="BF72" s="194">
        <f t="shared" si="41"/>
        <v>0</v>
      </c>
      <c r="BG72" s="194">
        <f t="shared" si="42"/>
        <v>0</v>
      </c>
      <c r="BH72" s="553"/>
    </row>
    <row r="73" spans="1:60" s="315" customFormat="1" ht="64.5" customHeight="1">
      <c r="A73" s="313" t="str">
        <f>'10'!A71</f>
        <v>1.1.1.1.41</v>
      </c>
      <c r="B73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3" s="313" t="str">
        <f>'10'!C71</f>
        <v>J_ets_108</v>
      </c>
      <c r="D73" s="131" t="s">
        <v>856</v>
      </c>
      <c r="E73" s="194">
        <v>0</v>
      </c>
      <c r="F73" s="194">
        <v>0</v>
      </c>
      <c r="G73" s="194">
        <v>0</v>
      </c>
      <c r="H73" s="194">
        <v>0</v>
      </c>
      <c r="I73" s="194">
        <v>0</v>
      </c>
      <c r="J73" s="194">
        <v>0</v>
      </c>
      <c r="K73" s="194">
        <v>0</v>
      </c>
      <c r="L73" s="194">
        <v>0</v>
      </c>
      <c r="M73" s="194">
        <v>0</v>
      </c>
      <c r="N73" s="194">
        <v>0</v>
      </c>
      <c r="O73" s="194">
        <v>0</v>
      </c>
      <c r="P73" s="194">
        <v>0</v>
      </c>
      <c r="Q73" s="194">
        <v>0</v>
      </c>
      <c r="R73" s="194">
        <v>0</v>
      </c>
      <c r="S73" s="194">
        <v>0</v>
      </c>
      <c r="T73" s="194">
        <v>0</v>
      </c>
      <c r="U73" s="194">
        <v>0</v>
      </c>
      <c r="V73" s="194">
        <v>0</v>
      </c>
      <c r="W73" s="194">
        <v>0</v>
      </c>
      <c r="X73" s="194">
        <v>0</v>
      </c>
      <c r="Y73" s="194">
        <v>0</v>
      </c>
      <c r="Z73" s="194">
        <v>0</v>
      </c>
      <c r="AA73" s="194">
        <v>0</v>
      </c>
      <c r="AB73" s="194">
        <v>0</v>
      </c>
      <c r="AC73" s="194">
        <v>0</v>
      </c>
      <c r="AD73" s="194">
        <v>0</v>
      </c>
      <c r="AE73" s="194">
        <v>0</v>
      </c>
      <c r="AF73" s="194">
        <v>0</v>
      </c>
      <c r="AG73" s="194">
        <v>0</v>
      </c>
      <c r="AH73" s="194">
        <v>0</v>
      </c>
      <c r="AI73" s="194">
        <v>0</v>
      </c>
      <c r="AJ73" s="194">
        <v>0</v>
      </c>
      <c r="AK73" s="194">
        <v>0</v>
      </c>
      <c r="AL73" s="194">
        <v>0</v>
      </c>
      <c r="AM73" s="194">
        <v>0</v>
      </c>
      <c r="AN73" s="194">
        <v>0</v>
      </c>
      <c r="AO73" s="194">
        <v>0</v>
      </c>
      <c r="AP73" s="194">
        <v>0</v>
      </c>
      <c r="AQ73" s="194">
        <v>0</v>
      </c>
      <c r="AR73" s="194">
        <v>0</v>
      </c>
      <c r="AS73" s="194">
        <v>0</v>
      </c>
      <c r="AT73" s="194">
        <v>0</v>
      </c>
      <c r="AU73" s="194">
        <v>0</v>
      </c>
      <c r="AV73" s="194">
        <v>0</v>
      </c>
      <c r="AW73" s="194">
        <v>0</v>
      </c>
      <c r="AX73" s="194">
        <v>0</v>
      </c>
      <c r="AY73" s="194">
        <v>0</v>
      </c>
      <c r="AZ73" s="194">
        <v>0</v>
      </c>
      <c r="BA73" s="194">
        <v>0</v>
      </c>
      <c r="BB73" s="194">
        <v>0</v>
      </c>
      <c r="BC73" s="194">
        <f t="shared" si="38"/>
        <v>0</v>
      </c>
      <c r="BD73" s="194">
        <f t="shared" si="39"/>
        <v>0</v>
      </c>
      <c r="BE73" s="194">
        <f t="shared" si="40"/>
        <v>0</v>
      </c>
      <c r="BF73" s="194">
        <f t="shared" si="41"/>
        <v>0</v>
      </c>
      <c r="BG73" s="194">
        <f t="shared" si="42"/>
        <v>0</v>
      </c>
      <c r="BH73" s="553"/>
    </row>
    <row r="74" spans="1:60" s="315" customFormat="1" ht="65.25" customHeight="1">
      <c r="A74" s="313" t="str">
        <f>'10'!A72</f>
        <v>1.1.1.1.42</v>
      </c>
      <c r="B74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4" s="313" t="str">
        <f>'10'!C72</f>
        <v>J_ets_109</v>
      </c>
      <c r="D74" s="131" t="s">
        <v>856</v>
      </c>
      <c r="E74" s="194">
        <v>0</v>
      </c>
      <c r="F74" s="194">
        <v>0</v>
      </c>
      <c r="G74" s="194">
        <v>0</v>
      </c>
      <c r="H74" s="194">
        <v>0</v>
      </c>
      <c r="I74" s="194">
        <v>0</v>
      </c>
      <c r="J74" s="194">
        <v>0</v>
      </c>
      <c r="K74" s="194">
        <v>0</v>
      </c>
      <c r="L74" s="194">
        <v>0</v>
      </c>
      <c r="M74" s="194">
        <v>0</v>
      </c>
      <c r="N74" s="194">
        <v>0</v>
      </c>
      <c r="O74" s="194">
        <v>0</v>
      </c>
      <c r="P74" s="194">
        <v>0</v>
      </c>
      <c r="Q74" s="194">
        <v>0</v>
      </c>
      <c r="R74" s="194">
        <v>0</v>
      </c>
      <c r="S74" s="194">
        <v>0</v>
      </c>
      <c r="T74" s="194">
        <v>0</v>
      </c>
      <c r="U74" s="194">
        <v>0</v>
      </c>
      <c r="V74" s="194">
        <v>0</v>
      </c>
      <c r="W74" s="194">
        <v>0</v>
      </c>
      <c r="X74" s="194">
        <v>0</v>
      </c>
      <c r="Y74" s="194">
        <v>0</v>
      </c>
      <c r="Z74" s="194">
        <v>0</v>
      </c>
      <c r="AA74" s="194">
        <v>0</v>
      </c>
      <c r="AB74" s="194">
        <v>0</v>
      </c>
      <c r="AC74" s="194">
        <v>0</v>
      </c>
      <c r="AD74" s="194">
        <v>0</v>
      </c>
      <c r="AE74" s="194">
        <v>0</v>
      </c>
      <c r="AF74" s="194">
        <v>0</v>
      </c>
      <c r="AG74" s="194">
        <v>0</v>
      </c>
      <c r="AH74" s="194">
        <v>0</v>
      </c>
      <c r="AI74" s="194">
        <v>0</v>
      </c>
      <c r="AJ74" s="194">
        <v>0</v>
      </c>
      <c r="AK74" s="194">
        <v>0</v>
      </c>
      <c r="AL74" s="194">
        <v>0</v>
      </c>
      <c r="AM74" s="194">
        <v>0</v>
      </c>
      <c r="AN74" s="194">
        <v>0</v>
      </c>
      <c r="AO74" s="194">
        <v>0</v>
      </c>
      <c r="AP74" s="194">
        <v>0</v>
      </c>
      <c r="AQ74" s="194">
        <v>0</v>
      </c>
      <c r="AR74" s="194">
        <v>0</v>
      </c>
      <c r="AS74" s="194">
        <v>0</v>
      </c>
      <c r="AT74" s="194">
        <v>0</v>
      </c>
      <c r="AU74" s="194">
        <v>0</v>
      </c>
      <c r="AV74" s="194">
        <v>0</v>
      </c>
      <c r="AW74" s="194">
        <v>0</v>
      </c>
      <c r="AX74" s="194">
        <v>0</v>
      </c>
      <c r="AY74" s="194">
        <v>0</v>
      </c>
      <c r="AZ74" s="194">
        <v>0</v>
      </c>
      <c r="BA74" s="194">
        <v>0</v>
      </c>
      <c r="BB74" s="194">
        <v>0</v>
      </c>
      <c r="BC74" s="194">
        <f t="shared" si="38"/>
        <v>0</v>
      </c>
      <c r="BD74" s="194">
        <f t="shared" si="39"/>
        <v>0</v>
      </c>
      <c r="BE74" s="194">
        <f t="shared" si="40"/>
        <v>0</v>
      </c>
      <c r="BF74" s="194">
        <f t="shared" si="41"/>
        <v>0</v>
      </c>
      <c r="BG74" s="194">
        <f t="shared" si="42"/>
        <v>0</v>
      </c>
      <c r="BH74" s="553"/>
    </row>
    <row r="75" spans="1:60" s="315" customFormat="1" ht="51" customHeight="1">
      <c r="A75" s="313" t="str">
        <f>'10'!A73</f>
        <v>1.1.1.1.43</v>
      </c>
      <c r="B75" s="314" t="str">
        <f>'10'!B73</f>
        <v>Строительство ВЛИ-0,22кВ-км, уст.опор. РМ, Зубово-Полянский район, п. Зубова Поляна (Матвеева Р.К.)</v>
      </c>
      <c r="C75" s="313" t="str">
        <f>'10'!C73</f>
        <v>J_ets_090</v>
      </c>
      <c r="D75" s="131" t="s">
        <v>856</v>
      </c>
      <c r="E75" s="194">
        <v>0</v>
      </c>
      <c r="F75" s="194">
        <v>0</v>
      </c>
      <c r="G75" s="194">
        <v>0</v>
      </c>
      <c r="H75" s="194">
        <v>0</v>
      </c>
      <c r="I75" s="194">
        <v>0</v>
      </c>
      <c r="J75" s="194">
        <v>0</v>
      </c>
      <c r="K75" s="194">
        <v>0</v>
      </c>
      <c r="L75" s="194">
        <v>0</v>
      </c>
      <c r="M75" s="194">
        <v>0</v>
      </c>
      <c r="N75" s="194">
        <v>0</v>
      </c>
      <c r="O75" s="194">
        <v>0</v>
      </c>
      <c r="P75" s="194">
        <v>0</v>
      </c>
      <c r="Q75" s="194">
        <v>0</v>
      </c>
      <c r="R75" s="194">
        <v>0</v>
      </c>
      <c r="S75" s="194">
        <v>0</v>
      </c>
      <c r="T75" s="194">
        <v>0</v>
      </c>
      <c r="U75" s="194">
        <v>0</v>
      </c>
      <c r="V75" s="194">
        <v>0</v>
      </c>
      <c r="W75" s="194">
        <v>0</v>
      </c>
      <c r="X75" s="194">
        <v>0</v>
      </c>
      <c r="Y75" s="194">
        <v>0</v>
      </c>
      <c r="Z75" s="194">
        <v>0</v>
      </c>
      <c r="AA75" s="194">
        <v>0</v>
      </c>
      <c r="AB75" s="194">
        <v>0</v>
      </c>
      <c r="AC75" s="194">
        <v>0</v>
      </c>
      <c r="AD75" s="194">
        <v>0</v>
      </c>
      <c r="AE75" s="194">
        <v>0</v>
      </c>
      <c r="AF75" s="194">
        <v>0</v>
      </c>
      <c r="AG75" s="194">
        <v>0</v>
      </c>
      <c r="AH75" s="194">
        <v>0</v>
      </c>
      <c r="AI75" s="194">
        <v>0</v>
      </c>
      <c r="AJ75" s="194">
        <v>0</v>
      </c>
      <c r="AK75" s="194">
        <v>0</v>
      </c>
      <c r="AL75" s="194">
        <v>0</v>
      </c>
      <c r="AM75" s="194">
        <v>0</v>
      </c>
      <c r="AN75" s="194">
        <v>0</v>
      </c>
      <c r="AO75" s="194">
        <v>0</v>
      </c>
      <c r="AP75" s="194">
        <v>0</v>
      </c>
      <c r="AQ75" s="194">
        <v>0</v>
      </c>
      <c r="AR75" s="194">
        <v>0</v>
      </c>
      <c r="AS75" s="194">
        <v>0</v>
      </c>
      <c r="AT75" s="194">
        <v>0</v>
      </c>
      <c r="AU75" s="194">
        <v>0</v>
      </c>
      <c r="AV75" s="194">
        <v>0</v>
      </c>
      <c r="AW75" s="194">
        <v>0</v>
      </c>
      <c r="AX75" s="194">
        <v>0</v>
      </c>
      <c r="AY75" s="194">
        <v>0</v>
      </c>
      <c r="AZ75" s="194">
        <v>0</v>
      </c>
      <c r="BA75" s="194">
        <v>0</v>
      </c>
      <c r="BB75" s="194">
        <v>0</v>
      </c>
      <c r="BC75" s="194">
        <f t="shared" si="38"/>
        <v>0</v>
      </c>
      <c r="BD75" s="194">
        <f t="shared" si="39"/>
        <v>0</v>
      </c>
      <c r="BE75" s="194">
        <f t="shared" si="40"/>
        <v>0</v>
      </c>
      <c r="BF75" s="194">
        <f t="shared" si="41"/>
        <v>0</v>
      </c>
      <c r="BG75" s="194">
        <f t="shared" si="42"/>
        <v>0</v>
      </c>
      <c r="BH75" s="553"/>
    </row>
    <row r="76" spans="1:60" s="315" customFormat="1" ht="64.5" customHeight="1">
      <c r="A76" s="313" t="str">
        <f>'10'!A74</f>
        <v>1.1.1.1.44</v>
      </c>
      <c r="B76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6" s="313" t="str">
        <f>'10'!C74</f>
        <v>J_ets_110</v>
      </c>
      <c r="D76" s="131" t="s">
        <v>856</v>
      </c>
      <c r="E76" s="194">
        <v>0</v>
      </c>
      <c r="F76" s="194">
        <v>0</v>
      </c>
      <c r="G76" s="194">
        <v>0</v>
      </c>
      <c r="H76" s="194">
        <v>0</v>
      </c>
      <c r="I76" s="194">
        <v>0</v>
      </c>
      <c r="J76" s="194">
        <v>0</v>
      </c>
      <c r="K76" s="194">
        <v>0</v>
      </c>
      <c r="L76" s="194">
        <v>0</v>
      </c>
      <c r="M76" s="194">
        <v>0</v>
      </c>
      <c r="N76" s="194">
        <v>0</v>
      </c>
      <c r="O76" s="194">
        <v>0</v>
      </c>
      <c r="P76" s="194">
        <v>0</v>
      </c>
      <c r="Q76" s="194">
        <v>0</v>
      </c>
      <c r="R76" s="194">
        <v>0</v>
      </c>
      <c r="S76" s="194">
        <v>0</v>
      </c>
      <c r="T76" s="194">
        <v>0</v>
      </c>
      <c r="U76" s="194">
        <v>0</v>
      </c>
      <c r="V76" s="194">
        <v>0</v>
      </c>
      <c r="W76" s="194">
        <v>0</v>
      </c>
      <c r="X76" s="194">
        <v>0</v>
      </c>
      <c r="Y76" s="194">
        <v>0</v>
      </c>
      <c r="Z76" s="194">
        <v>0</v>
      </c>
      <c r="AA76" s="194">
        <v>0</v>
      </c>
      <c r="AB76" s="194">
        <v>0</v>
      </c>
      <c r="AC76" s="194">
        <v>0</v>
      </c>
      <c r="AD76" s="194">
        <v>0</v>
      </c>
      <c r="AE76" s="194">
        <v>0</v>
      </c>
      <c r="AF76" s="194">
        <v>0</v>
      </c>
      <c r="AG76" s="194">
        <v>0</v>
      </c>
      <c r="AH76" s="194">
        <v>0</v>
      </c>
      <c r="AI76" s="194">
        <v>0</v>
      </c>
      <c r="AJ76" s="194">
        <v>0</v>
      </c>
      <c r="AK76" s="194">
        <v>0</v>
      </c>
      <c r="AL76" s="194">
        <v>0</v>
      </c>
      <c r="AM76" s="194">
        <v>0</v>
      </c>
      <c r="AN76" s="194">
        <v>0</v>
      </c>
      <c r="AO76" s="194">
        <v>0</v>
      </c>
      <c r="AP76" s="194">
        <v>0</v>
      </c>
      <c r="AQ76" s="194">
        <v>0</v>
      </c>
      <c r="AR76" s="194">
        <v>0</v>
      </c>
      <c r="AS76" s="194">
        <v>0</v>
      </c>
      <c r="AT76" s="194">
        <v>0</v>
      </c>
      <c r="AU76" s="194">
        <v>0</v>
      </c>
      <c r="AV76" s="194">
        <v>0</v>
      </c>
      <c r="AW76" s="194">
        <v>0</v>
      </c>
      <c r="AX76" s="194">
        <v>0</v>
      </c>
      <c r="AY76" s="194">
        <v>0</v>
      </c>
      <c r="AZ76" s="194">
        <v>0</v>
      </c>
      <c r="BA76" s="194">
        <v>0</v>
      </c>
      <c r="BB76" s="194">
        <v>0</v>
      </c>
      <c r="BC76" s="194">
        <f t="shared" si="38"/>
        <v>0</v>
      </c>
      <c r="BD76" s="194">
        <f t="shared" si="39"/>
        <v>0</v>
      </c>
      <c r="BE76" s="194">
        <f t="shared" si="40"/>
        <v>0</v>
      </c>
      <c r="BF76" s="194">
        <f t="shared" si="41"/>
        <v>0</v>
      </c>
      <c r="BG76" s="194">
        <f t="shared" si="42"/>
        <v>0</v>
      </c>
      <c r="BH76" s="553"/>
    </row>
    <row r="77" spans="1:60" s="315" customFormat="1" ht="63.75" customHeight="1">
      <c r="A77" s="313" t="str">
        <f>'10'!A75</f>
        <v>1.1.1.1.45</v>
      </c>
      <c r="B77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7" s="313" t="str">
        <f>'10'!C75</f>
        <v>J_ets_111</v>
      </c>
      <c r="D77" s="131" t="s">
        <v>856</v>
      </c>
      <c r="E77" s="194">
        <v>0</v>
      </c>
      <c r="F77" s="194">
        <v>0</v>
      </c>
      <c r="G77" s="194">
        <v>0</v>
      </c>
      <c r="H77" s="194">
        <v>0</v>
      </c>
      <c r="I77" s="194">
        <v>0</v>
      </c>
      <c r="J77" s="194">
        <v>0</v>
      </c>
      <c r="K77" s="194">
        <v>0</v>
      </c>
      <c r="L77" s="194">
        <v>0</v>
      </c>
      <c r="M77" s="194">
        <v>0</v>
      </c>
      <c r="N77" s="194">
        <v>0</v>
      </c>
      <c r="O77" s="194">
        <v>0</v>
      </c>
      <c r="P77" s="194">
        <v>0</v>
      </c>
      <c r="Q77" s="194">
        <v>0</v>
      </c>
      <c r="R77" s="194">
        <v>0</v>
      </c>
      <c r="S77" s="194">
        <v>0</v>
      </c>
      <c r="T77" s="194">
        <v>0</v>
      </c>
      <c r="U77" s="194">
        <v>0</v>
      </c>
      <c r="V77" s="194">
        <v>0</v>
      </c>
      <c r="W77" s="194">
        <v>0</v>
      </c>
      <c r="X77" s="194">
        <v>0</v>
      </c>
      <c r="Y77" s="194">
        <v>0</v>
      </c>
      <c r="Z77" s="194">
        <v>0</v>
      </c>
      <c r="AA77" s="194">
        <v>0</v>
      </c>
      <c r="AB77" s="194">
        <v>0</v>
      </c>
      <c r="AC77" s="194">
        <v>0</v>
      </c>
      <c r="AD77" s="194">
        <v>0</v>
      </c>
      <c r="AE77" s="194">
        <v>0</v>
      </c>
      <c r="AF77" s="194">
        <v>0</v>
      </c>
      <c r="AG77" s="194">
        <v>0</v>
      </c>
      <c r="AH77" s="194">
        <v>0</v>
      </c>
      <c r="AI77" s="194">
        <v>0</v>
      </c>
      <c r="AJ77" s="194">
        <v>0</v>
      </c>
      <c r="AK77" s="194">
        <v>0</v>
      </c>
      <c r="AL77" s="194">
        <v>0</v>
      </c>
      <c r="AM77" s="194">
        <v>0</v>
      </c>
      <c r="AN77" s="194">
        <v>0</v>
      </c>
      <c r="AO77" s="194">
        <v>0</v>
      </c>
      <c r="AP77" s="194">
        <v>0</v>
      </c>
      <c r="AQ77" s="194">
        <v>0</v>
      </c>
      <c r="AR77" s="194">
        <v>0</v>
      </c>
      <c r="AS77" s="194">
        <v>0</v>
      </c>
      <c r="AT77" s="194">
        <v>0</v>
      </c>
      <c r="AU77" s="194">
        <v>0</v>
      </c>
      <c r="AV77" s="194">
        <v>0</v>
      </c>
      <c r="AW77" s="194">
        <v>0</v>
      </c>
      <c r="AX77" s="194">
        <v>0</v>
      </c>
      <c r="AY77" s="194">
        <v>0</v>
      </c>
      <c r="AZ77" s="194">
        <v>0</v>
      </c>
      <c r="BA77" s="194">
        <v>0</v>
      </c>
      <c r="BB77" s="194">
        <v>0</v>
      </c>
      <c r="BC77" s="194">
        <f t="shared" si="38"/>
        <v>0</v>
      </c>
      <c r="BD77" s="194">
        <f t="shared" si="39"/>
        <v>0</v>
      </c>
      <c r="BE77" s="194">
        <f t="shared" si="40"/>
        <v>0</v>
      </c>
      <c r="BF77" s="194">
        <f t="shared" si="41"/>
        <v>0</v>
      </c>
      <c r="BG77" s="194">
        <f t="shared" si="42"/>
        <v>0</v>
      </c>
      <c r="BH77" s="553"/>
    </row>
    <row r="78" spans="1:60" s="315" customFormat="1" ht="44.25" customHeight="1">
      <c r="A78" s="313" t="str">
        <f>'10'!A76</f>
        <v>1.1.1.1.46</v>
      </c>
      <c r="B78" s="314" t="str">
        <f>'10'!B76</f>
        <v>Строительство ВЛИ-0,22кВ-км, уст.опор. РМ, Зубово-Полянский район, п. Явас (Чавычалов Л.А.)</v>
      </c>
      <c r="C78" s="313" t="str">
        <f>'10'!C76</f>
        <v>J_ets_085</v>
      </c>
      <c r="D78" s="131" t="s">
        <v>856</v>
      </c>
      <c r="E78" s="194">
        <v>0</v>
      </c>
      <c r="F78" s="194">
        <v>0</v>
      </c>
      <c r="G78" s="194">
        <v>0</v>
      </c>
      <c r="H78" s="194">
        <v>0</v>
      </c>
      <c r="I78" s="194">
        <v>0</v>
      </c>
      <c r="J78" s="194">
        <v>0</v>
      </c>
      <c r="K78" s="194">
        <v>0</v>
      </c>
      <c r="L78" s="194">
        <v>0</v>
      </c>
      <c r="M78" s="194">
        <v>0</v>
      </c>
      <c r="N78" s="194">
        <v>0</v>
      </c>
      <c r="O78" s="194">
        <v>0</v>
      </c>
      <c r="P78" s="194">
        <v>0</v>
      </c>
      <c r="Q78" s="194">
        <v>0</v>
      </c>
      <c r="R78" s="194">
        <v>0</v>
      </c>
      <c r="S78" s="194">
        <v>0</v>
      </c>
      <c r="T78" s="194">
        <v>0</v>
      </c>
      <c r="U78" s="194">
        <v>0</v>
      </c>
      <c r="V78" s="194">
        <v>0</v>
      </c>
      <c r="W78" s="194">
        <v>0</v>
      </c>
      <c r="X78" s="194">
        <v>0</v>
      </c>
      <c r="Y78" s="194">
        <v>0</v>
      </c>
      <c r="Z78" s="194">
        <v>0</v>
      </c>
      <c r="AA78" s="194">
        <v>0</v>
      </c>
      <c r="AB78" s="194">
        <v>0</v>
      </c>
      <c r="AC78" s="194">
        <v>0</v>
      </c>
      <c r="AD78" s="194">
        <v>0</v>
      </c>
      <c r="AE78" s="194">
        <v>0</v>
      </c>
      <c r="AF78" s="194">
        <v>0</v>
      </c>
      <c r="AG78" s="194">
        <v>0</v>
      </c>
      <c r="AH78" s="194">
        <v>0</v>
      </c>
      <c r="AI78" s="194">
        <v>0</v>
      </c>
      <c r="AJ78" s="194">
        <v>0</v>
      </c>
      <c r="AK78" s="194">
        <v>0</v>
      </c>
      <c r="AL78" s="194">
        <v>0</v>
      </c>
      <c r="AM78" s="194">
        <v>0</v>
      </c>
      <c r="AN78" s="194">
        <v>0</v>
      </c>
      <c r="AO78" s="194">
        <v>0</v>
      </c>
      <c r="AP78" s="194">
        <v>0</v>
      </c>
      <c r="AQ78" s="194">
        <v>0</v>
      </c>
      <c r="AR78" s="194">
        <v>0</v>
      </c>
      <c r="AS78" s="194">
        <v>0</v>
      </c>
      <c r="AT78" s="194">
        <v>0</v>
      </c>
      <c r="AU78" s="194">
        <v>0</v>
      </c>
      <c r="AV78" s="194">
        <v>0</v>
      </c>
      <c r="AW78" s="194">
        <v>0</v>
      </c>
      <c r="AX78" s="194">
        <v>0</v>
      </c>
      <c r="AY78" s="194">
        <v>0</v>
      </c>
      <c r="AZ78" s="194">
        <v>0</v>
      </c>
      <c r="BA78" s="194">
        <v>0</v>
      </c>
      <c r="BB78" s="194">
        <v>0</v>
      </c>
      <c r="BC78" s="194">
        <f t="shared" si="38"/>
        <v>0</v>
      </c>
      <c r="BD78" s="194">
        <f t="shared" si="39"/>
        <v>0</v>
      </c>
      <c r="BE78" s="194">
        <f t="shared" si="40"/>
        <v>0</v>
      </c>
      <c r="BF78" s="194">
        <f t="shared" si="41"/>
        <v>0</v>
      </c>
      <c r="BG78" s="194">
        <f t="shared" si="42"/>
        <v>0</v>
      </c>
      <c r="BH78" s="553"/>
    </row>
    <row r="79" spans="1:60" s="315" customFormat="1" ht="46.5" customHeight="1">
      <c r="A79" s="313" t="str">
        <f>'10'!A77</f>
        <v>1.1.1.1.47</v>
      </c>
      <c r="B79" s="314" t="str">
        <f>'10'!B77</f>
        <v>Строительство ВЛИ-0,22кВ-км, уст.опор. РМ, Зубово-Полянский район, п. Явас (Чекашев А.С.)</v>
      </c>
      <c r="C79" s="313" t="str">
        <f>'10'!C77</f>
        <v>J_ets_086</v>
      </c>
      <c r="D79" s="131" t="s">
        <v>856</v>
      </c>
      <c r="E79" s="194">
        <v>0</v>
      </c>
      <c r="F79" s="194">
        <v>0</v>
      </c>
      <c r="G79" s="194">
        <v>0</v>
      </c>
      <c r="H79" s="194">
        <v>0</v>
      </c>
      <c r="I79" s="194">
        <v>0</v>
      </c>
      <c r="J79" s="194">
        <v>0</v>
      </c>
      <c r="K79" s="194">
        <v>0</v>
      </c>
      <c r="L79" s="194">
        <v>0</v>
      </c>
      <c r="M79" s="194">
        <v>0</v>
      </c>
      <c r="N79" s="194">
        <v>0</v>
      </c>
      <c r="O79" s="194">
        <v>0</v>
      </c>
      <c r="P79" s="194">
        <v>0</v>
      </c>
      <c r="Q79" s="194">
        <v>0</v>
      </c>
      <c r="R79" s="194">
        <v>0</v>
      </c>
      <c r="S79" s="194">
        <v>0</v>
      </c>
      <c r="T79" s="194">
        <v>0</v>
      </c>
      <c r="U79" s="194">
        <v>0</v>
      </c>
      <c r="V79" s="194">
        <v>0</v>
      </c>
      <c r="W79" s="194">
        <v>0</v>
      </c>
      <c r="X79" s="194">
        <v>0</v>
      </c>
      <c r="Y79" s="194">
        <v>0</v>
      </c>
      <c r="Z79" s="194">
        <v>0</v>
      </c>
      <c r="AA79" s="194">
        <v>0</v>
      </c>
      <c r="AB79" s="194">
        <v>0</v>
      </c>
      <c r="AC79" s="194">
        <v>0</v>
      </c>
      <c r="AD79" s="194">
        <v>0</v>
      </c>
      <c r="AE79" s="194">
        <v>0</v>
      </c>
      <c r="AF79" s="194">
        <v>0</v>
      </c>
      <c r="AG79" s="194">
        <v>0</v>
      </c>
      <c r="AH79" s="194">
        <v>0</v>
      </c>
      <c r="AI79" s="194">
        <v>0</v>
      </c>
      <c r="AJ79" s="194">
        <v>0</v>
      </c>
      <c r="AK79" s="194">
        <v>0</v>
      </c>
      <c r="AL79" s="194">
        <v>0</v>
      </c>
      <c r="AM79" s="194">
        <v>0</v>
      </c>
      <c r="AN79" s="194">
        <v>0</v>
      </c>
      <c r="AO79" s="194">
        <v>0</v>
      </c>
      <c r="AP79" s="194">
        <v>0</v>
      </c>
      <c r="AQ79" s="194">
        <v>0</v>
      </c>
      <c r="AR79" s="194">
        <v>0</v>
      </c>
      <c r="AS79" s="194">
        <v>0</v>
      </c>
      <c r="AT79" s="194">
        <v>0</v>
      </c>
      <c r="AU79" s="194">
        <v>0</v>
      </c>
      <c r="AV79" s="194">
        <v>0</v>
      </c>
      <c r="AW79" s="194">
        <v>0</v>
      </c>
      <c r="AX79" s="194">
        <v>0</v>
      </c>
      <c r="AY79" s="194">
        <v>0</v>
      </c>
      <c r="AZ79" s="194">
        <v>0</v>
      </c>
      <c r="BA79" s="194">
        <v>0</v>
      </c>
      <c r="BB79" s="194">
        <v>0</v>
      </c>
      <c r="BC79" s="194">
        <f t="shared" si="38"/>
        <v>0</v>
      </c>
      <c r="BD79" s="194">
        <f t="shared" si="39"/>
        <v>0</v>
      </c>
      <c r="BE79" s="194">
        <f t="shared" si="40"/>
        <v>0</v>
      </c>
      <c r="BF79" s="194">
        <f t="shared" si="41"/>
        <v>0</v>
      </c>
      <c r="BG79" s="194">
        <f t="shared" si="42"/>
        <v>0</v>
      </c>
      <c r="BH79" s="553"/>
    </row>
    <row r="80" spans="1:60" s="315" customFormat="1" ht="46.5" customHeight="1">
      <c r="A80" s="313" t="str">
        <f>'10'!A78</f>
        <v>1.1.1.1.48</v>
      </c>
      <c r="B80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80" s="313" t="str">
        <f>'10'!C78</f>
        <v>J_ets_112</v>
      </c>
      <c r="D80" s="131" t="s">
        <v>856</v>
      </c>
      <c r="E80" s="194">
        <v>0</v>
      </c>
      <c r="F80" s="194">
        <v>0</v>
      </c>
      <c r="G80" s="194">
        <v>0</v>
      </c>
      <c r="H80" s="194">
        <v>0</v>
      </c>
      <c r="I80" s="194">
        <v>0</v>
      </c>
      <c r="J80" s="194">
        <v>0</v>
      </c>
      <c r="K80" s="194">
        <v>0</v>
      </c>
      <c r="L80" s="194">
        <v>0</v>
      </c>
      <c r="M80" s="194">
        <v>0</v>
      </c>
      <c r="N80" s="194">
        <v>0</v>
      </c>
      <c r="O80" s="194">
        <v>0</v>
      </c>
      <c r="P80" s="194">
        <v>0</v>
      </c>
      <c r="Q80" s="194">
        <v>0</v>
      </c>
      <c r="R80" s="194">
        <v>0</v>
      </c>
      <c r="S80" s="194">
        <v>0</v>
      </c>
      <c r="T80" s="194">
        <v>0</v>
      </c>
      <c r="U80" s="194">
        <v>0</v>
      </c>
      <c r="V80" s="194">
        <v>0</v>
      </c>
      <c r="W80" s="194">
        <v>0</v>
      </c>
      <c r="X80" s="194">
        <v>0</v>
      </c>
      <c r="Y80" s="194">
        <v>0</v>
      </c>
      <c r="Z80" s="194">
        <v>0</v>
      </c>
      <c r="AA80" s="194">
        <v>0</v>
      </c>
      <c r="AB80" s="194">
        <v>0</v>
      </c>
      <c r="AC80" s="194">
        <v>0</v>
      </c>
      <c r="AD80" s="194">
        <v>0</v>
      </c>
      <c r="AE80" s="194">
        <v>0</v>
      </c>
      <c r="AF80" s="194">
        <v>0</v>
      </c>
      <c r="AG80" s="194">
        <v>0</v>
      </c>
      <c r="AH80" s="194">
        <v>0</v>
      </c>
      <c r="AI80" s="194">
        <v>0</v>
      </c>
      <c r="AJ80" s="194">
        <v>0</v>
      </c>
      <c r="AK80" s="194">
        <v>0</v>
      </c>
      <c r="AL80" s="194">
        <v>0</v>
      </c>
      <c r="AM80" s="194">
        <v>0</v>
      </c>
      <c r="AN80" s="194">
        <v>0</v>
      </c>
      <c r="AO80" s="194">
        <v>0</v>
      </c>
      <c r="AP80" s="194">
        <v>0</v>
      </c>
      <c r="AQ80" s="194">
        <v>0</v>
      </c>
      <c r="AR80" s="194">
        <v>0</v>
      </c>
      <c r="AS80" s="194">
        <v>0</v>
      </c>
      <c r="AT80" s="194">
        <v>0</v>
      </c>
      <c r="AU80" s="194">
        <v>0</v>
      </c>
      <c r="AV80" s="194">
        <v>0</v>
      </c>
      <c r="AW80" s="194">
        <v>0</v>
      </c>
      <c r="AX80" s="194">
        <v>0</v>
      </c>
      <c r="AY80" s="194">
        <v>0</v>
      </c>
      <c r="AZ80" s="194">
        <v>0</v>
      </c>
      <c r="BA80" s="194">
        <v>0</v>
      </c>
      <c r="BB80" s="194">
        <v>0</v>
      </c>
      <c r="BC80" s="194">
        <f t="shared" si="38"/>
        <v>0</v>
      </c>
      <c r="BD80" s="194">
        <f t="shared" si="39"/>
        <v>0</v>
      </c>
      <c r="BE80" s="194">
        <f t="shared" si="40"/>
        <v>0</v>
      </c>
      <c r="BF80" s="194">
        <f t="shared" si="41"/>
        <v>0</v>
      </c>
      <c r="BG80" s="194">
        <f t="shared" si="42"/>
        <v>0</v>
      </c>
      <c r="BH80" s="553"/>
    </row>
    <row r="81" spans="1:60" s="315" customFormat="1" ht="57" customHeight="1">
      <c r="A81" s="313" t="str">
        <f>'10'!A79</f>
        <v>1.1.1.1.49</v>
      </c>
      <c r="B81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81" s="313" t="str">
        <f>'10'!C79</f>
        <v>J_ets_087</v>
      </c>
      <c r="D81" s="131" t="s">
        <v>856</v>
      </c>
      <c r="E81" s="194">
        <v>0</v>
      </c>
      <c r="F81" s="194">
        <v>0</v>
      </c>
      <c r="G81" s="194">
        <v>0</v>
      </c>
      <c r="H81" s="194">
        <v>0</v>
      </c>
      <c r="I81" s="194">
        <v>0</v>
      </c>
      <c r="J81" s="194">
        <v>0</v>
      </c>
      <c r="K81" s="194">
        <v>0</v>
      </c>
      <c r="L81" s="194">
        <v>0</v>
      </c>
      <c r="M81" s="194">
        <v>0</v>
      </c>
      <c r="N81" s="194">
        <v>0</v>
      </c>
      <c r="O81" s="194">
        <v>0</v>
      </c>
      <c r="P81" s="194">
        <v>0</v>
      </c>
      <c r="Q81" s="194">
        <v>0</v>
      </c>
      <c r="R81" s="194">
        <v>0</v>
      </c>
      <c r="S81" s="194">
        <v>0</v>
      </c>
      <c r="T81" s="194">
        <v>0</v>
      </c>
      <c r="U81" s="194">
        <v>0</v>
      </c>
      <c r="V81" s="194">
        <v>0</v>
      </c>
      <c r="W81" s="194">
        <v>0</v>
      </c>
      <c r="X81" s="194">
        <v>0</v>
      </c>
      <c r="Y81" s="194">
        <v>0</v>
      </c>
      <c r="Z81" s="194">
        <v>0</v>
      </c>
      <c r="AA81" s="194">
        <v>0</v>
      </c>
      <c r="AB81" s="194">
        <v>0</v>
      </c>
      <c r="AC81" s="194">
        <v>0</v>
      </c>
      <c r="AD81" s="194">
        <v>0</v>
      </c>
      <c r="AE81" s="194">
        <v>0</v>
      </c>
      <c r="AF81" s="194">
        <v>0</v>
      </c>
      <c r="AG81" s="194">
        <v>0</v>
      </c>
      <c r="AH81" s="194">
        <v>0</v>
      </c>
      <c r="AI81" s="194">
        <v>0</v>
      </c>
      <c r="AJ81" s="194">
        <v>0</v>
      </c>
      <c r="AK81" s="194">
        <v>0</v>
      </c>
      <c r="AL81" s="194">
        <v>0</v>
      </c>
      <c r="AM81" s="194">
        <v>0</v>
      </c>
      <c r="AN81" s="194">
        <v>0</v>
      </c>
      <c r="AO81" s="194">
        <v>0</v>
      </c>
      <c r="AP81" s="194">
        <v>0</v>
      </c>
      <c r="AQ81" s="194">
        <v>0</v>
      </c>
      <c r="AR81" s="194">
        <v>0</v>
      </c>
      <c r="AS81" s="194">
        <v>0</v>
      </c>
      <c r="AT81" s="194">
        <v>0</v>
      </c>
      <c r="AU81" s="194">
        <v>0</v>
      </c>
      <c r="AV81" s="194">
        <v>0</v>
      </c>
      <c r="AW81" s="194">
        <v>0</v>
      </c>
      <c r="AX81" s="194">
        <v>0</v>
      </c>
      <c r="AY81" s="194">
        <v>0</v>
      </c>
      <c r="AZ81" s="194">
        <v>0</v>
      </c>
      <c r="BA81" s="194">
        <v>0</v>
      </c>
      <c r="BB81" s="194">
        <v>0</v>
      </c>
      <c r="BC81" s="194">
        <f t="shared" si="38"/>
        <v>0</v>
      </c>
      <c r="BD81" s="194">
        <f t="shared" si="39"/>
        <v>0</v>
      </c>
      <c r="BE81" s="194">
        <f t="shared" si="40"/>
        <v>0</v>
      </c>
      <c r="BF81" s="194">
        <f t="shared" si="41"/>
        <v>0</v>
      </c>
      <c r="BG81" s="194">
        <f t="shared" si="42"/>
        <v>0</v>
      </c>
      <c r="BH81" s="553"/>
    </row>
    <row r="82" spans="1:60" s="315" customFormat="1" ht="66" customHeight="1">
      <c r="A82" s="313" t="str">
        <f>'10'!A80</f>
        <v>1.1.1.1.50</v>
      </c>
      <c r="B82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2" s="313" t="str">
        <f>'10'!C80</f>
        <v>J_ets_113</v>
      </c>
      <c r="D82" s="131" t="s">
        <v>856</v>
      </c>
      <c r="E82" s="194">
        <v>0</v>
      </c>
      <c r="F82" s="194">
        <v>0</v>
      </c>
      <c r="G82" s="194">
        <v>0</v>
      </c>
      <c r="H82" s="194">
        <v>0</v>
      </c>
      <c r="I82" s="194">
        <v>0</v>
      </c>
      <c r="J82" s="194">
        <v>0</v>
      </c>
      <c r="K82" s="194">
        <v>0</v>
      </c>
      <c r="L82" s="194">
        <v>0</v>
      </c>
      <c r="M82" s="194">
        <v>0</v>
      </c>
      <c r="N82" s="194">
        <v>0</v>
      </c>
      <c r="O82" s="194">
        <v>0</v>
      </c>
      <c r="P82" s="194">
        <v>0</v>
      </c>
      <c r="Q82" s="194">
        <v>0</v>
      </c>
      <c r="R82" s="194">
        <v>0</v>
      </c>
      <c r="S82" s="194">
        <v>0</v>
      </c>
      <c r="T82" s="194">
        <v>0</v>
      </c>
      <c r="U82" s="194">
        <v>0</v>
      </c>
      <c r="V82" s="194">
        <v>0</v>
      </c>
      <c r="W82" s="194">
        <v>0</v>
      </c>
      <c r="X82" s="194">
        <v>0</v>
      </c>
      <c r="Y82" s="194">
        <v>0</v>
      </c>
      <c r="Z82" s="194">
        <v>0</v>
      </c>
      <c r="AA82" s="194">
        <v>0</v>
      </c>
      <c r="AB82" s="194">
        <v>0</v>
      </c>
      <c r="AC82" s="194">
        <v>0</v>
      </c>
      <c r="AD82" s="194">
        <v>0</v>
      </c>
      <c r="AE82" s="194">
        <v>0</v>
      </c>
      <c r="AF82" s="194">
        <v>0</v>
      </c>
      <c r="AG82" s="194">
        <v>0</v>
      </c>
      <c r="AH82" s="194">
        <v>0</v>
      </c>
      <c r="AI82" s="194">
        <v>0</v>
      </c>
      <c r="AJ82" s="194">
        <v>0</v>
      </c>
      <c r="AK82" s="194">
        <v>0</v>
      </c>
      <c r="AL82" s="194">
        <v>0</v>
      </c>
      <c r="AM82" s="194">
        <v>0</v>
      </c>
      <c r="AN82" s="194">
        <v>0</v>
      </c>
      <c r="AO82" s="194">
        <v>0</v>
      </c>
      <c r="AP82" s="194">
        <v>0</v>
      </c>
      <c r="AQ82" s="194">
        <v>0</v>
      </c>
      <c r="AR82" s="194">
        <v>0</v>
      </c>
      <c r="AS82" s="194">
        <v>0</v>
      </c>
      <c r="AT82" s="194">
        <v>0</v>
      </c>
      <c r="AU82" s="194">
        <v>0</v>
      </c>
      <c r="AV82" s="194">
        <v>0</v>
      </c>
      <c r="AW82" s="194">
        <v>0</v>
      </c>
      <c r="AX82" s="194">
        <v>0</v>
      </c>
      <c r="AY82" s="194">
        <v>0</v>
      </c>
      <c r="AZ82" s="194">
        <v>0</v>
      </c>
      <c r="BA82" s="194">
        <v>0</v>
      </c>
      <c r="BB82" s="194">
        <v>0</v>
      </c>
      <c r="BC82" s="194">
        <f t="shared" ref="BC82:BC97" si="43">E82-AD82</f>
        <v>0</v>
      </c>
      <c r="BD82" s="194">
        <f t="shared" ref="BD82:BD97" si="44">F82-AE82</f>
        <v>0</v>
      </c>
      <c r="BE82" s="194">
        <f t="shared" ref="BE82:BE97" si="45">G82-AF82</f>
        <v>0</v>
      </c>
      <c r="BF82" s="194">
        <f t="shared" ref="BF82:BF97" si="46">H82-AG82</f>
        <v>0</v>
      </c>
      <c r="BG82" s="194">
        <f t="shared" ref="BG82:BG97" si="47">I82-AH82</f>
        <v>0</v>
      </c>
      <c r="BH82" s="584"/>
    </row>
    <row r="83" spans="1:60" s="315" customFormat="1" ht="51.75" customHeight="1">
      <c r="A83" s="313" t="str">
        <f>'10'!A81</f>
        <v>1.1.1.1.51</v>
      </c>
      <c r="B83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3" s="313" t="str">
        <f>'10'!C81</f>
        <v>J_ets_114</v>
      </c>
      <c r="D83" s="131" t="s">
        <v>856</v>
      </c>
      <c r="E83" s="194">
        <v>0</v>
      </c>
      <c r="F83" s="194">
        <v>0</v>
      </c>
      <c r="G83" s="194">
        <v>0</v>
      </c>
      <c r="H83" s="194">
        <v>0</v>
      </c>
      <c r="I83" s="194">
        <v>0</v>
      </c>
      <c r="J83" s="194">
        <v>0</v>
      </c>
      <c r="K83" s="194">
        <v>0</v>
      </c>
      <c r="L83" s="194">
        <v>0</v>
      </c>
      <c r="M83" s="194">
        <v>0</v>
      </c>
      <c r="N83" s="194">
        <v>0</v>
      </c>
      <c r="O83" s="194">
        <v>0</v>
      </c>
      <c r="P83" s="194">
        <v>0</v>
      </c>
      <c r="Q83" s="194">
        <v>0</v>
      </c>
      <c r="R83" s="194">
        <v>0</v>
      </c>
      <c r="S83" s="194">
        <v>0</v>
      </c>
      <c r="T83" s="194">
        <v>0</v>
      </c>
      <c r="U83" s="194">
        <v>0</v>
      </c>
      <c r="V83" s="194">
        <v>0</v>
      </c>
      <c r="W83" s="194">
        <v>0</v>
      </c>
      <c r="X83" s="194">
        <v>0</v>
      </c>
      <c r="Y83" s="194">
        <v>0</v>
      </c>
      <c r="Z83" s="194">
        <v>0</v>
      </c>
      <c r="AA83" s="194">
        <v>0</v>
      </c>
      <c r="AB83" s="194">
        <v>0</v>
      </c>
      <c r="AC83" s="194">
        <v>0</v>
      </c>
      <c r="AD83" s="194">
        <v>0</v>
      </c>
      <c r="AE83" s="194">
        <v>0</v>
      </c>
      <c r="AF83" s="194">
        <v>0</v>
      </c>
      <c r="AG83" s="194">
        <v>0</v>
      </c>
      <c r="AH83" s="194">
        <v>0</v>
      </c>
      <c r="AI83" s="194">
        <v>0</v>
      </c>
      <c r="AJ83" s="194">
        <v>0</v>
      </c>
      <c r="AK83" s="194">
        <v>0</v>
      </c>
      <c r="AL83" s="194">
        <v>0</v>
      </c>
      <c r="AM83" s="194">
        <v>0</v>
      </c>
      <c r="AN83" s="194">
        <v>0</v>
      </c>
      <c r="AO83" s="194">
        <v>0</v>
      </c>
      <c r="AP83" s="194">
        <v>0</v>
      </c>
      <c r="AQ83" s="194">
        <v>0</v>
      </c>
      <c r="AR83" s="194">
        <v>0</v>
      </c>
      <c r="AS83" s="194">
        <v>0</v>
      </c>
      <c r="AT83" s="194">
        <v>0</v>
      </c>
      <c r="AU83" s="194">
        <v>0</v>
      </c>
      <c r="AV83" s="194">
        <v>0</v>
      </c>
      <c r="AW83" s="194">
        <v>0</v>
      </c>
      <c r="AX83" s="194">
        <v>0</v>
      </c>
      <c r="AY83" s="194">
        <v>0</v>
      </c>
      <c r="AZ83" s="194">
        <v>0</v>
      </c>
      <c r="BA83" s="194">
        <v>0</v>
      </c>
      <c r="BB83" s="194">
        <v>0</v>
      </c>
      <c r="BC83" s="194">
        <f t="shared" si="43"/>
        <v>0</v>
      </c>
      <c r="BD83" s="194">
        <f t="shared" si="44"/>
        <v>0</v>
      </c>
      <c r="BE83" s="194">
        <f t="shared" si="45"/>
        <v>0</v>
      </c>
      <c r="BF83" s="194">
        <f t="shared" si="46"/>
        <v>0</v>
      </c>
      <c r="BG83" s="194">
        <f t="shared" si="47"/>
        <v>0</v>
      </c>
      <c r="BH83" s="584"/>
    </row>
    <row r="84" spans="1:60" s="315" customFormat="1" ht="66" customHeight="1">
      <c r="A84" s="313" t="str">
        <f>'10'!A82</f>
        <v>1.1.1.1.52</v>
      </c>
      <c r="B84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4" s="313" t="str">
        <f>'10'!C82</f>
        <v>J_ets_115</v>
      </c>
      <c r="D84" s="131" t="s">
        <v>856</v>
      </c>
      <c r="E84" s="194">
        <v>0</v>
      </c>
      <c r="F84" s="194">
        <v>0</v>
      </c>
      <c r="G84" s="194">
        <v>0</v>
      </c>
      <c r="H84" s="194">
        <v>0</v>
      </c>
      <c r="I84" s="194">
        <v>0</v>
      </c>
      <c r="J84" s="194">
        <v>0</v>
      </c>
      <c r="K84" s="194">
        <v>0</v>
      </c>
      <c r="L84" s="194">
        <v>0</v>
      </c>
      <c r="M84" s="194">
        <v>0</v>
      </c>
      <c r="N84" s="194">
        <v>0</v>
      </c>
      <c r="O84" s="194">
        <v>0</v>
      </c>
      <c r="P84" s="194">
        <v>0</v>
      </c>
      <c r="Q84" s="194">
        <v>0</v>
      </c>
      <c r="R84" s="194">
        <v>0</v>
      </c>
      <c r="S84" s="194">
        <v>0</v>
      </c>
      <c r="T84" s="194">
        <v>0</v>
      </c>
      <c r="U84" s="194">
        <v>0</v>
      </c>
      <c r="V84" s="194">
        <v>0</v>
      </c>
      <c r="W84" s="194">
        <v>0</v>
      </c>
      <c r="X84" s="194">
        <v>0</v>
      </c>
      <c r="Y84" s="194">
        <v>0</v>
      </c>
      <c r="Z84" s="194">
        <v>0</v>
      </c>
      <c r="AA84" s="194">
        <v>0</v>
      </c>
      <c r="AB84" s="194">
        <v>0</v>
      </c>
      <c r="AC84" s="194">
        <v>0</v>
      </c>
      <c r="AD84" s="194">
        <v>0</v>
      </c>
      <c r="AE84" s="194">
        <v>0</v>
      </c>
      <c r="AF84" s="194">
        <v>0</v>
      </c>
      <c r="AG84" s="194">
        <v>0</v>
      </c>
      <c r="AH84" s="194">
        <v>0</v>
      </c>
      <c r="AI84" s="194">
        <v>0</v>
      </c>
      <c r="AJ84" s="194">
        <v>0</v>
      </c>
      <c r="AK84" s="194">
        <v>0</v>
      </c>
      <c r="AL84" s="194">
        <v>0</v>
      </c>
      <c r="AM84" s="194">
        <v>0</v>
      </c>
      <c r="AN84" s="194">
        <v>0</v>
      </c>
      <c r="AO84" s="194">
        <v>0</v>
      </c>
      <c r="AP84" s="194">
        <v>0</v>
      </c>
      <c r="AQ84" s="194">
        <v>0</v>
      </c>
      <c r="AR84" s="194">
        <v>0</v>
      </c>
      <c r="AS84" s="194">
        <v>0</v>
      </c>
      <c r="AT84" s="194">
        <v>0</v>
      </c>
      <c r="AU84" s="194">
        <v>0</v>
      </c>
      <c r="AV84" s="194">
        <v>0</v>
      </c>
      <c r="AW84" s="194">
        <v>0</v>
      </c>
      <c r="AX84" s="194">
        <v>0</v>
      </c>
      <c r="AY84" s="194">
        <v>0</v>
      </c>
      <c r="AZ84" s="194">
        <v>0</v>
      </c>
      <c r="BA84" s="194">
        <v>0</v>
      </c>
      <c r="BB84" s="194">
        <v>0</v>
      </c>
      <c r="BC84" s="194">
        <f t="shared" si="43"/>
        <v>0</v>
      </c>
      <c r="BD84" s="194">
        <f t="shared" si="44"/>
        <v>0</v>
      </c>
      <c r="BE84" s="194">
        <f t="shared" si="45"/>
        <v>0</v>
      </c>
      <c r="BF84" s="194">
        <f t="shared" si="46"/>
        <v>0</v>
      </c>
      <c r="BG84" s="194">
        <f t="shared" si="47"/>
        <v>0</v>
      </c>
      <c r="BH84" s="584"/>
    </row>
    <row r="85" spans="1:60" s="315" customFormat="1" ht="66" customHeight="1">
      <c r="A85" s="313" t="str">
        <f>'10'!A83</f>
        <v>1.1.1.1.53</v>
      </c>
      <c r="B85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5" s="313" t="str">
        <f>'10'!C83</f>
        <v>J_ets_116</v>
      </c>
      <c r="D85" s="131" t="s">
        <v>856</v>
      </c>
      <c r="E85" s="194">
        <v>0</v>
      </c>
      <c r="F85" s="194">
        <v>0</v>
      </c>
      <c r="G85" s="194">
        <v>0</v>
      </c>
      <c r="H85" s="194">
        <v>0</v>
      </c>
      <c r="I85" s="194">
        <v>0</v>
      </c>
      <c r="J85" s="194">
        <v>0</v>
      </c>
      <c r="K85" s="194">
        <v>0</v>
      </c>
      <c r="L85" s="194">
        <v>0</v>
      </c>
      <c r="M85" s="194">
        <v>0</v>
      </c>
      <c r="N85" s="194">
        <v>0</v>
      </c>
      <c r="O85" s="194">
        <v>0</v>
      </c>
      <c r="P85" s="194">
        <v>0</v>
      </c>
      <c r="Q85" s="194">
        <v>0</v>
      </c>
      <c r="R85" s="194">
        <v>0</v>
      </c>
      <c r="S85" s="194">
        <v>0</v>
      </c>
      <c r="T85" s="194">
        <v>0</v>
      </c>
      <c r="U85" s="194">
        <v>0</v>
      </c>
      <c r="V85" s="194">
        <v>0</v>
      </c>
      <c r="W85" s="194">
        <v>0</v>
      </c>
      <c r="X85" s="194">
        <v>0</v>
      </c>
      <c r="Y85" s="194">
        <v>0</v>
      </c>
      <c r="Z85" s="194">
        <v>0</v>
      </c>
      <c r="AA85" s="194">
        <v>0</v>
      </c>
      <c r="AB85" s="194">
        <v>0</v>
      </c>
      <c r="AC85" s="194">
        <v>0</v>
      </c>
      <c r="AD85" s="194">
        <v>0</v>
      </c>
      <c r="AE85" s="194">
        <v>0</v>
      </c>
      <c r="AF85" s="194">
        <v>0</v>
      </c>
      <c r="AG85" s="194">
        <v>0</v>
      </c>
      <c r="AH85" s="194">
        <v>0</v>
      </c>
      <c r="AI85" s="194">
        <v>0</v>
      </c>
      <c r="AJ85" s="194">
        <v>0</v>
      </c>
      <c r="AK85" s="194">
        <v>0</v>
      </c>
      <c r="AL85" s="194">
        <v>0</v>
      </c>
      <c r="AM85" s="194">
        <v>0</v>
      </c>
      <c r="AN85" s="194">
        <v>0</v>
      </c>
      <c r="AO85" s="194">
        <v>0</v>
      </c>
      <c r="AP85" s="194">
        <v>0</v>
      </c>
      <c r="AQ85" s="194">
        <v>0</v>
      </c>
      <c r="AR85" s="194">
        <v>0</v>
      </c>
      <c r="AS85" s="194">
        <v>0</v>
      </c>
      <c r="AT85" s="194">
        <v>0</v>
      </c>
      <c r="AU85" s="194">
        <v>0</v>
      </c>
      <c r="AV85" s="194">
        <v>0</v>
      </c>
      <c r="AW85" s="194">
        <v>0</v>
      </c>
      <c r="AX85" s="194">
        <v>0</v>
      </c>
      <c r="AY85" s="194">
        <v>0</v>
      </c>
      <c r="AZ85" s="194">
        <v>0</v>
      </c>
      <c r="BA85" s="194">
        <v>0</v>
      </c>
      <c r="BB85" s="194">
        <v>0</v>
      </c>
      <c r="BC85" s="194">
        <f t="shared" si="43"/>
        <v>0</v>
      </c>
      <c r="BD85" s="194">
        <f t="shared" si="44"/>
        <v>0</v>
      </c>
      <c r="BE85" s="194">
        <f t="shared" si="45"/>
        <v>0</v>
      </c>
      <c r="BF85" s="194">
        <f t="shared" si="46"/>
        <v>0</v>
      </c>
      <c r="BG85" s="194">
        <f t="shared" si="47"/>
        <v>0</v>
      </c>
      <c r="BH85" s="584"/>
    </row>
    <row r="86" spans="1:60" s="315" customFormat="1" ht="66" customHeight="1">
      <c r="A86" s="313" t="str">
        <f>'10'!A84</f>
        <v>1.1.1.1.54</v>
      </c>
      <c r="B86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6" s="313" t="str">
        <f>'10'!C84</f>
        <v>J_ets_117</v>
      </c>
      <c r="D86" s="131" t="s">
        <v>856</v>
      </c>
      <c r="E86" s="194">
        <v>0</v>
      </c>
      <c r="F86" s="194">
        <v>0</v>
      </c>
      <c r="G86" s="194">
        <v>0</v>
      </c>
      <c r="H86" s="194">
        <v>0</v>
      </c>
      <c r="I86" s="194">
        <v>0</v>
      </c>
      <c r="J86" s="194">
        <v>0</v>
      </c>
      <c r="K86" s="194">
        <v>0</v>
      </c>
      <c r="L86" s="194">
        <v>0</v>
      </c>
      <c r="M86" s="194">
        <v>0</v>
      </c>
      <c r="N86" s="194">
        <v>0</v>
      </c>
      <c r="O86" s="194">
        <v>0</v>
      </c>
      <c r="P86" s="194">
        <v>0</v>
      </c>
      <c r="Q86" s="194">
        <v>0</v>
      </c>
      <c r="R86" s="194">
        <v>0</v>
      </c>
      <c r="S86" s="194">
        <v>0</v>
      </c>
      <c r="T86" s="194">
        <v>0</v>
      </c>
      <c r="U86" s="194">
        <v>0</v>
      </c>
      <c r="V86" s="194">
        <v>0</v>
      </c>
      <c r="W86" s="194">
        <v>0</v>
      </c>
      <c r="X86" s="194">
        <v>0</v>
      </c>
      <c r="Y86" s="194">
        <v>0</v>
      </c>
      <c r="Z86" s="194">
        <v>0</v>
      </c>
      <c r="AA86" s="194">
        <v>0</v>
      </c>
      <c r="AB86" s="194">
        <v>0</v>
      </c>
      <c r="AC86" s="194">
        <v>0</v>
      </c>
      <c r="AD86" s="194">
        <v>0</v>
      </c>
      <c r="AE86" s="194">
        <v>0</v>
      </c>
      <c r="AF86" s="194">
        <v>0</v>
      </c>
      <c r="AG86" s="194">
        <v>0</v>
      </c>
      <c r="AH86" s="194">
        <v>0</v>
      </c>
      <c r="AI86" s="194">
        <v>0</v>
      </c>
      <c r="AJ86" s="194">
        <v>0</v>
      </c>
      <c r="AK86" s="194">
        <v>0</v>
      </c>
      <c r="AL86" s="194">
        <v>0</v>
      </c>
      <c r="AM86" s="194">
        <v>0</v>
      </c>
      <c r="AN86" s="194">
        <v>0</v>
      </c>
      <c r="AO86" s="194">
        <v>0</v>
      </c>
      <c r="AP86" s="194">
        <v>0</v>
      </c>
      <c r="AQ86" s="194">
        <v>0</v>
      </c>
      <c r="AR86" s="194">
        <v>0</v>
      </c>
      <c r="AS86" s="194">
        <v>0</v>
      </c>
      <c r="AT86" s="194">
        <v>0</v>
      </c>
      <c r="AU86" s="194">
        <v>0</v>
      </c>
      <c r="AV86" s="194">
        <v>0</v>
      </c>
      <c r="AW86" s="194">
        <v>0</v>
      </c>
      <c r="AX86" s="194">
        <v>0</v>
      </c>
      <c r="AY86" s="194">
        <v>0</v>
      </c>
      <c r="AZ86" s="194">
        <v>0</v>
      </c>
      <c r="BA86" s="194">
        <v>0</v>
      </c>
      <c r="BB86" s="194">
        <v>0</v>
      </c>
      <c r="BC86" s="194">
        <f t="shared" si="43"/>
        <v>0</v>
      </c>
      <c r="BD86" s="194">
        <f t="shared" si="44"/>
        <v>0</v>
      </c>
      <c r="BE86" s="194">
        <f t="shared" si="45"/>
        <v>0</v>
      </c>
      <c r="BF86" s="194">
        <f t="shared" si="46"/>
        <v>0</v>
      </c>
      <c r="BG86" s="194">
        <f t="shared" si="47"/>
        <v>0</v>
      </c>
      <c r="BH86" s="584"/>
    </row>
    <row r="87" spans="1:60" s="315" customFormat="1" ht="53.25" customHeight="1">
      <c r="A87" s="313" t="str">
        <f>'10'!A85</f>
        <v>1.1.1.1.55</v>
      </c>
      <c r="B87" s="314" t="str">
        <f>'10'!B85</f>
        <v>Строительство ВЛИ-0,22кВ-км, уст.опор.,РМ, Зубово-Полянский район, п. Парца., (Горохов Виталий Николаевич)</v>
      </c>
      <c r="C87" s="313" t="str">
        <f>'10'!C85</f>
        <v>J_ets_118</v>
      </c>
      <c r="D87" s="131" t="s">
        <v>856</v>
      </c>
      <c r="E87" s="194">
        <v>0</v>
      </c>
      <c r="F87" s="194">
        <v>0</v>
      </c>
      <c r="G87" s="194">
        <v>0</v>
      </c>
      <c r="H87" s="194">
        <v>0</v>
      </c>
      <c r="I87" s="194">
        <v>0</v>
      </c>
      <c r="J87" s="194">
        <v>0</v>
      </c>
      <c r="K87" s="194">
        <v>0</v>
      </c>
      <c r="L87" s="194">
        <v>0</v>
      </c>
      <c r="M87" s="194">
        <v>0</v>
      </c>
      <c r="N87" s="194">
        <v>0</v>
      </c>
      <c r="O87" s="194">
        <v>0</v>
      </c>
      <c r="P87" s="194">
        <v>0</v>
      </c>
      <c r="Q87" s="194">
        <v>0</v>
      </c>
      <c r="R87" s="194">
        <v>0</v>
      </c>
      <c r="S87" s="194">
        <v>0</v>
      </c>
      <c r="T87" s="194">
        <v>0</v>
      </c>
      <c r="U87" s="194">
        <v>0</v>
      </c>
      <c r="V87" s="194">
        <v>0</v>
      </c>
      <c r="W87" s="194">
        <v>0</v>
      </c>
      <c r="X87" s="194">
        <v>0</v>
      </c>
      <c r="Y87" s="194">
        <v>0</v>
      </c>
      <c r="Z87" s="194">
        <v>0</v>
      </c>
      <c r="AA87" s="194">
        <v>0</v>
      </c>
      <c r="AB87" s="194">
        <v>0</v>
      </c>
      <c r="AC87" s="194">
        <v>0</v>
      </c>
      <c r="AD87" s="194">
        <v>0</v>
      </c>
      <c r="AE87" s="194">
        <v>0</v>
      </c>
      <c r="AF87" s="194">
        <v>0</v>
      </c>
      <c r="AG87" s="194">
        <v>0</v>
      </c>
      <c r="AH87" s="194">
        <v>0</v>
      </c>
      <c r="AI87" s="194">
        <v>0</v>
      </c>
      <c r="AJ87" s="194">
        <v>0</v>
      </c>
      <c r="AK87" s="194">
        <v>0</v>
      </c>
      <c r="AL87" s="194">
        <v>0</v>
      </c>
      <c r="AM87" s="194">
        <v>0</v>
      </c>
      <c r="AN87" s="194">
        <v>0</v>
      </c>
      <c r="AO87" s="194">
        <v>0</v>
      </c>
      <c r="AP87" s="194">
        <v>0</v>
      </c>
      <c r="AQ87" s="194">
        <v>0</v>
      </c>
      <c r="AR87" s="194">
        <v>0</v>
      </c>
      <c r="AS87" s="194">
        <v>0</v>
      </c>
      <c r="AT87" s="194">
        <v>0</v>
      </c>
      <c r="AU87" s="194">
        <v>0</v>
      </c>
      <c r="AV87" s="194">
        <v>0</v>
      </c>
      <c r="AW87" s="194">
        <v>0</v>
      </c>
      <c r="AX87" s="194">
        <v>0</v>
      </c>
      <c r="AY87" s="194">
        <v>0</v>
      </c>
      <c r="AZ87" s="194">
        <v>0</v>
      </c>
      <c r="BA87" s="194">
        <v>0</v>
      </c>
      <c r="BB87" s="194">
        <v>0</v>
      </c>
      <c r="BC87" s="194">
        <f t="shared" si="43"/>
        <v>0</v>
      </c>
      <c r="BD87" s="194">
        <f t="shared" si="44"/>
        <v>0</v>
      </c>
      <c r="BE87" s="194">
        <f t="shared" si="45"/>
        <v>0</v>
      </c>
      <c r="BF87" s="194">
        <f t="shared" si="46"/>
        <v>0</v>
      </c>
      <c r="BG87" s="194">
        <f t="shared" si="47"/>
        <v>0</v>
      </c>
      <c r="BH87" s="584"/>
    </row>
    <row r="88" spans="1:60" s="315" customFormat="1" ht="66" customHeight="1">
      <c r="A88" s="313" t="str">
        <f>'10'!A86</f>
        <v>1.1.1.1.56</v>
      </c>
      <c r="B88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8" s="313" t="str">
        <f>'10'!C86</f>
        <v>J_ets_119</v>
      </c>
      <c r="D88" s="131" t="s">
        <v>856</v>
      </c>
      <c r="E88" s="194">
        <v>0</v>
      </c>
      <c r="F88" s="194">
        <v>0</v>
      </c>
      <c r="G88" s="194">
        <v>0</v>
      </c>
      <c r="H88" s="194">
        <v>0</v>
      </c>
      <c r="I88" s="194">
        <v>0</v>
      </c>
      <c r="J88" s="194">
        <v>0</v>
      </c>
      <c r="K88" s="194">
        <v>0</v>
      </c>
      <c r="L88" s="194">
        <v>0</v>
      </c>
      <c r="M88" s="194">
        <v>0</v>
      </c>
      <c r="N88" s="194">
        <v>0</v>
      </c>
      <c r="O88" s="194">
        <v>0</v>
      </c>
      <c r="P88" s="194">
        <v>0</v>
      </c>
      <c r="Q88" s="194">
        <v>0</v>
      </c>
      <c r="R88" s="194">
        <v>0</v>
      </c>
      <c r="S88" s="194">
        <v>0</v>
      </c>
      <c r="T88" s="194">
        <v>0</v>
      </c>
      <c r="U88" s="194">
        <v>0</v>
      </c>
      <c r="V88" s="194">
        <v>0</v>
      </c>
      <c r="W88" s="194">
        <v>0</v>
      </c>
      <c r="X88" s="194">
        <v>0</v>
      </c>
      <c r="Y88" s="194">
        <v>0</v>
      </c>
      <c r="Z88" s="194">
        <v>0</v>
      </c>
      <c r="AA88" s="194">
        <v>0</v>
      </c>
      <c r="AB88" s="194">
        <v>0</v>
      </c>
      <c r="AC88" s="194">
        <v>0</v>
      </c>
      <c r="AD88" s="194">
        <v>0</v>
      </c>
      <c r="AE88" s="194">
        <v>0</v>
      </c>
      <c r="AF88" s="194">
        <v>0</v>
      </c>
      <c r="AG88" s="194">
        <v>0</v>
      </c>
      <c r="AH88" s="194">
        <v>0</v>
      </c>
      <c r="AI88" s="194">
        <v>0</v>
      </c>
      <c r="AJ88" s="194">
        <v>0</v>
      </c>
      <c r="AK88" s="194">
        <v>0</v>
      </c>
      <c r="AL88" s="194">
        <v>0</v>
      </c>
      <c r="AM88" s="194">
        <v>0</v>
      </c>
      <c r="AN88" s="194">
        <v>0</v>
      </c>
      <c r="AO88" s="194">
        <v>0</v>
      </c>
      <c r="AP88" s="194">
        <v>0</v>
      </c>
      <c r="AQ88" s="194">
        <v>0</v>
      </c>
      <c r="AR88" s="194">
        <v>0</v>
      </c>
      <c r="AS88" s="194">
        <v>0</v>
      </c>
      <c r="AT88" s="194">
        <v>0</v>
      </c>
      <c r="AU88" s="194">
        <v>0</v>
      </c>
      <c r="AV88" s="194">
        <v>0</v>
      </c>
      <c r="AW88" s="194">
        <v>0</v>
      </c>
      <c r="AX88" s="194">
        <v>0</v>
      </c>
      <c r="AY88" s="194">
        <v>0</v>
      </c>
      <c r="AZ88" s="194">
        <v>0</v>
      </c>
      <c r="BA88" s="194">
        <v>0</v>
      </c>
      <c r="BB88" s="194">
        <v>0</v>
      </c>
      <c r="BC88" s="194">
        <f t="shared" si="43"/>
        <v>0</v>
      </c>
      <c r="BD88" s="194">
        <f t="shared" si="44"/>
        <v>0</v>
      </c>
      <c r="BE88" s="194">
        <f t="shared" si="45"/>
        <v>0</v>
      </c>
      <c r="BF88" s="194">
        <f t="shared" si="46"/>
        <v>0</v>
      </c>
      <c r="BG88" s="194">
        <f t="shared" si="47"/>
        <v>0</v>
      </c>
      <c r="BH88" s="584"/>
    </row>
    <row r="89" spans="1:60" s="315" customFormat="1" ht="66" customHeight="1">
      <c r="A89" s="313" t="str">
        <f>'10'!A87</f>
        <v>1.1.1.1.57</v>
      </c>
      <c r="B89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9" s="313" t="str">
        <f>'10'!C87</f>
        <v>J_ets_120</v>
      </c>
      <c r="D89" s="131" t="s">
        <v>856</v>
      </c>
      <c r="E89" s="194">
        <v>0</v>
      </c>
      <c r="F89" s="194">
        <v>0</v>
      </c>
      <c r="G89" s="194">
        <v>0</v>
      </c>
      <c r="H89" s="194">
        <v>0</v>
      </c>
      <c r="I89" s="194">
        <v>0</v>
      </c>
      <c r="J89" s="194">
        <v>0</v>
      </c>
      <c r="K89" s="194">
        <v>0</v>
      </c>
      <c r="L89" s="194">
        <v>0</v>
      </c>
      <c r="M89" s="194">
        <v>0</v>
      </c>
      <c r="N89" s="194">
        <v>0</v>
      </c>
      <c r="O89" s="194">
        <v>0</v>
      </c>
      <c r="P89" s="194">
        <v>0</v>
      </c>
      <c r="Q89" s="194">
        <v>0</v>
      </c>
      <c r="R89" s="194">
        <v>0</v>
      </c>
      <c r="S89" s="194">
        <v>0</v>
      </c>
      <c r="T89" s="194">
        <v>0</v>
      </c>
      <c r="U89" s="194">
        <v>0</v>
      </c>
      <c r="V89" s="194">
        <v>0</v>
      </c>
      <c r="W89" s="194">
        <v>0</v>
      </c>
      <c r="X89" s="194">
        <v>0</v>
      </c>
      <c r="Y89" s="194">
        <v>0</v>
      </c>
      <c r="Z89" s="194">
        <v>0</v>
      </c>
      <c r="AA89" s="194">
        <v>0</v>
      </c>
      <c r="AB89" s="194">
        <v>0</v>
      </c>
      <c r="AC89" s="194">
        <v>0</v>
      </c>
      <c r="AD89" s="194">
        <v>0</v>
      </c>
      <c r="AE89" s="194">
        <v>0</v>
      </c>
      <c r="AF89" s="194">
        <v>0</v>
      </c>
      <c r="AG89" s="194">
        <v>0</v>
      </c>
      <c r="AH89" s="194">
        <v>0</v>
      </c>
      <c r="AI89" s="194">
        <v>0</v>
      </c>
      <c r="AJ89" s="194">
        <v>0</v>
      </c>
      <c r="AK89" s="194">
        <v>0</v>
      </c>
      <c r="AL89" s="194">
        <v>0</v>
      </c>
      <c r="AM89" s="194">
        <v>0</v>
      </c>
      <c r="AN89" s="194">
        <v>0</v>
      </c>
      <c r="AO89" s="194">
        <v>0</v>
      </c>
      <c r="AP89" s="194">
        <v>0</v>
      </c>
      <c r="AQ89" s="194">
        <v>0</v>
      </c>
      <c r="AR89" s="194">
        <v>0</v>
      </c>
      <c r="AS89" s="194">
        <v>0</v>
      </c>
      <c r="AT89" s="194">
        <v>0</v>
      </c>
      <c r="AU89" s="194">
        <v>0</v>
      </c>
      <c r="AV89" s="194">
        <v>0</v>
      </c>
      <c r="AW89" s="194">
        <v>0</v>
      </c>
      <c r="AX89" s="194">
        <v>0</v>
      </c>
      <c r="AY89" s="194">
        <v>0</v>
      </c>
      <c r="AZ89" s="194">
        <v>0</v>
      </c>
      <c r="BA89" s="194">
        <v>0</v>
      </c>
      <c r="BB89" s="194">
        <v>0</v>
      </c>
      <c r="BC89" s="194">
        <f t="shared" si="43"/>
        <v>0</v>
      </c>
      <c r="BD89" s="194">
        <f t="shared" si="44"/>
        <v>0</v>
      </c>
      <c r="BE89" s="194">
        <f t="shared" si="45"/>
        <v>0</v>
      </c>
      <c r="BF89" s="194">
        <f t="shared" si="46"/>
        <v>0</v>
      </c>
      <c r="BG89" s="194">
        <f t="shared" si="47"/>
        <v>0</v>
      </c>
      <c r="BH89" s="584"/>
    </row>
    <row r="90" spans="1:60" s="315" customFormat="1" ht="66" customHeight="1">
      <c r="A90" s="313" t="str">
        <f>'10'!A88</f>
        <v>1.1.1.1.58</v>
      </c>
      <c r="B90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90" s="313" t="str">
        <f>'10'!C88</f>
        <v>J_ets_121</v>
      </c>
      <c r="D90" s="131" t="s">
        <v>856</v>
      </c>
      <c r="E90" s="194">
        <v>0</v>
      </c>
      <c r="F90" s="194">
        <v>0</v>
      </c>
      <c r="G90" s="194">
        <v>0</v>
      </c>
      <c r="H90" s="194">
        <v>0</v>
      </c>
      <c r="I90" s="194">
        <v>0</v>
      </c>
      <c r="J90" s="194">
        <v>0</v>
      </c>
      <c r="K90" s="194">
        <v>0</v>
      </c>
      <c r="L90" s="194">
        <v>0</v>
      </c>
      <c r="M90" s="194">
        <v>0</v>
      </c>
      <c r="N90" s="194">
        <v>0</v>
      </c>
      <c r="O90" s="194">
        <v>0</v>
      </c>
      <c r="P90" s="194">
        <v>0</v>
      </c>
      <c r="Q90" s="194">
        <v>0</v>
      </c>
      <c r="R90" s="194">
        <v>0</v>
      </c>
      <c r="S90" s="194">
        <v>0</v>
      </c>
      <c r="T90" s="194">
        <v>0</v>
      </c>
      <c r="U90" s="194">
        <v>0</v>
      </c>
      <c r="V90" s="194">
        <v>0</v>
      </c>
      <c r="W90" s="194">
        <v>0</v>
      </c>
      <c r="X90" s="194">
        <v>0</v>
      </c>
      <c r="Y90" s="194">
        <v>0</v>
      </c>
      <c r="Z90" s="194">
        <v>0</v>
      </c>
      <c r="AA90" s="194">
        <v>0</v>
      </c>
      <c r="AB90" s="194">
        <v>0</v>
      </c>
      <c r="AC90" s="194">
        <v>0</v>
      </c>
      <c r="AD90" s="194">
        <v>0</v>
      </c>
      <c r="AE90" s="194">
        <v>0</v>
      </c>
      <c r="AF90" s="194">
        <v>0</v>
      </c>
      <c r="AG90" s="194">
        <v>0</v>
      </c>
      <c r="AH90" s="194">
        <v>0</v>
      </c>
      <c r="AI90" s="194">
        <v>0</v>
      </c>
      <c r="AJ90" s="194">
        <v>0</v>
      </c>
      <c r="AK90" s="194">
        <v>0</v>
      </c>
      <c r="AL90" s="194">
        <v>0</v>
      </c>
      <c r="AM90" s="194">
        <v>0</v>
      </c>
      <c r="AN90" s="194">
        <v>0</v>
      </c>
      <c r="AO90" s="194">
        <v>0</v>
      </c>
      <c r="AP90" s="194">
        <v>0</v>
      </c>
      <c r="AQ90" s="194">
        <v>0</v>
      </c>
      <c r="AR90" s="194">
        <v>0</v>
      </c>
      <c r="AS90" s="194">
        <v>0</v>
      </c>
      <c r="AT90" s="194">
        <v>0</v>
      </c>
      <c r="AU90" s="194">
        <v>0</v>
      </c>
      <c r="AV90" s="194">
        <v>0</v>
      </c>
      <c r="AW90" s="194">
        <v>0</v>
      </c>
      <c r="AX90" s="194">
        <v>0</v>
      </c>
      <c r="AY90" s="194">
        <v>0</v>
      </c>
      <c r="AZ90" s="194">
        <v>0</v>
      </c>
      <c r="BA90" s="194">
        <v>0</v>
      </c>
      <c r="BB90" s="194">
        <v>0</v>
      </c>
      <c r="BC90" s="194">
        <f t="shared" si="43"/>
        <v>0</v>
      </c>
      <c r="BD90" s="194">
        <f t="shared" si="44"/>
        <v>0</v>
      </c>
      <c r="BE90" s="194">
        <f t="shared" si="45"/>
        <v>0</v>
      </c>
      <c r="BF90" s="194">
        <f t="shared" si="46"/>
        <v>0</v>
      </c>
      <c r="BG90" s="194">
        <f t="shared" si="47"/>
        <v>0</v>
      </c>
      <c r="BH90" s="584"/>
    </row>
    <row r="91" spans="1:60" s="315" customFormat="1" ht="66" customHeight="1">
      <c r="A91" s="313" t="str">
        <f>'10'!A89</f>
        <v>1.1.1.1.59</v>
      </c>
      <c r="B91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91" s="313" t="str">
        <f>'10'!C89</f>
        <v>J_ets_122</v>
      </c>
      <c r="D91" s="131" t="s">
        <v>856</v>
      </c>
      <c r="E91" s="194">
        <v>0</v>
      </c>
      <c r="F91" s="194">
        <v>0</v>
      </c>
      <c r="G91" s="194">
        <v>0</v>
      </c>
      <c r="H91" s="194">
        <v>0</v>
      </c>
      <c r="I91" s="194">
        <v>0</v>
      </c>
      <c r="J91" s="194">
        <v>0</v>
      </c>
      <c r="K91" s="194">
        <v>0</v>
      </c>
      <c r="L91" s="194">
        <v>0</v>
      </c>
      <c r="M91" s="194">
        <v>0</v>
      </c>
      <c r="N91" s="194">
        <v>0</v>
      </c>
      <c r="O91" s="194">
        <v>0</v>
      </c>
      <c r="P91" s="194">
        <v>0</v>
      </c>
      <c r="Q91" s="194">
        <v>0</v>
      </c>
      <c r="R91" s="194">
        <v>0</v>
      </c>
      <c r="S91" s="194">
        <v>0</v>
      </c>
      <c r="T91" s="194">
        <v>0</v>
      </c>
      <c r="U91" s="194">
        <v>0</v>
      </c>
      <c r="V91" s="194">
        <v>0</v>
      </c>
      <c r="W91" s="194">
        <v>0</v>
      </c>
      <c r="X91" s="194">
        <v>0</v>
      </c>
      <c r="Y91" s="194">
        <v>0</v>
      </c>
      <c r="Z91" s="194">
        <v>0</v>
      </c>
      <c r="AA91" s="194">
        <v>0</v>
      </c>
      <c r="AB91" s="194">
        <v>0</v>
      </c>
      <c r="AC91" s="194">
        <v>0</v>
      </c>
      <c r="AD91" s="194">
        <v>0</v>
      </c>
      <c r="AE91" s="194">
        <v>0</v>
      </c>
      <c r="AF91" s="194">
        <v>0</v>
      </c>
      <c r="AG91" s="194">
        <v>0</v>
      </c>
      <c r="AH91" s="194">
        <v>0</v>
      </c>
      <c r="AI91" s="194">
        <v>0</v>
      </c>
      <c r="AJ91" s="194">
        <v>0</v>
      </c>
      <c r="AK91" s="194">
        <v>0</v>
      </c>
      <c r="AL91" s="194">
        <v>0</v>
      </c>
      <c r="AM91" s="194">
        <v>0</v>
      </c>
      <c r="AN91" s="194">
        <v>0</v>
      </c>
      <c r="AO91" s="194">
        <v>0</v>
      </c>
      <c r="AP91" s="194">
        <v>0</v>
      </c>
      <c r="AQ91" s="194">
        <v>0</v>
      </c>
      <c r="AR91" s="194">
        <v>0</v>
      </c>
      <c r="AS91" s="194">
        <v>0</v>
      </c>
      <c r="AT91" s="194">
        <v>0</v>
      </c>
      <c r="AU91" s="194">
        <v>0</v>
      </c>
      <c r="AV91" s="194">
        <v>0</v>
      </c>
      <c r="AW91" s="194">
        <v>0</v>
      </c>
      <c r="AX91" s="194">
        <v>0</v>
      </c>
      <c r="AY91" s="194">
        <v>0</v>
      </c>
      <c r="AZ91" s="194">
        <v>0</v>
      </c>
      <c r="BA91" s="194">
        <v>0</v>
      </c>
      <c r="BB91" s="194">
        <v>0</v>
      </c>
      <c r="BC91" s="194">
        <f t="shared" si="43"/>
        <v>0</v>
      </c>
      <c r="BD91" s="194">
        <f t="shared" si="44"/>
        <v>0</v>
      </c>
      <c r="BE91" s="194">
        <f t="shared" si="45"/>
        <v>0</v>
      </c>
      <c r="BF91" s="194">
        <f t="shared" si="46"/>
        <v>0</v>
      </c>
      <c r="BG91" s="194">
        <f t="shared" si="47"/>
        <v>0</v>
      </c>
      <c r="BH91" s="584"/>
    </row>
    <row r="92" spans="1:60" s="315" customFormat="1" ht="66" customHeight="1">
      <c r="A92" s="313" t="str">
        <f>'10'!A90</f>
        <v>1.1.1.1.60</v>
      </c>
      <c r="B92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2" s="313" t="str">
        <f>'10'!C90</f>
        <v>J_ets_123</v>
      </c>
      <c r="D92" s="131" t="s">
        <v>856</v>
      </c>
      <c r="E92" s="194">
        <v>0</v>
      </c>
      <c r="F92" s="194">
        <v>0</v>
      </c>
      <c r="G92" s="194">
        <v>0</v>
      </c>
      <c r="H92" s="194">
        <v>0</v>
      </c>
      <c r="I92" s="194">
        <v>0</v>
      </c>
      <c r="J92" s="194">
        <v>0</v>
      </c>
      <c r="K92" s="194">
        <v>0</v>
      </c>
      <c r="L92" s="194">
        <v>0</v>
      </c>
      <c r="M92" s="194">
        <v>0</v>
      </c>
      <c r="N92" s="194">
        <v>0</v>
      </c>
      <c r="O92" s="194">
        <v>0</v>
      </c>
      <c r="P92" s="194">
        <v>0</v>
      </c>
      <c r="Q92" s="194">
        <v>0</v>
      </c>
      <c r="R92" s="194">
        <v>0</v>
      </c>
      <c r="S92" s="194">
        <v>0</v>
      </c>
      <c r="T92" s="194">
        <v>0</v>
      </c>
      <c r="U92" s="194">
        <v>0</v>
      </c>
      <c r="V92" s="194">
        <v>0</v>
      </c>
      <c r="W92" s="194">
        <v>0</v>
      </c>
      <c r="X92" s="194">
        <v>0</v>
      </c>
      <c r="Y92" s="194">
        <v>0</v>
      </c>
      <c r="Z92" s="194">
        <v>0</v>
      </c>
      <c r="AA92" s="194">
        <v>0</v>
      </c>
      <c r="AB92" s="194">
        <v>0</v>
      </c>
      <c r="AC92" s="194">
        <v>0</v>
      </c>
      <c r="AD92" s="194">
        <v>0</v>
      </c>
      <c r="AE92" s="194">
        <v>0</v>
      </c>
      <c r="AF92" s="194">
        <v>0</v>
      </c>
      <c r="AG92" s="194">
        <v>0</v>
      </c>
      <c r="AH92" s="194">
        <v>0</v>
      </c>
      <c r="AI92" s="194">
        <v>0</v>
      </c>
      <c r="AJ92" s="194">
        <v>0</v>
      </c>
      <c r="AK92" s="194">
        <v>0</v>
      </c>
      <c r="AL92" s="194">
        <v>0</v>
      </c>
      <c r="AM92" s="194">
        <v>0</v>
      </c>
      <c r="AN92" s="194">
        <v>0</v>
      </c>
      <c r="AO92" s="194">
        <v>0</v>
      </c>
      <c r="AP92" s="194">
        <v>0</v>
      </c>
      <c r="AQ92" s="194">
        <v>0</v>
      </c>
      <c r="AR92" s="194">
        <v>0</v>
      </c>
      <c r="AS92" s="194">
        <v>0</v>
      </c>
      <c r="AT92" s="194">
        <v>0</v>
      </c>
      <c r="AU92" s="194">
        <v>0</v>
      </c>
      <c r="AV92" s="194">
        <v>0</v>
      </c>
      <c r="AW92" s="194">
        <v>0</v>
      </c>
      <c r="AX92" s="194">
        <v>0</v>
      </c>
      <c r="AY92" s="194">
        <v>0</v>
      </c>
      <c r="AZ92" s="194">
        <v>0</v>
      </c>
      <c r="BA92" s="194">
        <v>0</v>
      </c>
      <c r="BB92" s="194">
        <v>0</v>
      </c>
      <c r="BC92" s="194">
        <f t="shared" si="43"/>
        <v>0</v>
      </c>
      <c r="BD92" s="194">
        <f t="shared" si="44"/>
        <v>0</v>
      </c>
      <c r="BE92" s="194">
        <f t="shared" si="45"/>
        <v>0</v>
      </c>
      <c r="BF92" s="194">
        <f t="shared" si="46"/>
        <v>0</v>
      </c>
      <c r="BG92" s="194">
        <f t="shared" si="47"/>
        <v>0</v>
      </c>
      <c r="BH92" s="584"/>
    </row>
    <row r="93" spans="1:60" s="315" customFormat="1" ht="66" customHeight="1">
      <c r="A93" s="313" t="str">
        <f>'10'!A91</f>
        <v>1.1.1.1.61</v>
      </c>
      <c r="B93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3" s="313" t="str">
        <f>'10'!C91</f>
        <v>J_ets_124</v>
      </c>
      <c r="D93" s="131" t="s">
        <v>856</v>
      </c>
      <c r="E93" s="194">
        <v>0</v>
      </c>
      <c r="F93" s="194">
        <v>0</v>
      </c>
      <c r="G93" s="194">
        <v>0</v>
      </c>
      <c r="H93" s="194">
        <v>0</v>
      </c>
      <c r="I93" s="194">
        <v>0</v>
      </c>
      <c r="J93" s="194">
        <v>0</v>
      </c>
      <c r="K93" s="194">
        <v>0</v>
      </c>
      <c r="L93" s="194">
        <v>0</v>
      </c>
      <c r="M93" s="194">
        <v>0</v>
      </c>
      <c r="N93" s="194">
        <v>0</v>
      </c>
      <c r="O93" s="194">
        <v>0</v>
      </c>
      <c r="P93" s="194">
        <v>0</v>
      </c>
      <c r="Q93" s="194">
        <v>0</v>
      </c>
      <c r="R93" s="194">
        <v>0</v>
      </c>
      <c r="S93" s="194">
        <v>0</v>
      </c>
      <c r="T93" s="194">
        <v>0</v>
      </c>
      <c r="U93" s="194">
        <v>0</v>
      </c>
      <c r="V93" s="194">
        <v>0</v>
      </c>
      <c r="W93" s="194">
        <v>0</v>
      </c>
      <c r="X93" s="194">
        <v>0</v>
      </c>
      <c r="Y93" s="194">
        <v>0</v>
      </c>
      <c r="Z93" s="194">
        <v>0</v>
      </c>
      <c r="AA93" s="194">
        <v>0</v>
      </c>
      <c r="AB93" s="194">
        <v>0</v>
      </c>
      <c r="AC93" s="194">
        <v>0</v>
      </c>
      <c r="AD93" s="194">
        <v>0</v>
      </c>
      <c r="AE93" s="194">
        <v>0</v>
      </c>
      <c r="AF93" s="194">
        <v>0</v>
      </c>
      <c r="AG93" s="194">
        <v>0</v>
      </c>
      <c r="AH93" s="194">
        <v>0</v>
      </c>
      <c r="AI93" s="194">
        <v>0</v>
      </c>
      <c r="AJ93" s="194">
        <v>0</v>
      </c>
      <c r="AK93" s="194">
        <v>0</v>
      </c>
      <c r="AL93" s="194">
        <v>0</v>
      </c>
      <c r="AM93" s="194">
        <v>0</v>
      </c>
      <c r="AN93" s="194">
        <v>0</v>
      </c>
      <c r="AO93" s="194">
        <v>0</v>
      </c>
      <c r="AP93" s="194">
        <v>0</v>
      </c>
      <c r="AQ93" s="194">
        <v>0</v>
      </c>
      <c r="AR93" s="194">
        <v>0</v>
      </c>
      <c r="AS93" s="194">
        <v>0</v>
      </c>
      <c r="AT93" s="194">
        <v>0</v>
      </c>
      <c r="AU93" s="194">
        <v>0</v>
      </c>
      <c r="AV93" s="194">
        <v>0</v>
      </c>
      <c r="AW93" s="194">
        <v>0</v>
      </c>
      <c r="AX93" s="194">
        <v>0</v>
      </c>
      <c r="AY93" s="194">
        <v>0</v>
      </c>
      <c r="AZ93" s="194">
        <v>0</v>
      </c>
      <c r="BA93" s="194">
        <v>0</v>
      </c>
      <c r="BB93" s="194">
        <v>0</v>
      </c>
      <c r="BC93" s="194">
        <f t="shared" si="43"/>
        <v>0</v>
      </c>
      <c r="BD93" s="194">
        <f t="shared" si="44"/>
        <v>0</v>
      </c>
      <c r="BE93" s="194">
        <f t="shared" si="45"/>
        <v>0</v>
      </c>
      <c r="BF93" s="194">
        <f t="shared" si="46"/>
        <v>0</v>
      </c>
      <c r="BG93" s="194">
        <f t="shared" si="47"/>
        <v>0</v>
      </c>
      <c r="BH93" s="584"/>
    </row>
    <row r="94" spans="1:60" s="315" customFormat="1" ht="80.25" customHeight="1">
      <c r="A94" s="313" t="str">
        <f>'10'!A92</f>
        <v>1.1.1.1.62</v>
      </c>
      <c r="B94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4" s="313" t="str">
        <f>'10'!C92</f>
        <v>J_ets_125</v>
      </c>
      <c r="D94" s="131" t="s">
        <v>856</v>
      </c>
      <c r="E94" s="194">
        <v>0</v>
      </c>
      <c r="F94" s="194">
        <v>0</v>
      </c>
      <c r="G94" s="194">
        <v>0</v>
      </c>
      <c r="H94" s="194">
        <v>0</v>
      </c>
      <c r="I94" s="194">
        <v>0</v>
      </c>
      <c r="J94" s="194">
        <v>0</v>
      </c>
      <c r="K94" s="194">
        <v>0</v>
      </c>
      <c r="L94" s="194">
        <v>0</v>
      </c>
      <c r="M94" s="194">
        <v>0</v>
      </c>
      <c r="N94" s="194">
        <v>0</v>
      </c>
      <c r="O94" s="194">
        <v>0</v>
      </c>
      <c r="P94" s="194">
        <v>0</v>
      </c>
      <c r="Q94" s="194">
        <v>0</v>
      </c>
      <c r="R94" s="194">
        <v>0</v>
      </c>
      <c r="S94" s="194">
        <v>0</v>
      </c>
      <c r="T94" s="194">
        <v>0</v>
      </c>
      <c r="U94" s="194">
        <v>0</v>
      </c>
      <c r="V94" s="194">
        <v>0</v>
      </c>
      <c r="W94" s="194">
        <v>0</v>
      </c>
      <c r="X94" s="194">
        <v>0</v>
      </c>
      <c r="Y94" s="194">
        <v>0</v>
      </c>
      <c r="Z94" s="194">
        <v>0</v>
      </c>
      <c r="AA94" s="194">
        <v>0</v>
      </c>
      <c r="AB94" s="194">
        <v>0</v>
      </c>
      <c r="AC94" s="194">
        <v>0</v>
      </c>
      <c r="AD94" s="194">
        <v>0</v>
      </c>
      <c r="AE94" s="194">
        <v>0</v>
      </c>
      <c r="AF94" s="194">
        <v>0</v>
      </c>
      <c r="AG94" s="194">
        <v>0</v>
      </c>
      <c r="AH94" s="194">
        <v>0</v>
      </c>
      <c r="AI94" s="194">
        <v>0</v>
      </c>
      <c r="AJ94" s="194">
        <v>0</v>
      </c>
      <c r="AK94" s="194">
        <v>0</v>
      </c>
      <c r="AL94" s="194">
        <v>0</v>
      </c>
      <c r="AM94" s="194">
        <v>0</v>
      </c>
      <c r="AN94" s="194">
        <v>0</v>
      </c>
      <c r="AO94" s="194">
        <v>0</v>
      </c>
      <c r="AP94" s="194">
        <v>0</v>
      </c>
      <c r="AQ94" s="194">
        <v>0</v>
      </c>
      <c r="AR94" s="194">
        <v>0</v>
      </c>
      <c r="AS94" s="194">
        <v>0</v>
      </c>
      <c r="AT94" s="194">
        <v>0</v>
      </c>
      <c r="AU94" s="194">
        <v>0</v>
      </c>
      <c r="AV94" s="194">
        <v>0</v>
      </c>
      <c r="AW94" s="194">
        <v>0</v>
      </c>
      <c r="AX94" s="194">
        <v>0</v>
      </c>
      <c r="AY94" s="194">
        <v>0</v>
      </c>
      <c r="AZ94" s="194">
        <v>0</v>
      </c>
      <c r="BA94" s="194">
        <v>0</v>
      </c>
      <c r="BB94" s="194">
        <v>0</v>
      </c>
      <c r="BC94" s="194">
        <f t="shared" si="43"/>
        <v>0</v>
      </c>
      <c r="BD94" s="194">
        <f t="shared" si="44"/>
        <v>0</v>
      </c>
      <c r="BE94" s="194">
        <f t="shared" si="45"/>
        <v>0</v>
      </c>
      <c r="BF94" s="194">
        <f t="shared" si="46"/>
        <v>0</v>
      </c>
      <c r="BG94" s="194">
        <f t="shared" si="47"/>
        <v>0</v>
      </c>
      <c r="BH94" s="584"/>
    </row>
    <row r="95" spans="1:60" s="315" customFormat="1" ht="66" customHeight="1">
      <c r="A95" s="313" t="str">
        <f>'10'!A93</f>
        <v>1.1.1.1.63</v>
      </c>
      <c r="B95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5" s="313" t="str">
        <f>'10'!C93</f>
        <v>J_ets_126</v>
      </c>
      <c r="D95" s="131" t="s">
        <v>856</v>
      </c>
      <c r="E95" s="194">
        <v>0</v>
      </c>
      <c r="F95" s="194">
        <v>0</v>
      </c>
      <c r="G95" s="194">
        <v>0</v>
      </c>
      <c r="H95" s="194">
        <v>0</v>
      </c>
      <c r="I95" s="194">
        <v>0</v>
      </c>
      <c r="J95" s="194">
        <v>0</v>
      </c>
      <c r="K95" s="194">
        <v>0</v>
      </c>
      <c r="L95" s="194">
        <v>0</v>
      </c>
      <c r="M95" s="194">
        <v>0</v>
      </c>
      <c r="N95" s="194">
        <v>0</v>
      </c>
      <c r="O95" s="194">
        <v>0</v>
      </c>
      <c r="P95" s="194">
        <v>0</v>
      </c>
      <c r="Q95" s="194">
        <v>0</v>
      </c>
      <c r="R95" s="194">
        <v>0</v>
      </c>
      <c r="S95" s="194">
        <v>0</v>
      </c>
      <c r="T95" s="194">
        <v>0</v>
      </c>
      <c r="U95" s="194">
        <v>0</v>
      </c>
      <c r="V95" s="194">
        <v>0</v>
      </c>
      <c r="W95" s="194">
        <v>0</v>
      </c>
      <c r="X95" s="194">
        <v>0</v>
      </c>
      <c r="Y95" s="194">
        <v>0</v>
      </c>
      <c r="Z95" s="194">
        <v>0</v>
      </c>
      <c r="AA95" s="194">
        <v>0</v>
      </c>
      <c r="AB95" s="194">
        <v>0</v>
      </c>
      <c r="AC95" s="194">
        <v>0</v>
      </c>
      <c r="AD95" s="194">
        <v>0</v>
      </c>
      <c r="AE95" s="194">
        <v>0</v>
      </c>
      <c r="AF95" s="194">
        <v>0</v>
      </c>
      <c r="AG95" s="194">
        <v>0</v>
      </c>
      <c r="AH95" s="194">
        <v>0</v>
      </c>
      <c r="AI95" s="194">
        <v>0</v>
      </c>
      <c r="AJ95" s="194">
        <v>0</v>
      </c>
      <c r="AK95" s="194">
        <v>0</v>
      </c>
      <c r="AL95" s="194">
        <v>0</v>
      </c>
      <c r="AM95" s="194">
        <v>0</v>
      </c>
      <c r="AN95" s="194">
        <v>0</v>
      </c>
      <c r="AO95" s="194">
        <v>0</v>
      </c>
      <c r="AP95" s="194">
        <v>0</v>
      </c>
      <c r="AQ95" s="194">
        <v>0</v>
      </c>
      <c r="AR95" s="194">
        <v>0</v>
      </c>
      <c r="AS95" s="194">
        <v>0</v>
      </c>
      <c r="AT95" s="194">
        <v>0</v>
      </c>
      <c r="AU95" s="194">
        <v>0</v>
      </c>
      <c r="AV95" s="194">
        <v>0</v>
      </c>
      <c r="AW95" s="194">
        <v>0</v>
      </c>
      <c r="AX95" s="194">
        <v>0</v>
      </c>
      <c r="AY95" s="194">
        <v>0</v>
      </c>
      <c r="AZ95" s="194">
        <v>0</v>
      </c>
      <c r="BA95" s="194">
        <v>0</v>
      </c>
      <c r="BB95" s="194">
        <v>0</v>
      </c>
      <c r="BC95" s="194">
        <f t="shared" si="43"/>
        <v>0</v>
      </c>
      <c r="BD95" s="194">
        <f t="shared" si="44"/>
        <v>0</v>
      </c>
      <c r="BE95" s="194">
        <f t="shared" si="45"/>
        <v>0</v>
      </c>
      <c r="BF95" s="194">
        <f t="shared" si="46"/>
        <v>0</v>
      </c>
      <c r="BG95" s="194">
        <f t="shared" si="47"/>
        <v>0</v>
      </c>
      <c r="BH95" s="584"/>
    </row>
    <row r="96" spans="1:60" s="315" customFormat="1" ht="66" customHeight="1">
      <c r="A96" s="313" t="str">
        <f>'10'!A94</f>
        <v>1.1.1.1.64</v>
      </c>
      <c r="B96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6" s="313" t="str">
        <f>'10'!C94</f>
        <v>J_ets_127</v>
      </c>
      <c r="D96" s="131" t="s">
        <v>856</v>
      </c>
      <c r="E96" s="194">
        <v>0</v>
      </c>
      <c r="F96" s="194">
        <v>0</v>
      </c>
      <c r="G96" s="194">
        <v>0</v>
      </c>
      <c r="H96" s="194">
        <v>0</v>
      </c>
      <c r="I96" s="194">
        <v>0</v>
      </c>
      <c r="J96" s="194">
        <v>0</v>
      </c>
      <c r="K96" s="194">
        <v>0</v>
      </c>
      <c r="L96" s="194">
        <v>0</v>
      </c>
      <c r="M96" s="194">
        <v>0</v>
      </c>
      <c r="N96" s="194">
        <v>0</v>
      </c>
      <c r="O96" s="194">
        <v>0</v>
      </c>
      <c r="P96" s="194">
        <v>0</v>
      </c>
      <c r="Q96" s="194">
        <v>0</v>
      </c>
      <c r="R96" s="194">
        <v>0</v>
      </c>
      <c r="S96" s="194">
        <v>0</v>
      </c>
      <c r="T96" s="194">
        <v>0</v>
      </c>
      <c r="U96" s="194">
        <v>0</v>
      </c>
      <c r="V96" s="194">
        <v>0</v>
      </c>
      <c r="W96" s="194">
        <v>0</v>
      </c>
      <c r="X96" s="194">
        <v>0</v>
      </c>
      <c r="Y96" s="194">
        <v>0</v>
      </c>
      <c r="Z96" s="194">
        <v>0</v>
      </c>
      <c r="AA96" s="194">
        <v>0</v>
      </c>
      <c r="AB96" s="194">
        <v>0</v>
      </c>
      <c r="AC96" s="194">
        <v>0</v>
      </c>
      <c r="AD96" s="194">
        <v>0</v>
      </c>
      <c r="AE96" s="194">
        <v>0</v>
      </c>
      <c r="AF96" s="194">
        <v>0</v>
      </c>
      <c r="AG96" s="194">
        <v>0</v>
      </c>
      <c r="AH96" s="194">
        <v>0</v>
      </c>
      <c r="AI96" s="194">
        <v>0</v>
      </c>
      <c r="AJ96" s="194">
        <v>0</v>
      </c>
      <c r="AK96" s="194">
        <v>0</v>
      </c>
      <c r="AL96" s="194">
        <v>0</v>
      </c>
      <c r="AM96" s="194">
        <v>0</v>
      </c>
      <c r="AN96" s="194">
        <v>0</v>
      </c>
      <c r="AO96" s="194">
        <v>0</v>
      </c>
      <c r="AP96" s="194">
        <v>0</v>
      </c>
      <c r="AQ96" s="194">
        <v>0</v>
      </c>
      <c r="AR96" s="194">
        <v>0</v>
      </c>
      <c r="AS96" s="194">
        <v>0</v>
      </c>
      <c r="AT96" s="194">
        <v>0</v>
      </c>
      <c r="AU96" s="194">
        <v>0</v>
      </c>
      <c r="AV96" s="194">
        <v>0</v>
      </c>
      <c r="AW96" s="194">
        <v>0</v>
      </c>
      <c r="AX96" s="194">
        <v>0</v>
      </c>
      <c r="AY96" s="194">
        <v>0</v>
      </c>
      <c r="AZ96" s="194">
        <v>0</v>
      </c>
      <c r="BA96" s="194">
        <v>0</v>
      </c>
      <c r="BB96" s="194">
        <v>0</v>
      </c>
      <c r="BC96" s="194">
        <f t="shared" si="43"/>
        <v>0</v>
      </c>
      <c r="BD96" s="194">
        <f t="shared" si="44"/>
        <v>0</v>
      </c>
      <c r="BE96" s="194">
        <f t="shared" si="45"/>
        <v>0</v>
      </c>
      <c r="BF96" s="194">
        <f t="shared" si="46"/>
        <v>0</v>
      </c>
      <c r="BG96" s="194">
        <f t="shared" si="47"/>
        <v>0</v>
      </c>
      <c r="BH96" s="584"/>
    </row>
    <row r="97" spans="1:60" s="315" customFormat="1" ht="66" customHeight="1">
      <c r="A97" s="313" t="str">
        <f>'10'!A95</f>
        <v>1.1.1.1.65</v>
      </c>
      <c r="B97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7" s="313" t="str">
        <f>'10'!C95</f>
        <v>J_ets_128</v>
      </c>
      <c r="D97" s="131" t="s">
        <v>856</v>
      </c>
      <c r="E97" s="194">
        <v>0</v>
      </c>
      <c r="F97" s="194">
        <v>0</v>
      </c>
      <c r="G97" s="194">
        <v>0</v>
      </c>
      <c r="H97" s="194">
        <v>0</v>
      </c>
      <c r="I97" s="194">
        <v>0</v>
      </c>
      <c r="J97" s="194">
        <v>0</v>
      </c>
      <c r="K97" s="194">
        <v>0</v>
      </c>
      <c r="L97" s="194">
        <v>0</v>
      </c>
      <c r="M97" s="194">
        <v>0</v>
      </c>
      <c r="N97" s="194">
        <v>0</v>
      </c>
      <c r="O97" s="194">
        <v>0</v>
      </c>
      <c r="P97" s="194">
        <v>0</v>
      </c>
      <c r="Q97" s="194">
        <v>0</v>
      </c>
      <c r="R97" s="194">
        <v>0</v>
      </c>
      <c r="S97" s="194">
        <v>0</v>
      </c>
      <c r="T97" s="194">
        <v>0</v>
      </c>
      <c r="U97" s="194">
        <v>0</v>
      </c>
      <c r="V97" s="194">
        <v>0</v>
      </c>
      <c r="W97" s="194">
        <v>0</v>
      </c>
      <c r="X97" s="194">
        <v>0</v>
      </c>
      <c r="Y97" s="194">
        <v>0</v>
      </c>
      <c r="Z97" s="194">
        <v>0</v>
      </c>
      <c r="AA97" s="194">
        <v>0</v>
      </c>
      <c r="AB97" s="194">
        <v>0</v>
      </c>
      <c r="AC97" s="194">
        <v>0</v>
      </c>
      <c r="AD97" s="194">
        <v>0</v>
      </c>
      <c r="AE97" s="194">
        <v>0</v>
      </c>
      <c r="AF97" s="194">
        <v>0</v>
      </c>
      <c r="AG97" s="194">
        <v>0</v>
      </c>
      <c r="AH97" s="194">
        <v>0</v>
      </c>
      <c r="AI97" s="194">
        <v>0</v>
      </c>
      <c r="AJ97" s="194">
        <v>0</v>
      </c>
      <c r="AK97" s="194">
        <v>0</v>
      </c>
      <c r="AL97" s="194">
        <v>0</v>
      </c>
      <c r="AM97" s="194">
        <v>0</v>
      </c>
      <c r="AN97" s="194">
        <v>0</v>
      </c>
      <c r="AO97" s="194">
        <v>0</v>
      </c>
      <c r="AP97" s="194">
        <v>0</v>
      </c>
      <c r="AQ97" s="194">
        <v>0</v>
      </c>
      <c r="AR97" s="194">
        <v>0</v>
      </c>
      <c r="AS97" s="194">
        <v>0</v>
      </c>
      <c r="AT97" s="194">
        <v>0</v>
      </c>
      <c r="AU97" s="194">
        <v>0</v>
      </c>
      <c r="AV97" s="194">
        <v>0</v>
      </c>
      <c r="AW97" s="194">
        <v>0</v>
      </c>
      <c r="AX97" s="194">
        <v>0</v>
      </c>
      <c r="AY97" s="194">
        <v>0</v>
      </c>
      <c r="AZ97" s="194">
        <v>0</v>
      </c>
      <c r="BA97" s="194">
        <v>0</v>
      </c>
      <c r="BB97" s="194">
        <v>0</v>
      </c>
      <c r="BC97" s="194">
        <f t="shared" si="43"/>
        <v>0</v>
      </c>
      <c r="BD97" s="194">
        <f t="shared" si="44"/>
        <v>0</v>
      </c>
      <c r="BE97" s="194">
        <f t="shared" si="45"/>
        <v>0</v>
      </c>
      <c r="BF97" s="194">
        <f t="shared" si="46"/>
        <v>0</v>
      </c>
      <c r="BG97" s="194">
        <f t="shared" si="47"/>
        <v>0</v>
      </c>
      <c r="BH97" s="584"/>
    </row>
    <row r="98" spans="1:60" s="315" customFormat="1" ht="66.75" customHeight="1">
      <c r="A98" s="313" t="str">
        <f>'10'!A96</f>
        <v>1.1.1.1.66</v>
      </c>
      <c r="B98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8" s="313" t="str">
        <f>'10'!C96</f>
        <v>J_ets_129</v>
      </c>
      <c r="D98" s="131" t="s">
        <v>856</v>
      </c>
      <c r="E98" s="194">
        <v>0</v>
      </c>
      <c r="F98" s="194">
        <v>0</v>
      </c>
      <c r="G98" s="194">
        <v>0</v>
      </c>
      <c r="H98" s="194">
        <v>0</v>
      </c>
      <c r="I98" s="194">
        <v>0</v>
      </c>
      <c r="J98" s="194">
        <v>0</v>
      </c>
      <c r="K98" s="194">
        <v>0</v>
      </c>
      <c r="L98" s="194">
        <v>0</v>
      </c>
      <c r="M98" s="194">
        <v>0</v>
      </c>
      <c r="N98" s="194">
        <v>0</v>
      </c>
      <c r="O98" s="194">
        <v>0</v>
      </c>
      <c r="P98" s="194">
        <v>0</v>
      </c>
      <c r="Q98" s="194">
        <v>0</v>
      </c>
      <c r="R98" s="194">
        <v>0</v>
      </c>
      <c r="S98" s="194">
        <v>0</v>
      </c>
      <c r="T98" s="194">
        <v>0</v>
      </c>
      <c r="U98" s="194">
        <v>0</v>
      </c>
      <c r="V98" s="194">
        <v>0</v>
      </c>
      <c r="W98" s="194">
        <v>0</v>
      </c>
      <c r="X98" s="194">
        <v>0</v>
      </c>
      <c r="Y98" s="194">
        <v>0</v>
      </c>
      <c r="Z98" s="194">
        <v>0</v>
      </c>
      <c r="AA98" s="194">
        <v>0</v>
      </c>
      <c r="AB98" s="194">
        <v>0</v>
      </c>
      <c r="AC98" s="194">
        <v>0</v>
      </c>
      <c r="AD98" s="194">
        <v>0</v>
      </c>
      <c r="AE98" s="194">
        <v>0</v>
      </c>
      <c r="AF98" s="194">
        <v>0</v>
      </c>
      <c r="AG98" s="194">
        <v>0</v>
      </c>
      <c r="AH98" s="194">
        <v>0</v>
      </c>
      <c r="AI98" s="194">
        <v>0</v>
      </c>
      <c r="AJ98" s="194">
        <v>0</v>
      </c>
      <c r="AK98" s="194">
        <v>0</v>
      </c>
      <c r="AL98" s="194">
        <v>0</v>
      </c>
      <c r="AM98" s="194">
        <v>0</v>
      </c>
      <c r="AN98" s="194">
        <v>0</v>
      </c>
      <c r="AO98" s="194">
        <v>0</v>
      </c>
      <c r="AP98" s="194">
        <v>0</v>
      </c>
      <c r="AQ98" s="194">
        <v>0</v>
      </c>
      <c r="AR98" s="194">
        <v>0</v>
      </c>
      <c r="AS98" s="194">
        <v>0</v>
      </c>
      <c r="AT98" s="194">
        <v>0</v>
      </c>
      <c r="AU98" s="194">
        <v>0</v>
      </c>
      <c r="AV98" s="194">
        <v>0</v>
      </c>
      <c r="AW98" s="194">
        <v>0</v>
      </c>
      <c r="AX98" s="194">
        <v>0</v>
      </c>
      <c r="AY98" s="194">
        <v>0</v>
      </c>
      <c r="AZ98" s="194">
        <v>0</v>
      </c>
      <c r="BA98" s="194">
        <v>0</v>
      </c>
      <c r="BB98" s="194">
        <v>0</v>
      </c>
      <c r="BC98" s="194">
        <f t="shared" ref="BC98:BC113" si="48">E98-AD98</f>
        <v>0</v>
      </c>
      <c r="BD98" s="194">
        <f t="shared" ref="BD98:BD113" si="49">F98-AE98</f>
        <v>0</v>
      </c>
      <c r="BE98" s="194">
        <f t="shared" ref="BE98:BE113" si="50">G98-AF98</f>
        <v>0</v>
      </c>
      <c r="BF98" s="194">
        <f t="shared" ref="BF98:BF113" si="51">H98-AG98</f>
        <v>0</v>
      </c>
      <c r="BG98" s="194">
        <f t="shared" ref="BG98:BG113" si="52">I98-AH98</f>
        <v>0</v>
      </c>
      <c r="BH98" s="622"/>
    </row>
    <row r="99" spans="1:60" s="315" customFormat="1" ht="73.5" customHeight="1">
      <c r="A99" s="313" t="str">
        <f>'10'!A97</f>
        <v>1.1.1.1.67</v>
      </c>
      <c r="B99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9" s="313" t="str">
        <f>'10'!C97</f>
        <v>J_ets_130</v>
      </c>
      <c r="D99" s="131" t="s">
        <v>856</v>
      </c>
      <c r="E99" s="194">
        <v>0</v>
      </c>
      <c r="F99" s="194">
        <v>0</v>
      </c>
      <c r="G99" s="194">
        <v>0</v>
      </c>
      <c r="H99" s="194">
        <v>0</v>
      </c>
      <c r="I99" s="194">
        <v>0</v>
      </c>
      <c r="J99" s="194">
        <v>0</v>
      </c>
      <c r="K99" s="194">
        <v>0</v>
      </c>
      <c r="L99" s="194">
        <v>0</v>
      </c>
      <c r="M99" s="194">
        <v>0</v>
      </c>
      <c r="N99" s="194">
        <v>0</v>
      </c>
      <c r="O99" s="194">
        <v>0</v>
      </c>
      <c r="P99" s="194">
        <v>0</v>
      </c>
      <c r="Q99" s="194">
        <v>0</v>
      </c>
      <c r="R99" s="194">
        <v>0</v>
      </c>
      <c r="S99" s="194">
        <v>0</v>
      </c>
      <c r="T99" s="194">
        <v>0</v>
      </c>
      <c r="U99" s="194">
        <v>0</v>
      </c>
      <c r="V99" s="194">
        <v>0</v>
      </c>
      <c r="W99" s="194">
        <v>0</v>
      </c>
      <c r="X99" s="194">
        <v>0</v>
      </c>
      <c r="Y99" s="194">
        <v>0</v>
      </c>
      <c r="Z99" s="194">
        <v>0</v>
      </c>
      <c r="AA99" s="194">
        <v>0</v>
      </c>
      <c r="AB99" s="194">
        <v>0</v>
      </c>
      <c r="AC99" s="194">
        <v>0</v>
      </c>
      <c r="AD99" s="194">
        <v>0</v>
      </c>
      <c r="AE99" s="194">
        <v>0</v>
      </c>
      <c r="AF99" s="194">
        <v>0</v>
      </c>
      <c r="AG99" s="194">
        <v>0</v>
      </c>
      <c r="AH99" s="194">
        <v>0</v>
      </c>
      <c r="AI99" s="194">
        <v>0</v>
      </c>
      <c r="AJ99" s="194">
        <v>0</v>
      </c>
      <c r="AK99" s="194">
        <v>0</v>
      </c>
      <c r="AL99" s="194">
        <v>0</v>
      </c>
      <c r="AM99" s="194">
        <v>0</v>
      </c>
      <c r="AN99" s="194">
        <v>0</v>
      </c>
      <c r="AO99" s="194">
        <v>0</v>
      </c>
      <c r="AP99" s="194">
        <v>0</v>
      </c>
      <c r="AQ99" s="194">
        <v>0</v>
      </c>
      <c r="AR99" s="194">
        <v>0</v>
      </c>
      <c r="AS99" s="194">
        <v>0</v>
      </c>
      <c r="AT99" s="194">
        <v>0</v>
      </c>
      <c r="AU99" s="194">
        <v>0</v>
      </c>
      <c r="AV99" s="194">
        <v>0</v>
      </c>
      <c r="AW99" s="194">
        <v>0</v>
      </c>
      <c r="AX99" s="194">
        <v>0</v>
      </c>
      <c r="AY99" s="194">
        <v>0</v>
      </c>
      <c r="AZ99" s="194">
        <v>0</v>
      </c>
      <c r="BA99" s="194">
        <v>0</v>
      </c>
      <c r="BB99" s="194">
        <v>0</v>
      </c>
      <c r="BC99" s="194">
        <f t="shared" si="48"/>
        <v>0</v>
      </c>
      <c r="BD99" s="194">
        <f t="shared" si="49"/>
        <v>0</v>
      </c>
      <c r="BE99" s="194">
        <f t="shared" si="50"/>
        <v>0</v>
      </c>
      <c r="BF99" s="194">
        <f t="shared" si="51"/>
        <v>0</v>
      </c>
      <c r="BG99" s="194">
        <f t="shared" si="52"/>
        <v>0</v>
      </c>
      <c r="BH99" s="622"/>
    </row>
    <row r="100" spans="1:60" s="315" customFormat="1" ht="66" customHeight="1">
      <c r="A100" s="313" t="str">
        <f>'10'!A98</f>
        <v>1.1.1.1.68</v>
      </c>
      <c r="B100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100" s="313" t="str">
        <f>'10'!C98</f>
        <v>J_ets_131</v>
      </c>
      <c r="D100" s="131" t="s">
        <v>856</v>
      </c>
      <c r="E100" s="194">
        <v>0</v>
      </c>
      <c r="F100" s="194">
        <v>0</v>
      </c>
      <c r="G100" s="194">
        <v>0</v>
      </c>
      <c r="H100" s="194">
        <v>0</v>
      </c>
      <c r="I100" s="194">
        <v>0</v>
      </c>
      <c r="J100" s="194">
        <v>0</v>
      </c>
      <c r="K100" s="194">
        <v>0</v>
      </c>
      <c r="L100" s="194">
        <v>0</v>
      </c>
      <c r="M100" s="194">
        <v>0</v>
      </c>
      <c r="N100" s="194">
        <v>0</v>
      </c>
      <c r="O100" s="194">
        <v>0</v>
      </c>
      <c r="P100" s="194">
        <v>0</v>
      </c>
      <c r="Q100" s="194">
        <v>0</v>
      </c>
      <c r="R100" s="194">
        <v>0</v>
      </c>
      <c r="S100" s="194">
        <v>0</v>
      </c>
      <c r="T100" s="194">
        <v>0</v>
      </c>
      <c r="U100" s="194">
        <v>0</v>
      </c>
      <c r="V100" s="194">
        <v>0</v>
      </c>
      <c r="W100" s="194">
        <v>0</v>
      </c>
      <c r="X100" s="194">
        <v>0</v>
      </c>
      <c r="Y100" s="194">
        <v>0</v>
      </c>
      <c r="Z100" s="194">
        <v>0</v>
      </c>
      <c r="AA100" s="194">
        <v>0</v>
      </c>
      <c r="AB100" s="194">
        <v>0</v>
      </c>
      <c r="AC100" s="194">
        <v>0</v>
      </c>
      <c r="AD100" s="194">
        <v>0</v>
      </c>
      <c r="AE100" s="194">
        <v>0</v>
      </c>
      <c r="AF100" s="194">
        <v>0</v>
      </c>
      <c r="AG100" s="194">
        <v>0</v>
      </c>
      <c r="AH100" s="194">
        <v>0</v>
      </c>
      <c r="AI100" s="194">
        <v>0</v>
      </c>
      <c r="AJ100" s="194">
        <v>0</v>
      </c>
      <c r="AK100" s="194">
        <v>0</v>
      </c>
      <c r="AL100" s="194">
        <v>0</v>
      </c>
      <c r="AM100" s="194">
        <v>0</v>
      </c>
      <c r="AN100" s="194">
        <v>0</v>
      </c>
      <c r="AO100" s="194">
        <v>0</v>
      </c>
      <c r="AP100" s="194">
        <v>0</v>
      </c>
      <c r="AQ100" s="194">
        <v>0</v>
      </c>
      <c r="AR100" s="194">
        <v>0</v>
      </c>
      <c r="AS100" s="194">
        <v>0</v>
      </c>
      <c r="AT100" s="194">
        <v>0</v>
      </c>
      <c r="AU100" s="194">
        <v>0</v>
      </c>
      <c r="AV100" s="194">
        <v>0</v>
      </c>
      <c r="AW100" s="194">
        <v>0</v>
      </c>
      <c r="AX100" s="194">
        <v>0</v>
      </c>
      <c r="AY100" s="194">
        <v>0</v>
      </c>
      <c r="AZ100" s="194">
        <v>0</v>
      </c>
      <c r="BA100" s="194">
        <v>0</v>
      </c>
      <c r="BB100" s="194">
        <v>0</v>
      </c>
      <c r="BC100" s="194">
        <f t="shared" si="48"/>
        <v>0</v>
      </c>
      <c r="BD100" s="194">
        <f t="shared" si="49"/>
        <v>0</v>
      </c>
      <c r="BE100" s="194">
        <f t="shared" si="50"/>
        <v>0</v>
      </c>
      <c r="BF100" s="194">
        <f t="shared" si="51"/>
        <v>0</v>
      </c>
      <c r="BG100" s="194">
        <f t="shared" si="52"/>
        <v>0</v>
      </c>
      <c r="BH100" s="622"/>
    </row>
    <row r="101" spans="1:60" s="315" customFormat="1" ht="52.5" customHeight="1">
      <c r="A101" s="313" t="str">
        <f>'10'!A99</f>
        <v>1.1.1.1.69</v>
      </c>
      <c r="B101" s="314" t="str">
        <f>'10'!B99</f>
        <v>Строительство ВЛИ-0,38кВ-км, уст.опор.,ООО "Строитель" -ВЛИ-0,38 кВ, рп.Явас, пер.Дзержинского, д.11а</v>
      </c>
      <c r="C101" s="313" t="str">
        <f>'10'!C99</f>
        <v>J_ets_132</v>
      </c>
      <c r="D101" s="131" t="s">
        <v>856</v>
      </c>
      <c r="E101" s="194">
        <v>0</v>
      </c>
      <c r="F101" s="194">
        <v>0</v>
      </c>
      <c r="G101" s="194">
        <v>0</v>
      </c>
      <c r="H101" s="194">
        <v>0</v>
      </c>
      <c r="I101" s="194">
        <v>0</v>
      </c>
      <c r="J101" s="194">
        <v>0</v>
      </c>
      <c r="K101" s="194">
        <v>0</v>
      </c>
      <c r="L101" s="194">
        <v>0</v>
      </c>
      <c r="M101" s="194">
        <v>0</v>
      </c>
      <c r="N101" s="194">
        <v>0</v>
      </c>
      <c r="O101" s="194">
        <v>0</v>
      </c>
      <c r="P101" s="194">
        <v>0</v>
      </c>
      <c r="Q101" s="194">
        <v>0</v>
      </c>
      <c r="R101" s="194">
        <v>0</v>
      </c>
      <c r="S101" s="194">
        <v>0</v>
      </c>
      <c r="T101" s="194">
        <v>0</v>
      </c>
      <c r="U101" s="194">
        <v>0</v>
      </c>
      <c r="V101" s="194">
        <v>0</v>
      </c>
      <c r="W101" s="194">
        <v>0</v>
      </c>
      <c r="X101" s="194">
        <v>0</v>
      </c>
      <c r="Y101" s="194">
        <v>0</v>
      </c>
      <c r="Z101" s="194">
        <v>0</v>
      </c>
      <c r="AA101" s="194">
        <v>0</v>
      </c>
      <c r="AB101" s="194">
        <v>0</v>
      </c>
      <c r="AC101" s="194">
        <v>0</v>
      </c>
      <c r="AD101" s="194">
        <v>0</v>
      </c>
      <c r="AE101" s="194">
        <v>0</v>
      </c>
      <c r="AF101" s="194">
        <v>0</v>
      </c>
      <c r="AG101" s="194">
        <v>0</v>
      </c>
      <c r="AH101" s="194">
        <v>0</v>
      </c>
      <c r="AI101" s="194">
        <v>0</v>
      </c>
      <c r="AJ101" s="194">
        <v>0</v>
      </c>
      <c r="AK101" s="194">
        <v>0</v>
      </c>
      <c r="AL101" s="194">
        <v>0</v>
      </c>
      <c r="AM101" s="194">
        <v>0</v>
      </c>
      <c r="AN101" s="194">
        <v>0</v>
      </c>
      <c r="AO101" s="194">
        <v>0</v>
      </c>
      <c r="AP101" s="194">
        <v>0</v>
      </c>
      <c r="AQ101" s="194">
        <v>0</v>
      </c>
      <c r="AR101" s="194">
        <v>0</v>
      </c>
      <c r="AS101" s="194">
        <v>0</v>
      </c>
      <c r="AT101" s="194">
        <v>0</v>
      </c>
      <c r="AU101" s="194">
        <v>0</v>
      </c>
      <c r="AV101" s="194">
        <v>0</v>
      </c>
      <c r="AW101" s="194">
        <v>0</v>
      </c>
      <c r="AX101" s="194">
        <v>0</v>
      </c>
      <c r="AY101" s="194">
        <v>0</v>
      </c>
      <c r="AZ101" s="194">
        <v>0</v>
      </c>
      <c r="BA101" s="194">
        <v>0</v>
      </c>
      <c r="BB101" s="194">
        <v>0</v>
      </c>
      <c r="BC101" s="194">
        <f t="shared" si="48"/>
        <v>0</v>
      </c>
      <c r="BD101" s="194">
        <f t="shared" si="49"/>
        <v>0</v>
      </c>
      <c r="BE101" s="194">
        <f t="shared" si="50"/>
        <v>0</v>
      </c>
      <c r="BF101" s="194">
        <f t="shared" si="51"/>
        <v>0</v>
      </c>
      <c r="BG101" s="194">
        <f t="shared" si="52"/>
        <v>0</v>
      </c>
      <c r="BH101" s="622"/>
    </row>
    <row r="102" spans="1:60" s="315" customFormat="1" ht="49.5" customHeight="1">
      <c r="A102" s="313" t="str">
        <f>'10'!A100</f>
        <v>1.1.1.1.70</v>
      </c>
      <c r="B102" s="314" t="str">
        <f>'10'!B100</f>
        <v>Строительство ВЛИ-0,38кВ-км, уст.опор., ООО "Строитель" -ВЛИ-0,38 кВ, рп.Явас, ул.Заречная,д.13</v>
      </c>
      <c r="C102" s="313" t="str">
        <f>'10'!C100</f>
        <v>J_ets_133</v>
      </c>
      <c r="D102" s="131" t="s">
        <v>856</v>
      </c>
      <c r="E102" s="194">
        <v>0</v>
      </c>
      <c r="F102" s="194">
        <v>0</v>
      </c>
      <c r="G102" s="194">
        <v>0</v>
      </c>
      <c r="H102" s="194">
        <v>0</v>
      </c>
      <c r="I102" s="194">
        <v>0</v>
      </c>
      <c r="J102" s="194">
        <v>0</v>
      </c>
      <c r="K102" s="194">
        <v>0</v>
      </c>
      <c r="L102" s="194">
        <v>0</v>
      </c>
      <c r="M102" s="194">
        <v>0</v>
      </c>
      <c r="N102" s="194">
        <v>0</v>
      </c>
      <c r="O102" s="194">
        <v>0</v>
      </c>
      <c r="P102" s="194">
        <v>0</v>
      </c>
      <c r="Q102" s="194">
        <v>0</v>
      </c>
      <c r="R102" s="194">
        <v>0</v>
      </c>
      <c r="S102" s="194">
        <v>0</v>
      </c>
      <c r="T102" s="194">
        <v>0</v>
      </c>
      <c r="U102" s="194">
        <v>0</v>
      </c>
      <c r="V102" s="194">
        <v>0</v>
      </c>
      <c r="W102" s="194">
        <v>0</v>
      </c>
      <c r="X102" s="194">
        <v>0</v>
      </c>
      <c r="Y102" s="194">
        <v>0</v>
      </c>
      <c r="Z102" s="194">
        <v>0</v>
      </c>
      <c r="AA102" s="194">
        <v>0</v>
      </c>
      <c r="AB102" s="194">
        <v>0</v>
      </c>
      <c r="AC102" s="194">
        <v>0</v>
      </c>
      <c r="AD102" s="194">
        <v>0</v>
      </c>
      <c r="AE102" s="194">
        <v>0</v>
      </c>
      <c r="AF102" s="194">
        <v>0</v>
      </c>
      <c r="AG102" s="194">
        <v>0</v>
      </c>
      <c r="AH102" s="194">
        <v>0</v>
      </c>
      <c r="AI102" s="194">
        <v>0</v>
      </c>
      <c r="AJ102" s="194">
        <v>0</v>
      </c>
      <c r="AK102" s="194">
        <v>0</v>
      </c>
      <c r="AL102" s="194">
        <v>0</v>
      </c>
      <c r="AM102" s="194">
        <v>0</v>
      </c>
      <c r="AN102" s="194">
        <v>0</v>
      </c>
      <c r="AO102" s="194">
        <v>0</v>
      </c>
      <c r="AP102" s="194">
        <v>0</v>
      </c>
      <c r="AQ102" s="194">
        <v>0</v>
      </c>
      <c r="AR102" s="194">
        <v>0</v>
      </c>
      <c r="AS102" s="194">
        <v>0</v>
      </c>
      <c r="AT102" s="194">
        <v>0</v>
      </c>
      <c r="AU102" s="194">
        <v>0</v>
      </c>
      <c r="AV102" s="194">
        <v>0</v>
      </c>
      <c r="AW102" s="194">
        <v>0</v>
      </c>
      <c r="AX102" s="194">
        <v>0</v>
      </c>
      <c r="AY102" s="194">
        <v>0</v>
      </c>
      <c r="AZ102" s="194">
        <v>0</v>
      </c>
      <c r="BA102" s="194">
        <v>0</v>
      </c>
      <c r="BB102" s="194">
        <v>0</v>
      </c>
      <c r="BC102" s="194">
        <f t="shared" si="48"/>
        <v>0</v>
      </c>
      <c r="BD102" s="194">
        <f t="shared" si="49"/>
        <v>0</v>
      </c>
      <c r="BE102" s="194">
        <f t="shared" si="50"/>
        <v>0</v>
      </c>
      <c r="BF102" s="194">
        <f t="shared" si="51"/>
        <v>0</v>
      </c>
      <c r="BG102" s="194">
        <f t="shared" si="52"/>
        <v>0</v>
      </c>
      <c r="BH102" s="622"/>
    </row>
    <row r="103" spans="1:60" s="315" customFormat="1" ht="53.25" customHeight="1">
      <c r="A103" s="313" t="str">
        <f>'10'!A101</f>
        <v>1.1.1.1.71</v>
      </c>
      <c r="B103" s="314" t="str">
        <f>'10'!B101</f>
        <v>Строительство ВЛИ-0,38кВ-км, уст.опор., ООО Строитель- ВЛИ-0,38 кВ, п.Молочница,ул.Школьная,д.8</v>
      </c>
      <c r="C103" s="313" t="str">
        <f>'10'!C101</f>
        <v>J_ets_134</v>
      </c>
      <c r="D103" s="131" t="s">
        <v>856</v>
      </c>
      <c r="E103" s="194">
        <v>0</v>
      </c>
      <c r="F103" s="194">
        <v>0</v>
      </c>
      <c r="G103" s="194">
        <v>0</v>
      </c>
      <c r="H103" s="194">
        <v>0</v>
      </c>
      <c r="I103" s="194">
        <v>0</v>
      </c>
      <c r="J103" s="194">
        <v>0</v>
      </c>
      <c r="K103" s="194">
        <v>0</v>
      </c>
      <c r="L103" s="194">
        <v>0</v>
      </c>
      <c r="M103" s="194">
        <v>0</v>
      </c>
      <c r="N103" s="194">
        <v>0</v>
      </c>
      <c r="O103" s="194">
        <v>0</v>
      </c>
      <c r="P103" s="194">
        <v>0</v>
      </c>
      <c r="Q103" s="194">
        <v>0</v>
      </c>
      <c r="R103" s="194">
        <v>0</v>
      </c>
      <c r="S103" s="194">
        <v>0</v>
      </c>
      <c r="T103" s="194">
        <v>0</v>
      </c>
      <c r="U103" s="194">
        <v>0</v>
      </c>
      <c r="V103" s="194">
        <v>0</v>
      </c>
      <c r="W103" s="194">
        <v>0</v>
      </c>
      <c r="X103" s="194">
        <v>0</v>
      </c>
      <c r="Y103" s="194">
        <v>0</v>
      </c>
      <c r="Z103" s="194">
        <v>0</v>
      </c>
      <c r="AA103" s="194">
        <v>0</v>
      </c>
      <c r="AB103" s="194">
        <v>0</v>
      </c>
      <c r="AC103" s="194">
        <v>0</v>
      </c>
      <c r="AD103" s="194">
        <v>0</v>
      </c>
      <c r="AE103" s="194">
        <v>0</v>
      </c>
      <c r="AF103" s="194">
        <v>0</v>
      </c>
      <c r="AG103" s="194">
        <v>0</v>
      </c>
      <c r="AH103" s="194">
        <v>0</v>
      </c>
      <c r="AI103" s="194">
        <v>0</v>
      </c>
      <c r="AJ103" s="194">
        <v>0</v>
      </c>
      <c r="AK103" s="194">
        <v>0</v>
      </c>
      <c r="AL103" s="194">
        <v>0</v>
      </c>
      <c r="AM103" s="194">
        <v>0</v>
      </c>
      <c r="AN103" s="194">
        <v>0</v>
      </c>
      <c r="AO103" s="194">
        <v>0</v>
      </c>
      <c r="AP103" s="194">
        <v>0</v>
      </c>
      <c r="AQ103" s="194">
        <v>0</v>
      </c>
      <c r="AR103" s="194">
        <v>0</v>
      </c>
      <c r="AS103" s="194">
        <v>0</v>
      </c>
      <c r="AT103" s="194">
        <v>0</v>
      </c>
      <c r="AU103" s="194">
        <v>0</v>
      </c>
      <c r="AV103" s="194">
        <v>0</v>
      </c>
      <c r="AW103" s="194">
        <v>0</v>
      </c>
      <c r="AX103" s="194">
        <v>0</v>
      </c>
      <c r="AY103" s="194">
        <v>0</v>
      </c>
      <c r="AZ103" s="194">
        <v>0</v>
      </c>
      <c r="BA103" s="194">
        <v>0</v>
      </c>
      <c r="BB103" s="194">
        <v>0</v>
      </c>
      <c r="BC103" s="194">
        <f t="shared" si="48"/>
        <v>0</v>
      </c>
      <c r="BD103" s="194">
        <f t="shared" si="49"/>
        <v>0</v>
      </c>
      <c r="BE103" s="194">
        <f t="shared" si="50"/>
        <v>0</v>
      </c>
      <c r="BF103" s="194">
        <f t="shared" si="51"/>
        <v>0</v>
      </c>
      <c r="BG103" s="194">
        <f t="shared" si="52"/>
        <v>0</v>
      </c>
      <c r="BH103" s="622"/>
    </row>
    <row r="104" spans="1:60" s="315" customFormat="1" ht="61.5" customHeight="1">
      <c r="A104" s="313" t="str">
        <f>'10'!A102</f>
        <v>1.1.1.1.72</v>
      </c>
      <c r="B104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4" s="313" t="str">
        <f>'10'!C102</f>
        <v>J_ets_135</v>
      </c>
      <c r="D104" s="131" t="s">
        <v>856</v>
      </c>
      <c r="E104" s="194">
        <v>0</v>
      </c>
      <c r="F104" s="194">
        <v>0</v>
      </c>
      <c r="G104" s="194">
        <v>0</v>
      </c>
      <c r="H104" s="194">
        <v>0</v>
      </c>
      <c r="I104" s="194">
        <v>0</v>
      </c>
      <c r="J104" s="194">
        <v>0</v>
      </c>
      <c r="K104" s="194">
        <v>0</v>
      </c>
      <c r="L104" s="194">
        <v>0</v>
      </c>
      <c r="M104" s="194">
        <v>0</v>
      </c>
      <c r="N104" s="194">
        <v>0</v>
      </c>
      <c r="O104" s="194">
        <v>0</v>
      </c>
      <c r="P104" s="194">
        <v>0</v>
      </c>
      <c r="Q104" s="194">
        <v>0</v>
      </c>
      <c r="R104" s="194">
        <v>0</v>
      </c>
      <c r="S104" s="194">
        <v>0</v>
      </c>
      <c r="T104" s="194">
        <v>0</v>
      </c>
      <c r="U104" s="194">
        <v>0</v>
      </c>
      <c r="V104" s="194">
        <v>0</v>
      </c>
      <c r="W104" s="194">
        <v>0</v>
      </c>
      <c r="X104" s="194">
        <v>0</v>
      </c>
      <c r="Y104" s="194">
        <v>0</v>
      </c>
      <c r="Z104" s="194">
        <v>0</v>
      </c>
      <c r="AA104" s="194">
        <v>0</v>
      </c>
      <c r="AB104" s="194">
        <v>0</v>
      </c>
      <c r="AC104" s="194">
        <v>0</v>
      </c>
      <c r="AD104" s="194">
        <v>0</v>
      </c>
      <c r="AE104" s="194">
        <v>0</v>
      </c>
      <c r="AF104" s="194">
        <v>0</v>
      </c>
      <c r="AG104" s="194">
        <v>0</v>
      </c>
      <c r="AH104" s="194">
        <v>0</v>
      </c>
      <c r="AI104" s="194">
        <v>0</v>
      </c>
      <c r="AJ104" s="194">
        <v>0</v>
      </c>
      <c r="AK104" s="194">
        <v>0</v>
      </c>
      <c r="AL104" s="194">
        <v>0</v>
      </c>
      <c r="AM104" s="194">
        <v>0</v>
      </c>
      <c r="AN104" s="194">
        <v>0</v>
      </c>
      <c r="AO104" s="194">
        <v>0</v>
      </c>
      <c r="AP104" s="194">
        <v>0</v>
      </c>
      <c r="AQ104" s="194">
        <v>0</v>
      </c>
      <c r="AR104" s="194">
        <v>0</v>
      </c>
      <c r="AS104" s="194">
        <v>0</v>
      </c>
      <c r="AT104" s="194">
        <v>0</v>
      </c>
      <c r="AU104" s="194">
        <v>0</v>
      </c>
      <c r="AV104" s="194">
        <v>0</v>
      </c>
      <c r="AW104" s="194">
        <v>0</v>
      </c>
      <c r="AX104" s="194">
        <v>0</v>
      </c>
      <c r="AY104" s="194">
        <v>0</v>
      </c>
      <c r="AZ104" s="194">
        <v>0</v>
      </c>
      <c r="BA104" s="194">
        <v>0</v>
      </c>
      <c r="BB104" s="194">
        <v>0</v>
      </c>
      <c r="BC104" s="194">
        <f t="shared" si="48"/>
        <v>0</v>
      </c>
      <c r="BD104" s="194">
        <f t="shared" si="49"/>
        <v>0</v>
      </c>
      <c r="BE104" s="194">
        <f t="shared" si="50"/>
        <v>0</v>
      </c>
      <c r="BF104" s="194">
        <f t="shared" si="51"/>
        <v>0</v>
      </c>
      <c r="BG104" s="194">
        <f t="shared" si="52"/>
        <v>0</v>
      </c>
      <c r="BH104" s="622"/>
    </row>
    <row r="105" spans="1:60" s="315" customFormat="1" ht="49.5" customHeight="1">
      <c r="A105" s="313" t="str">
        <f>'10'!A103</f>
        <v>1.1.1.1.73</v>
      </c>
      <c r="B105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5" s="313" t="str">
        <f>'10'!C103</f>
        <v>J_ets_136</v>
      </c>
      <c r="D105" s="131" t="s">
        <v>856</v>
      </c>
      <c r="E105" s="194">
        <v>0</v>
      </c>
      <c r="F105" s="194">
        <v>0</v>
      </c>
      <c r="G105" s="194">
        <v>0</v>
      </c>
      <c r="H105" s="194">
        <v>0</v>
      </c>
      <c r="I105" s="194">
        <v>0</v>
      </c>
      <c r="J105" s="194">
        <v>0</v>
      </c>
      <c r="K105" s="194">
        <v>0</v>
      </c>
      <c r="L105" s="194">
        <v>0</v>
      </c>
      <c r="M105" s="194">
        <v>0</v>
      </c>
      <c r="N105" s="194">
        <v>0</v>
      </c>
      <c r="O105" s="194">
        <v>0</v>
      </c>
      <c r="P105" s="194">
        <v>0</v>
      </c>
      <c r="Q105" s="194">
        <v>0</v>
      </c>
      <c r="R105" s="194">
        <v>0</v>
      </c>
      <c r="S105" s="194">
        <v>0</v>
      </c>
      <c r="T105" s="194">
        <v>0</v>
      </c>
      <c r="U105" s="194">
        <v>0</v>
      </c>
      <c r="V105" s="194">
        <v>0</v>
      </c>
      <c r="W105" s="194">
        <v>0</v>
      </c>
      <c r="X105" s="194">
        <v>0</v>
      </c>
      <c r="Y105" s="194">
        <v>0</v>
      </c>
      <c r="Z105" s="194">
        <v>0</v>
      </c>
      <c r="AA105" s="194">
        <v>0</v>
      </c>
      <c r="AB105" s="194">
        <v>0</v>
      </c>
      <c r="AC105" s="194">
        <v>0</v>
      </c>
      <c r="AD105" s="194">
        <v>0</v>
      </c>
      <c r="AE105" s="194">
        <v>0</v>
      </c>
      <c r="AF105" s="194">
        <v>0</v>
      </c>
      <c r="AG105" s="194">
        <v>0</v>
      </c>
      <c r="AH105" s="194">
        <v>0</v>
      </c>
      <c r="AI105" s="194">
        <v>0</v>
      </c>
      <c r="AJ105" s="194">
        <v>0</v>
      </c>
      <c r="AK105" s="194">
        <v>0</v>
      </c>
      <c r="AL105" s="194">
        <v>0</v>
      </c>
      <c r="AM105" s="194">
        <v>0</v>
      </c>
      <c r="AN105" s="194">
        <v>0</v>
      </c>
      <c r="AO105" s="194">
        <v>0</v>
      </c>
      <c r="AP105" s="194">
        <v>0</v>
      </c>
      <c r="AQ105" s="194">
        <v>0</v>
      </c>
      <c r="AR105" s="194">
        <v>0</v>
      </c>
      <c r="AS105" s="194">
        <v>0</v>
      </c>
      <c r="AT105" s="194">
        <v>0</v>
      </c>
      <c r="AU105" s="194">
        <v>0</v>
      </c>
      <c r="AV105" s="194">
        <v>0</v>
      </c>
      <c r="AW105" s="194">
        <v>0</v>
      </c>
      <c r="AX105" s="194">
        <v>0</v>
      </c>
      <c r="AY105" s="194">
        <v>0</v>
      </c>
      <c r="AZ105" s="194">
        <v>0</v>
      </c>
      <c r="BA105" s="194">
        <v>0</v>
      </c>
      <c r="BB105" s="194">
        <v>0</v>
      </c>
      <c r="BC105" s="194">
        <f t="shared" si="48"/>
        <v>0</v>
      </c>
      <c r="BD105" s="194">
        <f t="shared" si="49"/>
        <v>0</v>
      </c>
      <c r="BE105" s="194">
        <f t="shared" si="50"/>
        <v>0</v>
      </c>
      <c r="BF105" s="194">
        <f t="shared" si="51"/>
        <v>0</v>
      </c>
      <c r="BG105" s="194">
        <f t="shared" si="52"/>
        <v>0</v>
      </c>
      <c r="BH105" s="622"/>
    </row>
    <row r="106" spans="1:60" s="315" customFormat="1" ht="53.25" customHeight="1">
      <c r="A106" s="313" t="str">
        <f>'10'!A104</f>
        <v>1.1.1.1.74</v>
      </c>
      <c r="B106" s="314" t="str">
        <f>'10'!B104</f>
        <v>Строительство ВЛИ-0,38кВ-км, уст.опор.,ООО "Строитель" -ВЛИ-0,38 кВ,  п.Сосновка ул.Почтовая, д.4 2-х кв.ж.дом</v>
      </c>
      <c r="C106" s="313" t="str">
        <f>'10'!C104</f>
        <v>J_ets_137</v>
      </c>
      <c r="D106" s="131" t="s">
        <v>856</v>
      </c>
      <c r="E106" s="194">
        <v>0</v>
      </c>
      <c r="F106" s="194">
        <v>0</v>
      </c>
      <c r="G106" s="194">
        <v>0</v>
      </c>
      <c r="H106" s="194">
        <v>0</v>
      </c>
      <c r="I106" s="194">
        <v>0</v>
      </c>
      <c r="J106" s="194">
        <v>0</v>
      </c>
      <c r="K106" s="194">
        <v>0</v>
      </c>
      <c r="L106" s="194">
        <v>0</v>
      </c>
      <c r="M106" s="194">
        <v>0</v>
      </c>
      <c r="N106" s="194">
        <v>0</v>
      </c>
      <c r="O106" s="194">
        <v>0</v>
      </c>
      <c r="P106" s="194">
        <v>0</v>
      </c>
      <c r="Q106" s="194">
        <v>0</v>
      </c>
      <c r="R106" s="194">
        <v>0</v>
      </c>
      <c r="S106" s="194">
        <v>0</v>
      </c>
      <c r="T106" s="194">
        <v>0</v>
      </c>
      <c r="U106" s="194">
        <v>0</v>
      </c>
      <c r="V106" s="194">
        <v>0</v>
      </c>
      <c r="W106" s="194">
        <v>0</v>
      </c>
      <c r="X106" s="194">
        <v>0</v>
      </c>
      <c r="Y106" s="194">
        <v>0</v>
      </c>
      <c r="Z106" s="194">
        <v>0</v>
      </c>
      <c r="AA106" s="194">
        <v>0</v>
      </c>
      <c r="AB106" s="194">
        <v>0</v>
      </c>
      <c r="AC106" s="194">
        <v>0</v>
      </c>
      <c r="AD106" s="194">
        <v>0</v>
      </c>
      <c r="AE106" s="194">
        <v>0</v>
      </c>
      <c r="AF106" s="194">
        <v>0</v>
      </c>
      <c r="AG106" s="194">
        <v>0</v>
      </c>
      <c r="AH106" s="194">
        <v>0</v>
      </c>
      <c r="AI106" s="194">
        <v>0</v>
      </c>
      <c r="AJ106" s="194">
        <v>0</v>
      </c>
      <c r="AK106" s="194">
        <v>0</v>
      </c>
      <c r="AL106" s="194">
        <v>0</v>
      </c>
      <c r="AM106" s="194">
        <v>0</v>
      </c>
      <c r="AN106" s="194">
        <v>0</v>
      </c>
      <c r="AO106" s="194">
        <v>0</v>
      </c>
      <c r="AP106" s="194">
        <v>0</v>
      </c>
      <c r="AQ106" s="194">
        <v>0</v>
      </c>
      <c r="AR106" s="194">
        <v>0</v>
      </c>
      <c r="AS106" s="194">
        <v>0</v>
      </c>
      <c r="AT106" s="194">
        <v>0</v>
      </c>
      <c r="AU106" s="194">
        <v>0</v>
      </c>
      <c r="AV106" s="194">
        <v>0</v>
      </c>
      <c r="AW106" s="194">
        <v>0</v>
      </c>
      <c r="AX106" s="194">
        <v>0</v>
      </c>
      <c r="AY106" s="194">
        <v>0</v>
      </c>
      <c r="AZ106" s="194">
        <v>0</v>
      </c>
      <c r="BA106" s="194">
        <v>0</v>
      </c>
      <c r="BB106" s="194">
        <v>0</v>
      </c>
      <c r="BC106" s="194">
        <f t="shared" si="48"/>
        <v>0</v>
      </c>
      <c r="BD106" s="194">
        <f t="shared" si="49"/>
        <v>0</v>
      </c>
      <c r="BE106" s="194">
        <f t="shared" si="50"/>
        <v>0</v>
      </c>
      <c r="BF106" s="194">
        <f t="shared" si="51"/>
        <v>0</v>
      </c>
      <c r="BG106" s="194">
        <f t="shared" si="52"/>
        <v>0</v>
      </c>
      <c r="BH106" s="622"/>
    </row>
    <row r="107" spans="1:60" s="315" customFormat="1" ht="36.75" customHeight="1">
      <c r="A107" s="313" t="str">
        <f>'10'!A105</f>
        <v>1.1.1.1.75</v>
      </c>
      <c r="B107" s="314" t="str">
        <f>'10'!B105</f>
        <v>Строительство ВЛИ-0,38кВ-км, уст.опор., п.Озерный, ул. Лесная, д.10, (Шабанов И.В.)</v>
      </c>
      <c r="C107" s="313" t="str">
        <f>'10'!C105</f>
        <v>J_ets_138</v>
      </c>
      <c r="D107" s="131" t="s">
        <v>856</v>
      </c>
      <c r="E107" s="194">
        <v>0</v>
      </c>
      <c r="F107" s="194">
        <v>0</v>
      </c>
      <c r="G107" s="194">
        <v>0</v>
      </c>
      <c r="H107" s="194">
        <v>0</v>
      </c>
      <c r="I107" s="194">
        <v>0</v>
      </c>
      <c r="J107" s="194">
        <v>0</v>
      </c>
      <c r="K107" s="194">
        <v>0</v>
      </c>
      <c r="L107" s="194">
        <v>0</v>
      </c>
      <c r="M107" s="194">
        <v>0</v>
      </c>
      <c r="N107" s="194">
        <v>0</v>
      </c>
      <c r="O107" s="194">
        <v>0</v>
      </c>
      <c r="P107" s="194">
        <v>0</v>
      </c>
      <c r="Q107" s="194">
        <v>0</v>
      </c>
      <c r="R107" s="194">
        <v>0</v>
      </c>
      <c r="S107" s="194">
        <v>0</v>
      </c>
      <c r="T107" s="194">
        <v>0</v>
      </c>
      <c r="U107" s="194">
        <v>0</v>
      </c>
      <c r="V107" s="194">
        <v>0</v>
      </c>
      <c r="W107" s="194">
        <v>0</v>
      </c>
      <c r="X107" s="194">
        <v>0</v>
      </c>
      <c r="Y107" s="194">
        <v>0</v>
      </c>
      <c r="Z107" s="194">
        <v>0</v>
      </c>
      <c r="AA107" s="194">
        <v>0</v>
      </c>
      <c r="AB107" s="194">
        <v>0</v>
      </c>
      <c r="AC107" s="194">
        <v>0</v>
      </c>
      <c r="AD107" s="194">
        <v>0</v>
      </c>
      <c r="AE107" s="194">
        <v>0</v>
      </c>
      <c r="AF107" s="194">
        <v>0</v>
      </c>
      <c r="AG107" s="194">
        <v>0</v>
      </c>
      <c r="AH107" s="194">
        <v>0</v>
      </c>
      <c r="AI107" s="194">
        <v>0</v>
      </c>
      <c r="AJ107" s="194">
        <v>0</v>
      </c>
      <c r="AK107" s="194">
        <v>0</v>
      </c>
      <c r="AL107" s="194">
        <v>0</v>
      </c>
      <c r="AM107" s="194">
        <v>0</v>
      </c>
      <c r="AN107" s="194">
        <v>0</v>
      </c>
      <c r="AO107" s="194">
        <v>0</v>
      </c>
      <c r="AP107" s="194">
        <v>0</v>
      </c>
      <c r="AQ107" s="194">
        <v>0</v>
      </c>
      <c r="AR107" s="194">
        <v>0</v>
      </c>
      <c r="AS107" s="194">
        <v>0</v>
      </c>
      <c r="AT107" s="194">
        <v>0</v>
      </c>
      <c r="AU107" s="194">
        <v>0</v>
      </c>
      <c r="AV107" s="194">
        <v>0</v>
      </c>
      <c r="AW107" s="194">
        <v>0</v>
      </c>
      <c r="AX107" s="194">
        <v>0</v>
      </c>
      <c r="AY107" s="194">
        <v>0</v>
      </c>
      <c r="AZ107" s="194">
        <v>0</v>
      </c>
      <c r="BA107" s="194">
        <v>0</v>
      </c>
      <c r="BB107" s="194">
        <v>0</v>
      </c>
      <c r="BC107" s="194">
        <f t="shared" si="48"/>
        <v>0</v>
      </c>
      <c r="BD107" s="194">
        <f t="shared" si="49"/>
        <v>0</v>
      </c>
      <c r="BE107" s="194">
        <f t="shared" si="50"/>
        <v>0</v>
      </c>
      <c r="BF107" s="194">
        <f t="shared" si="51"/>
        <v>0</v>
      </c>
      <c r="BG107" s="194">
        <f t="shared" si="52"/>
        <v>0</v>
      </c>
      <c r="BH107" s="622"/>
    </row>
    <row r="108" spans="1:60" s="315" customFormat="1" ht="62.25" customHeight="1">
      <c r="A108" s="313" t="str">
        <f>'10'!A106</f>
        <v>1.1.1.1.76</v>
      </c>
      <c r="B108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8" s="313" t="str">
        <f>'10'!C106</f>
        <v>J_ets_139</v>
      </c>
      <c r="D108" s="131" t="s">
        <v>856</v>
      </c>
      <c r="E108" s="194">
        <v>0</v>
      </c>
      <c r="F108" s="194">
        <v>0</v>
      </c>
      <c r="G108" s="194">
        <v>0</v>
      </c>
      <c r="H108" s="194">
        <v>0</v>
      </c>
      <c r="I108" s="194">
        <v>0</v>
      </c>
      <c r="J108" s="194">
        <v>0</v>
      </c>
      <c r="K108" s="194">
        <v>0</v>
      </c>
      <c r="L108" s="194">
        <v>0</v>
      </c>
      <c r="M108" s="194">
        <v>0</v>
      </c>
      <c r="N108" s="194">
        <v>0</v>
      </c>
      <c r="O108" s="194">
        <v>0</v>
      </c>
      <c r="P108" s="194">
        <v>0</v>
      </c>
      <c r="Q108" s="194">
        <v>0</v>
      </c>
      <c r="R108" s="194">
        <v>0</v>
      </c>
      <c r="S108" s="194">
        <v>0</v>
      </c>
      <c r="T108" s="194">
        <v>0</v>
      </c>
      <c r="U108" s="194">
        <v>0</v>
      </c>
      <c r="V108" s="194">
        <v>0</v>
      </c>
      <c r="W108" s="194">
        <v>0</v>
      </c>
      <c r="X108" s="194">
        <v>0</v>
      </c>
      <c r="Y108" s="194">
        <v>0</v>
      </c>
      <c r="Z108" s="194">
        <v>0</v>
      </c>
      <c r="AA108" s="194">
        <v>0</v>
      </c>
      <c r="AB108" s="194">
        <v>0</v>
      </c>
      <c r="AC108" s="194">
        <v>0</v>
      </c>
      <c r="AD108" s="194">
        <v>0</v>
      </c>
      <c r="AE108" s="194">
        <v>0</v>
      </c>
      <c r="AF108" s="194">
        <v>0</v>
      </c>
      <c r="AG108" s="194">
        <v>0</v>
      </c>
      <c r="AH108" s="194">
        <v>0</v>
      </c>
      <c r="AI108" s="194">
        <v>0</v>
      </c>
      <c r="AJ108" s="194">
        <v>0</v>
      </c>
      <c r="AK108" s="194">
        <v>0</v>
      </c>
      <c r="AL108" s="194">
        <v>0</v>
      </c>
      <c r="AM108" s="194">
        <v>0</v>
      </c>
      <c r="AN108" s="194">
        <v>0</v>
      </c>
      <c r="AO108" s="194">
        <v>0</v>
      </c>
      <c r="AP108" s="194">
        <v>0</v>
      </c>
      <c r="AQ108" s="194">
        <v>0</v>
      </c>
      <c r="AR108" s="194">
        <v>0</v>
      </c>
      <c r="AS108" s="194">
        <v>0</v>
      </c>
      <c r="AT108" s="194">
        <v>0</v>
      </c>
      <c r="AU108" s="194">
        <v>0</v>
      </c>
      <c r="AV108" s="194">
        <v>0</v>
      </c>
      <c r="AW108" s="194">
        <v>0</v>
      </c>
      <c r="AX108" s="194">
        <v>0</v>
      </c>
      <c r="AY108" s="194">
        <v>0</v>
      </c>
      <c r="AZ108" s="194">
        <v>0</v>
      </c>
      <c r="BA108" s="194">
        <v>0</v>
      </c>
      <c r="BB108" s="194">
        <v>0</v>
      </c>
      <c r="BC108" s="194">
        <f t="shared" si="48"/>
        <v>0</v>
      </c>
      <c r="BD108" s="194">
        <f t="shared" si="49"/>
        <v>0</v>
      </c>
      <c r="BE108" s="194">
        <f t="shared" si="50"/>
        <v>0</v>
      </c>
      <c r="BF108" s="194">
        <f t="shared" si="51"/>
        <v>0</v>
      </c>
      <c r="BG108" s="194">
        <f t="shared" si="52"/>
        <v>0</v>
      </c>
      <c r="BH108" s="622"/>
    </row>
    <row r="109" spans="1:60" s="315" customFormat="1" ht="95.25" customHeight="1">
      <c r="A109" s="313" t="str">
        <f>'10'!A107</f>
        <v>1.1.1.1.77</v>
      </c>
      <c r="B109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9" s="313" t="str">
        <f>'10'!C107</f>
        <v>J_ets_140</v>
      </c>
      <c r="D109" s="131" t="s">
        <v>856</v>
      </c>
      <c r="E109" s="194">
        <v>0</v>
      </c>
      <c r="F109" s="194">
        <v>0</v>
      </c>
      <c r="G109" s="194">
        <v>0</v>
      </c>
      <c r="H109" s="194">
        <v>0</v>
      </c>
      <c r="I109" s="194">
        <v>0</v>
      </c>
      <c r="J109" s="194">
        <v>0</v>
      </c>
      <c r="K109" s="194">
        <v>0</v>
      </c>
      <c r="L109" s="194">
        <v>0</v>
      </c>
      <c r="M109" s="194">
        <v>0</v>
      </c>
      <c r="N109" s="194">
        <v>0</v>
      </c>
      <c r="O109" s="194">
        <v>0</v>
      </c>
      <c r="P109" s="194">
        <v>0</v>
      </c>
      <c r="Q109" s="194">
        <v>0</v>
      </c>
      <c r="R109" s="194">
        <v>0</v>
      </c>
      <c r="S109" s="194">
        <v>0</v>
      </c>
      <c r="T109" s="194">
        <v>0</v>
      </c>
      <c r="U109" s="194">
        <v>0</v>
      </c>
      <c r="V109" s="194">
        <v>0</v>
      </c>
      <c r="W109" s="194">
        <v>0</v>
      </c>
      <c r="X109" s="194">
        <v>0</v>
      </c>
      <c r="Y109" s="194">
        <v>0</v>
      </c>
      <c r="Z109" s="194">
        <v>0</v>
      </c>
      <c r="AA109" s="194">
        <v>0</v>
      </c>
      <c r="AB109" s="194">
        <v>0</v>
      </c>
      <c r="AC109" s="194">
        <v>0</v>
      </c>
      <c r="AD109" s="194">
        <v>0</v>
      </c>
      <c r="AE109" s="194">
        <v>0</v>
      </c>
      <c r="AF109" s="194">
        <v>0</v>
      </c>
      <c r="AG109" s="194">
        <v>0</v>
      </c>
      <c r="AH109" s="194">
        <v>0</v>
      </c>
      <c r="AI109" s="194">
        <v>0</v>
      </c>
      <c r="AJ109" s="194">
        <v>0</v>
      </c>
      <c r="AK109" s="194">
        <v>0</v>
      </c>
      <c r="AL109" s="194">
        <v>0</v>
      </c>
      <c r="AM109" s="194">
        <v>0</v>
      </c>
      <c r="AN109" s="194">
        <v>0</v>
      </c>
      <c r="AO109" s="194">
        <v>0</v>
      </c>
      <c r="AP109" s="194">
        <v>0</v>
      </c>
      <c r="AQ109" s="194">
        <v>0</v>
      </c>
      <c r="AR109" s="194">
        <v>0</v>
      </c>
      <c r="AS109" s="194">
        <v>0</v>
      </c>
      <c r="AT109" s="194">
        <v>0</v>
      </c>
      <c r="AU109" s="194">
        <v>0</v>
      </c>
      <c r="AV109" s="194">
        <v>0</v>
      </c>
      <c r="AW109" s="194">
        <v>0</v>
      </c>
      <c r="AX109" s="194">
        <v>0</v>
      </c>
      <c r="AY109" s="194">
        <v>0</v>
      </c>
      <c r="AZ109" s="194">
        <v>0</v>
      </c>
      <c r="BA109" s="194">
        <v>0</v>
      </c>
      <c r="BB109" s="194">
        <v>0</v>
      </c>
      <c r="BC109" s="194">
        <f t="shared" si="48"/>
        <v>0</v>
      </c>
      <c r="BD109" s="194">
        <f t="shared" si="49"/>
        <v>0</v>
      </c>
      <c r="BE109" s="194">
        <f t="shared" si="50"/>
        <v>0</v>
      </c>
      <c r="BF109" s="194">
        <f t="shared" si="51"/>
        <v>0</v>
      </c>
      <c r="BG109" s="194">
        <f t="shared" si="52"/>
        <v>0</v>
      </c>
      <c r="BH109" s="622"/>
    </row>
    <row r="110" spans="1:60" s="315" customFormat="1" ht="50.25" customHeight="1">
      <c r="A110" s="313" t="str">
        <f>'10'!A108</f>
        <v>1.1.1.1.78</v>
      </c>
      <c r="B110" s="314" t="str">
        <f>'10'!B108</f>
        <v>Строительство ВЛИ-0,38кВ-км, уст.опор., п.Молочница, ул.Железнодорожная, д.11б, (Колосов С.В.)</v>
      </c>
      <c r="C110" s="313" t="str">
        <f>'10'!C108</f>
        <v>J_ets_141</v>
      </c>
      <c r="D110" s="131" t="s">
        <v>856</v>
      </c>
      <c r="E110" s="194">
        <v>0</v>
      </c>
      <c r="F110" s="194">
        <v>0</v>
      </c>
      <c r="G110" s="194">
        <v>0</v>
      </c>
      <c r="H110" s="194">
        <v>0</v>
      </c>
      <c r="I110" s="194">
        <v>0</v>
      </c>
      <c r="J110" s="194">
        <v>0</v>
      </c>
      <c r="K110" s="194">
        <v>0</v>
      </c>
      <c r="L110" s="194">
        <v>0</v>
      </c>
      <c r="M110" s="194">
        <v>0</v>
      </c>
      <c r="N110" s="194">
        <v>0</v>
      </c>
      <c r="O110" s="194">
        <v>0</v>
      </c>
      <c r="P110" s="194">
        <v>0</v>
      </c>
      <c r="Q110" s="194">
        <v>0</v>
      </c>
      <c r="R110" s="194">
        <v>0</v>
      </c>
      <c r="S110" s="194">
        <v>0</v>
      </c>
      <c r="T110" s="194">
        <v>0</v>
      </c>
      <c r="U110" s="194">
        <v>0</v>
      </c>
      <c r="V110" s="194">
        <v>0</v>
      </c>
      <c r="W110" s="194">
        <v>0</v>
      </c>
      <c r="X110" s="194">
        <v>0</v>
      </c>
      <c r="Y110" s="194">
        <v>0</v>
      </c>
      <c r="Z110" s="194">
        <v>0</v>
      </c>
      <c r="AA110" s="194">
        <v>0</v>
      </c>
      <c r="AB110" s="194">
        <v>0</v>
      </c>
      <c r="AC110" s="194">
        <v>0</v>
      </c>
      <c r="AD110" s="194">
        <v>0</v>
      </c>
      <c r="AE110" s="194">
        <v>0</v>
      </c>
      <c r="AF110" s="194">
        <v>0</v>
      </c>
      <c r="AG110" s="194">
        <v>0</v>
      </c>
      <c r="AH110" s="194">
        <v>0</v>
      </c>
      <c r="AI110" s="194">
        <v>0</v>
      </c>
      <c r="AJ110" s="194">
        <v>0</v>
      </c>
      <c r="AK110" s="194">
        <v>0</v>
      </c>
      <c r="AL110" s="194">
        <v>0</v>
      </c>
      <c r="AM110" s="194">
        <v>0</v>
      </c>
      <c r="AN110" s="194">
        <v>0</v>
      </c>
      <c r="AO110" s="194">
        <v>0</v>
      </c>
      <c r="AP110" s="194">
        <v>0</v>
      </c>
      <c r="AQ110" s="194">
        <v>0</v>
      </c>
      <c r="AR110" s="194">
        <v>0</v>
      </c>
      <c r="AS110" s="194">
        <v>0</v>
      </c>
      <c r="AT110" s="194">
        <v>0</v>
      </c>
      <c r="AU110" s="194">
        <v>0</v>
      </c>
      <c r="AV110" s="194">
        <v>0</v>
      </c>
      <c r="AW110" s="194">
        <v>0</v>
      </c>
      <c r="AX110" s="194">
        <v>0</v>
      </c>
      <c r="AY110" s="194">
        <v>0</v>
      </c>
      <c r="AZ110" s="194">
        <v>0</v>
      </c>
      <c r="BA110" s="194">
        <v>0</v>
      </c>
      <c r="BB110" s="194">
        <v>0</v>
      </c>
      <c r="BC110" s="194">
        <f t="shared" si="48"/>
        <v>0</v>
      </c>
      <c r="BD110" s="194">
        <f t="shared" si="49"/>
        <v>0</v>
      </c>
      <c r="BE110" s="194">
        <f t="shared" si="50"/>
        <v>0</v>
      </c>
      <c r="BF110" s="194">
        <f t="shared" si="51"/>
        <v>0</v>
      </c>
      <c r="BG110" s="194">
        <f t="shared" si="52"/>
        <v>0</v>
      </c>
      <c r="BH110" s="622"/>
    </row>
    <row r="111" spans="1:60" s="315" customFormat="1" ht="45.75" customHeight="1">
      <c r="A111" s="313" t="str">
        <f>'10'!A109</f>
        <v>1.1.1.1.79</v>
      </c>
      <c r="B111" s="314" t="str">
        <f>'10'!B109</f>
        <v>Строительство ВЛИ-0,38кВ-км, уст.опор.,п. Явас, ул.40 лет Победы, д.4а, (Макеева Е.И.)</v>
      </c>
      <c r="C111" s="313" t="str">
        <f>'10'!C109</f>
        <v>J_ets_142</v>
      </c>
      <c r="D111" s="131" t="s">
        <v>856</v>
      </c>
      <c r="E111" s="194">
        <v>0</v>
      </c>
      <c r="F111" s="194">
        <v>0</v>
      </c>
      <c r="G111" s="194">
        <v>0</v>
      </c>
      <c r="H111" s="194">
        <v>0</v>
      </c>
      <c r="I111" s="194">
        <v>0</v>
      </c>
      <c r="J111" s="194">
        <v>0</v>
      </c>
      <c r="K111" s="194">
        <v>0</v>
      </c>
      <c r="L111" s="194">
        <v>0</v>
      </c>
      <c r="M111" s="194">
        <v>0</v>
      </c>
      <c r="N111" s="194">
        <v>0</v>
      </c>
      <c r="O111" s="194">
        <v>0</v>
      </c>
      <c r="P111" s="194">
        <v>0</v>
      </c>
      <c r="Q111" s="194">
        <v>0</v>
      </c>
      <c r="R111" s="194">
        <v>0</v>
      </c>
      <c r="S111" s="194">
        <v>0</v>
      </c>
      <c r="T111" s="194">
        <v>0</v>
      </c>
      <c r="U111" s="194">
        <v>0</v>
      </c>
      <c r="V111" s="194">
        <v>0</v>
      </c>
      <c r="W111" s="194">
        <v>0</v>
      </c>
      <c r="X111" s="194">
        <v>0</v>
      </c>
      <c r="Y111" s="194">
        <v>0</v>
      </c>
      <c r="Z111" s="194">
        <v>0</v>
      </c>
      <c r="AA111" s="194">
        <v>0</v>
      </c>
      <c r="AB111" s="194">
        <v>0</v>
      </c>
      <c r="AC111" s="194">
        <v>0</v>
      </c>
      <c r="AD111" s="194">
        <v>0</v>
      </c>
      <c r="AE111" s="194">
        <v>0</v>
      </c>
      <c r="AF111" s="194">
        <v>0</v>
      </c>
      <c r="AG111" s="194">
        <v>0</v>
      </c>
      <c r="AH111" s="194">
        <v>0</v>
      </c>
      <c r="AI111" s="194">
        <v>0</v>
      </c>
      <c r="AJ111" s="194">
        <v>0</v>
      </c>
      <c r="AK111" s="194">
        <v>0</v>
      </c>
      <c r="AL111" s="194">
        <v>0</v>
      </c>
      <c r="AM111" s="194">
        <v>0</v>
      </c>
      <c r="AN111" s="194">
        <v>0</v>
      </c>
      <c r="AO111" s="194">
        <v>0</v>
      </c>
      <c r="AP111" s="194">
        <v>0</v>
      </c>
      <c r="AQ111" s="194">
        <v>0</v>
      </c>
      <c r="AR111" s="194">
        <v>0</v>
      </c>
      <c r="AS111" s="194">
        <v>0</v>
      </c>
      <c r="AT111" s="194">
        <v>0</v>
      </c>
      <c r="AU111" s="194">
        <v>0</v>
      </c>
      <c r="AV111" s="194">
        <v>0</v>
      </c>
      <c r="AW111" s="194">
        <v>0</v>
      </c>
      <c r="AX111" s="194">
        <v>0</v>
      </c>
      <c r="AY111" s="194">
        <v>0</v>
      </c>
      <c r="AZ111" s="194">
        <v>0</v>
      </c>
      <c r="BA111" s="194">
        <v>0</v>
      </c>
      <c r="BB111" s="194">
        <v>0</v>
      </c>
      <c r="BC111" s="194">
        <f t="shared" si="48"/>
        <v>0</v>
      </c>
      <c r="BD111" s="194">
        <f t="shared" si="49"/>
        <v>0</v>
      </c>
      <c r="BE111" s="194">
        <f t="shared" si="50"/>
        <v>0</v>
      </c>
      <c r="BF111" s="194">
        <f t="shared" si="51"/>
        <v>0</v>
      </c>
      <c r="BG111" s="194">
        <f t="shared" si="52"/>
        <v>0</v>
      </c>
      <c r="BH111" s="622"/>
    </row>
    <row r="112" spans="1:60" s="315" customFormat="1" ht="45.75" customHeight="1">
      <c r="A112" s="313" t="str">
        <f>'10'!A110</f>
        <v>1.1.1.1.80</v>
      </c>
      <c r="B112" s="314" t="str">
        <f>'10'!B110</f>
        <v>Строительство ВЛИ-0,38кВ-км, уст.опор., п.Умет, ул.Озерная, д.7б гараж, (Тыряткин В.Г.)</v>
      </c>
      <c r="C112" s="313" t="str">
        <f>'10'!C110</f>
        <v>J_ets_143</v>
      </c>
      <c r="D112" s="131" t="s">
        <v>856</v>
      </c>
      <c r="E112" s="194">
        <v>0</v>
      </c>
      <c r="F112" s="194">
        <v>0</v>
      </c>
      <c r="G112" s="194">
        <v>0</v>
      </c>
      <c r="H112" s="194">
        <v>0</v>
      </c>
      <c r="I112" s="194">
        <v>0</v>
      </c>
      <c r="J112" s="194">
        <v>0</v>
      </c>
      <c r="K112" s="194">
        <v>0</v>
      </c>
      <c r="L112" s="194">
        <v>0</v>
      </c>
      <c r="M112" s="194">
        <v>0</v>
      </c>
      <c r="N112" s="194">
        <v>0</v>
      </c>
      <c r="O112" s="194">
        <v>0</v>
      </c>
      <c r="P112" s="194">
        <v>0</v>
      </c>
      <c r="Q112" s="194">
        <v>0</v>
      </c>
      <c r="R112" s="194">
        <v>0</v>
      </c>
      <c r="S112" s="194">
        <v>0</v>
      </c>
      <c r="T112" s="194">
        <v>0</v>
      </c>
      <c r="U112" s="194">
        <v>0</v>
      </c>
      <c r="V112" s="194">
        <v>0</v>
      </c>
      <c r="W112" s="194">
        <v>0</v>
      </c>
      <c r="X112" s="194">
        <v>0</v>
      </c>
      <c r="Y112" s="194">
        <v>0</v>
      </c>
      <c r="Z112" s="194">
        <v>0</v>
      </c>
      <c r="AA112" s="194">
        <v>0</v>
      </c>
      <c r="AB112" s="194">
        <v>0</v>
      </c>
      <c r="AC112" s="194">
        <v>0</v>
      </c>
      <c r="AD112" s="194">
        <v>0</v>
      </c>
      <c r="AE112" s="194">
        <v>0</v>
      </c>
      <c r="AF112" s="194">
        <v>0</v>
      </c>
      <c r="AG112" s="194">
        <v>0</v>
      </c>
      <c r="AH112" s="194">
        <v>0</v>
      </c>
      <c r="AI112" s="194">
        <v>0</v>
      </c>
      <c r="AJ112" s="194">
        <v>0</v>
      </c>
      <c r="AK112" s="194">
        <v>0</v>
      </c>
      <c r="AL112" s="194">
        <v>0</v>
      </c>
      <c r="AM112" s="194">
        <v>0</v>
      </c>
      <c r="AN112" s="194">
        <v>0</v>
      </c>
      <c r="AO112" s="194">
        <v>0</v>
      </c>
      <c r="AP112" s="194">
        <v>0</v>
      </c>
      <c r="AQ112" s="194">
        <v>0</v>
      </c>
      <c r="AR112" s="194">
        <v>0</v>
      </c>
      <c r="AS112" s="194">
        <v>0</v>
      </c>
      <c r="AT112" s="194">
        <v>0</v>
      </c>
      <c r="AU112" s="194">
        <v>0</v>
      </c>
      <c r="AV112" s="194">
        <v>0</v>
      </c>
      <c r="AW112" s="194">
        <v>0</v>
      </c>
      <c r="AX112" s="194">
        <v>0</v>
      </c>
      <c r="AY112" s="194">
        <v>0</v>
      </c>
      <c r="AZ112" s="194">
        <v>0</v>
      </c>
      <c r="BA112" s="194">
        <v>0</v>
      </c>
      <c r="BB112" s="194">
        <v>0</v>
      </c>
      <c r="BC112" s="194">
        <f t="shared" si="48"/>
        <v>0</v>
      </c>
      <c r="BD112" s="194">
        <f t="shared" si="49"/>
        <v>0</v>
      </c>
      <c r="BE112" s="194">
        <f t="shared" si="50"/>
        <v>0</v>
      </c>
      <c r="BF112" s="194">
        <f t="shared" si="51"/>
        <v>0</v>
      </c>
      <c r="BG112" s="194">
        <f t="shared" si="52"/>
        <v>0</v>
      </c>
      <c r="BH112" s="622"/>
    </row>
    <row r="113" spans="1:60" s="315" customFormat="1" ht="38.25" customHeight="1">
      <c r="A113" s="313" t="str">
        <f>'10'!A111</f>
        <v>1.1.1.1.81</v>
      </c>
      <c r="B113" s="314" t="str">
        <f>'10'!B111</f>
        <v>Строительство ВЛИ-0,38кВ-км, уст.опор., п.Умет, ул. Советская, д.108, (Чивкина Л.С.)</v>
      </c>
      <c r="C113" s="313" t="str">
        <f>'10'!C111</f>
        <v>J_ets_144</v>
      </c>
      <c r="D113" s="131" t="s">
        <v>856</v>
      </c>
      <c r="E113" s="194">
        <v>0</v>
      </c>
      <c r="F113" s="194">
        <v>0</v>
      </c>
      <c r="G113" s="194">
        <v>0</v>
      </c>
      <c r="H113" s="194">
        <v>0</v>
      </c>
      <c r="I113" s="194">
        <v>0</v>
      </c>
      <c r="J113" s="194">
        <v>0</v>
      </c>
      <c r="K113" s="194">
        <v>0</v>
      </c>
      <c r="L113" s="194">
        <v>0</v>
      </c>
      <c r="M113" s="194">
        <v>0</v>
      </c>
      <c r="N113" s="194">
        <v>0</v>
      </c>
      <c r="O113" s="194">
        <v>0</v>
      </c>
      <c r="P113" s="194">
        <v>0</v>
      </c>
      <c r="Q113" s="194">
        <v>0</v>
      </c>
      <c r="R113" s="194">
        <v>0</v>
      </c>
      <c r="S113" s="194">
        <v>0</v>
      </c>
      <c r="T113" s="194">
        <v>0</v>
      </c>
      <c r="U113" s="194">
        <v>0</v>
      </c>
      <c r="V113" s="194">
        <v>0</v>
      </c>
      <c r="W113" s="194">
        <v>0</v>
      </c>
      <c r="X113" s="194">
        <v>0</v>
      </c>
      <c r="Y113" s="194">
        <v>0</v>
      </c>
      <c r="Z113" s="194">
        <v>0</v>
      </c>
      <c r="AA113" s="194">
        <v>0</v>
      </c>
      <c r="AB113" s="194">
        <v>0</v>
      </c>
      <c r="AC113" s="194">
        <v>0</v>
      </c>
      <c r="AD113" s="194">
        <v>0</v>
      </c>
      <c r="AE113" s="194">
        <v>0</v>
      </c>
      <c r="AF113" s="194">
        <v>0</v>
      </c>
      <c r="AG113" s="194">
        <v>0</v>
      </c>
      <c r="AH113" s="194">
        <v>0</v>
      </c>
      <c r="AI113" s="194">
        <v>0</v>
      </c>
      <c r="AJ113" s="194">
        <v>0</v>
      </c>
      <c r="AK113" s="194">
        <v>0</v>
      </c>
      <c r="AL113" s="194">
        <v>0</v>
      </c>
      <c r="AM113" s="194">
        <v>0</v>
      </c>
      <c r="AN113" s="194">
        <v>0</v>
      </c>
      <c r="AO113" s="194">
        <v>0</v>
      </c>
      <c r="AP113" s="194">
        <v>0</v>
      </c>
      <c r="AQ113" s="194">
        <v>0</v>
      </c>
      <c r="AR113" s="194">
        <v>0</v>
      </c>
      <c r="AS113" s="194">
        <v>0</v>
      </c>
      <c r="AT113" s="194">
        <v>0</v>
      </c>
      <c r="AU113" s="194">
        <v>0</v>
      </c>
      <c r="AV113" s="194">
        <v>0</v>
      </c>
      <c r="AW113" s="194">
        <v>0</v>
      </c>
      <c r="AX113" s="194">
        <v>0</v>
      </c>
      <c r="AY113" s="194">
        <v>0</v>
      </c>
      <c r="AZ113" s="194">
        <v>0</v>
      </c>
      <c r="BA113" s="194">
        <v>0</v>
      </c>
      <c r="BB113" s="194">
        <v>0</v>
      </c>
      <c r="BC113" s="194">
        <f t="shared" si="48"/>
        <v>0</v>
      </c>
      <c r="BD113" s="194">
        <f t="shared" si="49"/>
        <v>0</v>
      </c>
      <c r="BE113" s="194">
        <f t="shared" si="50"/>
        <v>0</v>
      </c>
      <c r="BF113" s="194">
        <f t="shared" si="51"/>
        <v>0</v>
      </c>
      <c r="BG113" s="194">
        <f t="shared" si="52"/>
        <v>0</v>
      </c>
      <c r="BH113" s="622"/>
    </row>
    <row r="114" spans="1:60" s="137" customFormat="1" ht="62.25" customHeight="1">
      <c r="A114" s="102" t="s">
        <v>392</v>
      </c>
      <c r="B114" s="163" t="s">
        <v>871</v>
      </c>
      <c r="C114" s="136" t="s">
        <v>856</v>
      </c>
      <c r="D114" s="523" t="s">
        <v>856</v>
      </c>
      <c r="E114" s="193">
        <f t="shared" si="2"/>
        <v>0</v>
      </c>
      <c r="F114" s="193">
        <f t="shared" si="3"/>
        <v>0</v>
      </c>
      <c r="G114" s="193">
        <f t="shared" si="4"/>
        <v>0</v>
      </c>
      <c r="H114" s="193">
        <f t="shared" si="5"/>
        <v>0</v>
      </c>
      <c r="I114" s="193">
        <f t="shared" si="6"/>
        <v>0</v>
      </c>
      <c r="J114" s="193">
        <v>0</v>
      </c>
      <c r="K114" s="193">
        <v>0</v>
      </c>
      <c r="L114" s="193">
        <v>0</v>
      </c>
      <c r="M114" s="193">
        <v>0</v>
      </c>
      <c r="N114" s="193">
        <v>0</v>
      </c>
      <c r="O114" s="193">
        <v>0</v>
      </c>
      <c r="P114" s="193">
        <v>0</v>
      </c>
      <c r="Q114" s="193">
        <v>0</v>
      </c>
      <c r="R114" s="193">
        <v>0</v>
      </c>
      <c r="S114" s="193">
        <v>0</v>
      </c>
      <c r="T114" s="193">
        <v>0</v>
      </c>
      <c r="U114" s="193">
        <v>0</v>
      </c>
      <c r="V114" s="193">
        <v>0</v>
      </c>
      <c r="W114" s="193">
        <v>0</v>
      </c>
      <c r="X114" s="193">
        <v>0</v>
      </c>
      <c r="Y114" s="193">
        <v>0</v>
      </c>
      <c r="Z114" s="193">
        <v>0</v>
      </c>
      <c r="AA114" s="193">
        <v>0</v>
      </c>
      <c r="AB114" s="193">
        <v>0</v>
      </c>
      <c r="AC114" s="193">
        <v>0</v>
      </c>
      <c r="AD114" s="193">
        <v>0</v>
      </c>
      <c r="AE114" s="193">
        <v>0</v>
      </c>
      <c r="AF114" s="193">
        <v>0</v>
      </c>
      <c r="AG114" s="193">
        <v>0</v>
      </c>
      <c r="AH114" s="193">
        <v>0</v>
      </c>
      <c r="AI114" s="193">
        <v>0</v>
      </c>
      <c r="AJ114" s="193">
        <v>0</v>
      </c>
      <c r="AK114" s="193">
        <v>0</v>
      </c>
      <c r="AL114" s="193">
        <v>0</v>
      </c>
      <c r="AM114" s="193">
        <v>0</v>
      </c>
      <c r="AN114" s="193">
        <v>0</v>
      </c>
      <c r="AO114" s="193">
        <v>0</v>
      </c>
      <c r="AP114" s="193">
        <v>0</v>
      </c>
      <c r="AQ114" s="193">
        <v>0</v>
      </c>
      <c r="AR114" s="193">
        <v>0</v>
      </c>
      <c r="AS114" s="193">
        <v>0</v>
      </c>
      <c r="AT114" s="193">
        <v>0</v>
      </c>
      <c r="AU114" s="193">
        <v>0</v>
      </c>
      <c r="AV114" s="193">
        <v>0</v>
      </c>
      <c r="AW114" s="193">
        <v>0</v>
      </c>
      <c r="AX114" s="193">
        <v>0</v>
      </c>
      <c r="AY114" s="193">
        <v>0</v>
      </c>
      <c r="AZ114" s="193">
        <v>0</v>
      </c>
      <c r="BA114" s="193">
        <v>0</v>
      </c>
      <c r="BB114" s="193">
        <v>0</v>
      </c>
      <c r="BC114" s="193">
        <f t="shared" si="7"/>
        <v>0</v>
      </c>
      <c r="BD114" s="193">
        <f t="shared" si="8"/>
        <v>0</v>
      </c>
      <c r="BE114" s="193">
        <f t="shared" si="9"/>
        <v>0</v>
      </c>
      <c r="BF114" s="193">
        <f t="shared" si="10"/>
        <v>0</v>
      </c>
      <c r="BG114" s="193">
        <f t="shared" si="11"/>
        <v>0</v>
      </c>
      <c r="BH114" s="522"/>
    </row>
    <row r="115" spans="1:60" s="137" customFormat="1" ht="26.25" hidden="1" customHeight="1">
      <c r="A115" s="316"/>
      <c r="B115" s="317"/>
      <c r="C115" s="130"/>
      <c r="D115" s="131"/>
      <c r="E115" s="193"/>
      <c r="F115" s="193"/>
      <c r="G115" s="193"/>
      <c r="H115" s="193"/>
      <c r="I115" s="193"/>
      <c r="J115" s="193"/>
      <c r="K115" s="193"/>
      <c r="L115" s="193"/>
      <c r="M115" s="193"/>
      <c r="N115" s="193"/>
      <c r="O115" s="194"/>
      <c r="P115" s="194"/>
      <c r="Q115" s="194"/>
      <c r="R115" s="194"/>
      <c r="S115" s="194"/>
      <c r="T115" s="194"/>
      <c r="U115" s="194"/>
      <c r="V115" s="194"/>
      <c r="W115" s="194"/>
      <c r="X115" s="194"/>
      <c r="Y115" s="194"/>
      <c r="Z115" s="194"/>
      <c r="AA115" s="194"/>
      <c r="AB115" s="194"/>
      <c r="AC115" s="194"/>
      <c r="AD115" s="194"/>
      <c r="AE115" s="194"/>
      <c r="AF115" s="194"/>
      <c r="AG115" s="194"/>
      <c r="AH115" s="194"/>
      <c r="AI115" s="194"/>
      <c r="AJ115" s="194"/>
      <c r="AK115" s="194"/>
      <c r="AL115" s="194"/>
      <c r="AM115" s="194"/>
      <c r="AN115" s="194"/>
      <c r="AO115" s="194"/>
      <c r="AP115" s="194"/>
      <c r="AQ115" s="194"/>
      <c r="AR115" s="194"/>
      <c r="AS115" s="194"/>
      <c r="AT115" s="194"/>
      <c r="AU115" s="194"/>
      <c r="AV115" s="194"/>
      <c r="AW115" s="194"/>
      <c r="AX115" s="194"/>
      <c r="AY115" s="194"/>
      <c r="AZ115" s="194"/>
      <c r="BA115" s="194"/>
      <c r="BB115" s="194"/>
      <c r="BC115" s="194"/>
      <c r="BD115" s="194"/>
      <c r="BE115" s="194"/>
      <c r="BF115" s="194"/>
      <c r="BG115" s="194"/>
      <c r="BH115" s="522"/>
    </row>
    <row r="116" spans="1:60" s="137" customFormat="1" ht="67.5" customHeight="1">
      <c r="A116" s="102" t="s">
        <v>394</v>
      </c>
      <c r="B116" s="163" t="s">
        <v>872</v>
      </c>
      <c r="C116" s="136" t="s">
        <v>856</v>
      </c>
      <c r="D116" s="523" t="s">
        <v>856</v>
      </c>
      <c r="E116" s="193">
        <f t="shared" si="2"/>
        <v>0</v>
      </c>
      <c r="F116" s="193">
        <f t="shared" si="3"/>
        <v>0</v>
      </c>
      <c r="G116" s="193">
        <f t="shared" si="4"/>
        <v>0</v>
      </c>
      <c r="H116" s="193">
        <f t="shared" si="5"/>
        <v>0</v>
      </c>
      <c r="I116" s="193">
        <f t="shared" si="6"/>
        <v>0</v>
      </c>
      <c r="J116" s="193">
        <v>0</v>
      </c>
      <c r="K116" s="193">
        <v>0</v>
      </c>
      <c r="L116" s="193">
        <v>0</v>
      </c>
      <c r="M116" s="193">
        <v>0</v>
      </c>
      <c r="N116" s="193">
        <v>0</v>
      </c>
      <c r="O116" s="193">
        <v>0</v>
      </c>
      <c r="P116" s="193">
        <v>0</v>
      </c>
      <c r="Q116" s="193">
        <v>0</v>
      </c>
      <c r="R116" s="193">
        <v>0</v>
      </c>
      <c r="S116" s="193">
        <v>0</v>
      </c>
      <c r="T116" s="193">
        <v>0</v>
      </c>
      <c r="U116" s="193">
        <v>0</v>
      </c>
      <c r="V116" s="193">
        <v>0</v>
      </c>
      <c r="W116" s="193">
        <v>0</v>
      </c>
      <c r="X116" s="193">
        <v>0</v>
      </c>
      <c r="Y116" s="193">
        <v>0</v>
      </c>
      <c r="Z116" s="193">
        <v>0</v>
      </c>
      <c r="AA116" s="193">
        <v>0</v>
      </c>
      <c r="AB116" s="193">
        <v>0</v>
      </c>
      <c r="AC116" s="193">
        <v>0</v>
      </c>
      <c r="AD116" s="193">
        <v>0</v>
      </c>
      <c r="AE116" s="193">
        <v>0</v>
      </c>
      <c r="AF116" s="193">
        <v>0</v>
      </c>
      <c r="AG116" s="193">
        <v>0</v>
      </c>
      <c r="AH116" s="193">
        <v>0</v>
      </c>
      <c r="AI116" s="193">
        <v>0</v>
      </c>
      <c r="AJ116" s="193">
        <v>0</v>
      </c>
      <c r="AK116" s="193">
        <v>0</v>
      </c>
      <c r="AL116" s="193">
        <v>0</v>
      </c>
      <c r="AM116" s="193">
        <v>0</v>
      </c>
      <c r="AN116" s="193">
        <v>0</v>
      </c>
      <c r="AO116" s="193">
        <v>0</v>
      </c>
      <c r="AP116" s="193">
        <v>0</v>
      </c>
      <c r="AQ116" s="193">
        <v>0</v>
      </c>
      <c r="AR116" s="193">
        <v>0</v>
      </c>
      <c r="AS116" s="193">
        <v>0</v>
      </c>
      <c r="AT116" s="193">
        <v>0</v>
      </c>
      <c r="AU116" s="193">
        <v>0</v>
      </c>
      <c r="AV116" s="193">
        <v>0</v>
      </c>
      <c r="AW116" s="193">
        <v>0</v>
      </c>
      <c r="AX116" s="193">
        <v>0</v>
      </c>
      <c r="AY116" s="193">
        <v>0</v>
      </c>
      <c r="AZ116" s="193">
        <v>0</v>
      </c>
      <c r="BA116" s="193">
        <v>0</v>
      </c>
      <c r="BB116" s="193">
        <v>0</v>
      </c>
      <c r="BC116" s="193">
        <f t="shared" si="7"/>
        <v>0</v>
      </c>
      <c r="BD116" s="193">
        <f t="shared" si="8"/>
        <v>0</v>
      </c>
      <c r="BE116" s="193">
        <f t="shared" si="9"/>
        <v>0</v>
      </c>
      <c r="BF116" s="193">
        <f t="shared" si="10"/>
        <v>0</v>
      </c>
      <c r="BG116" s="193">
        <f t="shared" si="11"/>
        <v>0</v>
      </c>
      <c r="BH116" s="522"/>
    </row>
    <row r="117" spans="1:60" s="137" customFormat="1" ht="51" customHeight="1">
      <c r="A117" s="99" t="s">
        <v>724</v>
      </c>
      <c r="B117" s="163" t="s">
        <v>873</v>
      </c>
      <c r="C117" s="136" t="s">
        <v>856</v>
      </c>
      <c r="D117" s="523" t="s">
        <v>856</v>
      </c>
      <c r="E117" s="193">
        <f t="shared" si="2"/>
        <v>0</v>
      </c>
      <c r="F117" s="193">
        <f t="shared" si="3"/>
        <v>0</v>
      </c>
      <c r="G117" s="193">
        <f t="shared" si="4"/>
        <v>0</v>
      </c>
      <c r="H117" s="193">
        <f t="shared" si="5"/>
        <v>0</v>
      </c>
      <c r="I117" s="193">
        <f t="shared" si="6"/>
        <v>0</v>
      </c>
      <c r="J117" s="193">
        <v>0</v>
      </c>
      <c r="K117" s="193">
        <v>0</v>
      </c>
      <c r="L117" s="193">
        <v>0</v>
      </c>
      <c r="M117" s="193">
        <v>0</v>
      </c>
      <c r="N117" s="193">
        <v>0</v>
      </c>
      <c r="O117" s="193">
        <v>0</v>
      </c>
      <c r="P117" s="193">
        <v>0</v>
      </c>
      <c r="Q117" s="193">
        <v>0</v>
      </c>
      <c r="R117" s="193">
        <v>0</v>
      </c>
      <c r="S117" s="193">
        <v>0</v>
      </c>
      <c r="T117" s="193">
        <v>0</v>
      </c>
      <c r="U117" s="193">
        <v>0</v>
      </c>
      <c r="V117" s="193">
        <v>0</v>
      </c>
      <c r="W117" s="193">
        <v>0</v>
      </c>
      <c r="X117" s="193">
        <v>0</v>
      </c>
      <c r="Y117" s="193">
        <v>0</v>
      </c>
      <c r="Z117" s="193">
        <v>0</v>
      </c>
      <c r="AA117" s="193">
        <v>0</v>
      </c>
      <c r="AB117" s="193">
        <v>0</v>
      </c>
      <c r="AC117" s="193">
        <v>0</v>
      </c>
      <c r="AD117" s="193">
        <v>0</v>
      </c>
      <c r="AE117" s="193">
        <v>0</v>
      </c>
      <c r="AF117" s="193">
        <v>0</v>
      </c>
      <c r="AG117" s="193">
        <v>0</v>
      </c>
      <c r="AH117" s="193">
        <v>0</v>
      </c>
      <c r="AI117" s="193">
        <v>0</v>
      </c>
      <c r="AJ117" s="193">
        <v>0</v>
      </c>
      <c r="AK117" s="193">
        <v>0</v>
      </c>
      <c r="AL117" s="193">
        <v>0</v>
      </c>
      <c r="AM117" s="193">
        <v>0</v>
      </c>
      <c r="AN117" s="193">
        <v>0</v>
      </c>
      <c r="AO117" s="193">
        <v>0</v>
      </c>
      <c r="AP117" s="193">
        <v>0</v>
      </c>
      <c r="AQ117" s="193">
        <v>0</v>
      </c>
      <c r="AR117" s="193">
        <v>0</v>
      </c>
      <c r="AS117" s="193">
        <v>0</v>
      </c>
      <c r="AT117" s="193">
        <v>0</v>
      </c>
      <c r="AU117" s="193">
        <v>0</v>
      </c>
      <c r="AV117" s="193">
        <v>0</v>
      </c>
      <c r="AW117" s="193">
        <v>0</v>
      </c>
      <c r="AX117" s="193">
        <v>0</v>
      </c>
      <c r="AY117" s="193">
        <v>0</v>
      </c>
      <c r="AZ117" s="193">
        <v>0</v>
      </c>
      <c r="BA117" s="193">
        <v>0</v>
      </c>
      <c r="BB117" s="193">
        <v>0</v>
      </c>
      <c r="BC117" s="193">
        <f t="shared" si="7"/>
        <v>0</v>
      </c>
      <c r="BD117" s="193">
        <f t="shared" si="8"/>
        <v>0</v>
      </c>
      <c r="BE117" s="193">
        <f t="shared" si="9"/>
        <v>0</v>
      </c>
      <c r="BF117" s="193">
        <f t="shared" si="10"/>
        <v>0</v>
      </c>
      <c r="BG117" s="193">
        <f t="shared" si="11"/>
        <v>0</v>
      </c>
      <c r="BH117" s="522"/>
    </row>
    <row r="118" spans="1:60" s="137" customFormat="1" ht="78.75" customHeight="1">
      <c r="A118" s="102" t="s">
        <v>415</v>
      </c>
      <c r="B118" s="163" t="s">
        <v>874</v>
      </c>
      <c r="C118" s="136" t="s">
        <v>856</v>
      </c>
      <c r="D118" s="523" t="s">
        <v>856</v>
      </c>
      <c r="E118" s="193">
        <f t="shared" si="2"/>
        <v>0</v>
      </c>
      <c r="F118" s="193">
        <f t="shared" si="3"/>
        <v>0</v>
      </c>
      <c r="G118" s="193">
        <f t="shared" si="4"/>
        <v>0</v>
      </c>
      <c r="H118" s="193">
        <f t="shared" si="5"/>
        <v>0</v>
      </c>
      <c r="I118" s="193">
        <f t="shared" si="6"/>
        <v>0</v>
      </c>
      <c r="J118" s="193">
        <v>0</v>
      </c>
      <c r="K118" s="193">
        <v>0</v>
      </c>
      <c r="L118" s="193">
        <v>0</v>
      </c>
      <c r="M118" s="193">
        <v>0</v>
      </c>
      <c r="N118" s="193">
        <v>0</v>
      </c>
      <c r="O118" s="193">
        <v>0</v>
      </c>
      <c r="P118" s="193">
        <v>0</v>
      </c>
      <c r="Q118" s="193">
        <v>0</v>
      </c>
      <c r="R118" s="193">
        <v>0</v>
      </c>
      <c r="S118" s="193">
        <v>0</v>
      </c>
      <c r="T118" s="193">
        <v>0</v>
      </c>
      <c r="U118" s="193">
        <v>0</v>
      </c>
      <c r="V118" s="193">
        <v>0</v>
      </c>
      <c r="W118" s="193">
        <v>0</v>
      </c>
      <c r="X118" s="193">
        <v>0</v>
      </c>
      <c r="Y118" s="193">
        <v>0</v>
      </c>
      <c r="Z118" s="193">
        <v>0</v>
      </c>
      <c r="AA118" s="193">
        <v>0</v>
      </c>
      <c r="AB118" s="193">
        <v>0</v>
      </c>
      <c r="AC118" s="193">
        <v>0</v>
      </c>
      <c r="AD118" s="193">
        <v>0</v>
      </c>
      <c r="AE118" s="193">
        <v>0</v>
      </c>
      <c r="AF118" s="193">
        <v>0</v>
      </c>
      <c r="AG118" s="193">
        <v>0</v>
      </c>
      <c r="AH118" s="193">
        <v>0</v>
      </c>
      <c r="AI118" s="193">
        <v>0</v>
      </c>
      <c r="AJ118" s="193">
        <v>0</v>
      </c>
      <c r="AK118" s="193">
        <v>0</v>
      </c>
      <c r="AL118" s="193">
        <v>0</v>
      </c>
      <c r="AM118" s="193">
        <v>0</v>
      </c>
      <c r="AN118" s="193">
        <v>0</v>
      </c>
      <c r="AO118" s="193">
        <v>0</v>
      </c>
      <c r="AP118" s="193">
        <v>0</v>
      </c>
      <c r="AQ118" s="193">
        <v>0</v>
      </c>
      <c r="AR118" s="193">
        <v>0</v>
      </c>
      <c r="AS118" s="193">
        <v>0</v>
      </c>
      <c r="AT118" s="193">
        <v>0</v>
      </c>
      <c r="AU118" s="193">
        <v>0</v>
      </c>
      <c r="AV118" s="193">
        <v>0</v>
      </c>
      <c r="AW118" s="193">
        <v>0</v>
      </c>
      <c r="AX118" s="193">
        <v>0</v>
      </c>
      <c r="AY118" s="193">
        <v>0</v>
      </c>
      <c r="AZ118" s="193">
        <v>0</v>
      </c>
      <c r="BA118" s="193">
        <v>0</v>
      </c>
      <c r="BB118" s="193">
        <v>0</v>
      </c>
      <c r="BC118" s="193">
        <f t="shared" si="7"/>
        <v>0</v>
      </c>
      <c r="BD118" s="193">
        <f t="shared" si="8"/>
        <v>0</v>
      </c>
      <c r="BE118" s="193">
        <f t="shared" si="9"/>
        <v>0</v>
      </c>
      <c r="BF118" s="193">
        <f t="shared" si="10"/>
        <v>0</v>
      </c>
      <c r="BG118" s="193">
        <f t="shared" si="11"/>
        <v>0</v>
      </c>
      <c r="BH118" s="522"/>
    </row>
    <row r="119" spans="1:60" s="137" customFormat="1" ht="54.75" customHeight="1">
      <c r="A119" s="102" t="s">
        <v>416</v>
      </c>
      <c r="B119" s="163" t="s">
        <v>875</v>
      </c>
      <c r="C119" s="136" t="s">
        <v>856</v>
      </c>
      <c r="D119" s="523" t="s">
        <v>856</v>
      </c>
      <c r="E119" s="193">
        <f t="shared" si="2"/>
        <v>0</v>
      </c>
      <c r="F119" s="193">
        <f t="shared" si="3"/>
        <v>0</v>
      </c>
      <c r="G119" s="193">
        <f t="shared" si="4"/>
        <v>0</v>
      </c>
      <c r="H119" s="193">
        <f t="shared" si="5"/>
        <v>0</v>
      </c>
      <c r="I119" s="193">
        <f t="shared" si="6"/>
        <v>0</v>
      </c>
      <c r="J119" s="193">
        <v>0</v>
      </c>
      <c r="K119" s="193">
        <v>0</v>
      </c>
      <c r="L119" s="193">
        <v>0</v>
      </c>
      <c r="M119" s="193">
        <v>0</v>
      </c>
      <c r="N119" s="193">
        <v>0</v>
      </c>
      <c r="O119" s="193">
        <v>0</v>
      </c>
      <c r="P119" s="193">
        <v>0</v>
      </c>
      <c r="Q119" s="193">
        <v>0</v>
      </c>
      <c r="R119" s="193">
        <v>0</v>
      </c>
      <c r="S119" s="193">
        <v>0</v>
      </c>
      <c r="T119" s="193">
        <v>0</v>
      </c>
      <c r="U119" s="193">
        <v>0</v>
      </c>
      <c r="V119" s="193">
        <v>0</v>
      </c>
      <c r="W119" s="193">
        <v>0</v>
      </c>
      <c r="X119" s="193">
        <v>0</v>
      </c>
      <c r="Y119" s="193">
        <v>0</v>
      </c>
      <c r="Z119" s="193">
        <v>0</v>
      </c>
      <c r="AA119" s="193">
        <v>0</v>
      </c>
      <c r="AB119" s="193">
        <v>0</v>
      </c>
      <c r="AC119" s="193">
        <v>0</v>
      </c>
      <c r="AD119" s="193">
        <v>0</v>
      </c>
      <c r="AE119" s="193">
        <v>0</v>
      </c>
      <c r="AF119" s="193">
        <v>0</v>
      </c>
      <c r="AG119" s="193">
        <v>0</v>
      </c>
      <c r="AH119" s="193">
        <v>0</v>
      </c>
      <c r="AI119" s="193">
        <v>0</v>
      </c>
      <c r="AJ119" s="193">
        <v>0</v>
      </c>
      <c r="AK119" s="193">
        <v>0</v>
      </c>
      <c r="AL119" s="193">
        <v>0</v>
      </c>
      <c r="AM119" s="193">
        <v>0</v>
      </c>
      <c r="AN119" s="193">
        <v>0</v>
      </c>
      <c r="AO119" s="193">
        <v>0</v>
      </c>
      <c r="AP119" s="193">
        <v>0</v>
      </c>
      <c r="AQ119" s="193">
        <v>0</v>
      </c>
      <c r="AR119" s="193">
        <v>0</v>
      </c>
      <c r="AS119" s="193">
        <v>0</v>
      </c>
      <c r="AT119" s="193">
        <v>0</v>
      </c>
      <c r="AU119" s="193">
        <v>0</v>
      </c>
      <c r="AV119" s="193">
        <v>0</v>
      </c>
      <c r="AW119" s="193">
        <v>0</v>
      </c>
      <c r="AX119" s="193">
        <v>0</v>
      </c>
      <c r="AY119" s="193">
        <v>0</v>
      </c>
      <c r="AZ119" s="193">
        <v>0</v>
      </c>
      <c r="BA119" s="193">
        <v>0</v>
      </c>
      <c r="BB119" s="193">
        <v>0</v>
      </c>
      <c r="BC119" s="193">
        <f t="shared" si="7"/>
        <v>0</v>
      </c>
      <c r="BD119" s="193">
        <f t="shared" si="8"/>
        <v>0</v>
      </c>
      <c r="BE119" s="193">
        <f t="shared" si="9"/>
        <v>0</v>
      </c>
      <c r="BF119" s="193">
        <f t="shared" si="10"/>
        <v>0</v>
      </c>
      <c r="BG119" s="193">
        <f t="shared" si="11"/>
        <v>0</v>
      </c>
      <c r="BH119" s="522"/>
    </row>
    <row r="120" spans="1:60" s="137" customFormat="1" ht="63">
      <c r="A120" s="99" t="s">
        <v>725</v>
      </c>
      <c r="B120" s="163" t="s">
        <v>876</v>
      </c>
      <c r="C120" s="136" t="s">
        <v>856</v>
      </c>
      <c r="D120" s="523" t="s">
        <v>856</v>
      </c>
      <c r="E120" s="193">
        <f t="shared" si="2"/>
        <v>0</v>
      </c>
      <c r="F120" s="193">
        <f t="shared" si="3"/>
        <v>0</v>
      </c>
      <c r="G120" s="193">
        <f t="shared" si="4"/>
        <v>0</v>
      </c>
      <c r="H120" s="193">
        <f t="shared" si="5"/>
        <v>0</v>
      </c>
      <c r="I120" s="193">
        <f t="shared" si="6"/>
        <v>0</v>
      </c>
      <c r="J120" s="193">
        <v>0</v>
      </c>
      <c r="K120" s="193">
        <v>0</v>
      </c>
      <c r="L120" s="193">
        <v>0</v>
      </c>
      <c r="M120" s="193">
        <v>0</v>
      </c>
      <c r="N120" s="193">
        <v>0</v>
      </c>
      <c r="O120" s="193">
        <v>0</v>
      </c>
      <c r="P120" s="193">
        <v>0</v>
      </c>
      <c r="Q120" s="193">
        <v>0</v>
      </c>
      <c r="R120" s="193">
        <v>0</v>
      </c>
      <c r="S120" s="193">
        <v>0</v>
      </c>
      <c r="T120" s="193">
        <v>0</v>
      </c>
      <c r="U120" s="193">
        <v>0</v>
      </c>
      <c r="V120" s="193">
        <v>0</v>
      </c>
      <c r="W120" s="193">
        <v>0</v>
      </c>
      <c r="X120" s="193">
        <v>0</v>
      </c>
      <c r="Y120" s="193">
        <v>0</v>
      </c>
      <c r="Z120" s="193">
        <v>0</v>
      </c>
      <c r="AA120" s="193">
        <v>0</v>
      </c>
      <c r="AB120" s="193">
        <v>0</v>
      </c>
      <c r="AC120" s="193">
        <v>0</v>
      </c>
      <c r="AD120" s="193">
        <v>0</v>
      </c>
      <c r="AE120" s="193">
        <v>0</v>
      </c>
      <c r="AF120" s="193">
        <v>0</v>
      </c>
      <c r="AG120" s="193">
        <v>0</v>
      </c>
      <c r="AH120" s="193">
        <v>0</v>
      </c>
      <c r="AI120" s="193">
        <v>0</v>
      </c>
      <c r="AJ120" s="193">
        <v>0</v>
      </c>
      <c r="AK120" s="193">
        <v>0</v>
      </c>
      <c r="AL120" s="193">
        <v>0</v>
      </c>
      <c r="AM120" s="193">
        <v>0</v>
      </c>
      <c r="AN120" s="193">
        <v>0</v>
      </c>
      <c r="AO120" s="193">
        <v>0</v>
      </c>
      <c r="AP120" s="193">
        <v>0</v>
      </c>
      <c r="AQ120" s="193">
        <v>0</v>
      </c>
      <c r="AR120" s="193">
        <v>0</v>
      </c>
      <c r="AS120" s="193">
        <v>0</v>
      </c>
      <c r="AT120" s="193">
        <v>0</v>
      </c>
      <c r="AU120" s="193">
        <v>0</v>
      </c>
      <c r="AV120" s="193">
        <v>0</v>
      </c>
      <c r="AW120" s="193">
        <v>0</v>
      </c>
      <c r="AX120" s="193">
        <v>0</v>
      </c>
      <c r="AY120" s="193">
        <v>0</v>
      </c>
      <c r="AZ120" s="193">
        <v>0</v>
      </c>
      <c r="BA120" s="193">
        <v>0</v>
      </c>
      <c r="BB120" s="193">
        <v>0</v>
      </c>
      <c r="BC120" s="193">
        <f t="shared" si="7"/>
        <v>0</v>
      </c>
      <c r="BD120" s="193">
        <f t="shared" si="8"/>
        <v>0</v>
      </c>
      <c r="BE120" s="193">
        <f t="shared" si="9"/>
        <v>0</v>
      </c>
      <c r="BF120" s="193">
        <f t="shared" si="10"/>
        <v>0</v>
      </c>
      <c r="BG120" s="193">
        <f t="shared" si="11"/>
        <v>0</v>
      </c>
      <c r="BH120" s="522"/>
    </row>
    <row r="121" spans="1:60" s="137" customFormat="1" ht="47.25">
      <c r="A121" s="102" t="s">
        <v>877</v>
      </c>
      <c r="B121" s="163" t="s">
        <v>878</v>
      </c>
      <c r="C121" s="136" t="s">
        <v>856</v>
      </c>
      <c r="D121" s="523" t="s">
        <v>856</v>
      </c>
      <c r="E121" s="193">
        <f t="shared" si="2"/>
        <v>0</v>
      </c>
      <c r="F121" s="193">
        <f t="shared" si="3"/>
        <v>0</v>
      </c>
      <c r="G121" s="193">
        <f t="shared" si="4"/>
        <v>0</v>
      </c>
      <c r="H121" s="193">
        <f t="shared" si="5"/>
        <v>0</v>
      </c>
      <c r="I121" s="193">
        <f t="shared" si="6"/>
        <v>0</v>
      </c>
      <c r="J121" s="193">
        <v>0</v>
      </c>
      <c r="K121" s="193">
        <v>0</v>
      </c>
      <c r="L121" s="193">
        <v>0</v>
      </c>
      <c r="M121" s="193">
        <v>0</v>
      </c>
      <c r="N121" s="193">
        <v>0</v>
      </c>
      <c r="O121" s="193">
        <v>0</v>
      </c>
      <c r="P121" s="193">
        <v>0</v>
      </c>
      <c r="Q121" s="193">
        <v>0</v>
      </c>
      <c r="R121" s="193">
        <v>0</v>
      </c>
      <c r="S121" s="193">
        <v>0</v>
      </c>
      <c r="T121" s="193">
        <v>0</v>
      </c>
      <c r="U121" s="193">
        <v>0</v>
      </c>
      <c r="V121" s="193">
        <v>0</v>
      </c>
      <c r="W121" s="193">
        <v>0</v>
      </c>
      <c r="X121" s="193">
        <v>0</v>
      </c>
      <c r="Y121" s="193">
        <v>0</v>
      </c>
      <c r="Z121" s="193">
        <v>0</v>
      </c>
      <c r="AA121" s="193">
        <v>0</v>
      </c>
      <c r="AB121" s="193">
        <v>0</v>
      </c>
      <c r="AC121" s="193">
        <v>0</v>
      </c>
      <c r="AD121" s="193">
        <v>0</v>
      </c>
      <c r="AE121" s="193">
        <v>0</v>
      </c>
      <c r="AF121" s="193">
        <v>0</v>
      </c>
      <c r="AG121" s="193">
        <v>0</v>
      </c>
      <c r="AH121" s="193">
        <v>0</v>
      </c>
      <c r="AI121" s="193">
        <v>0</v>
      </c>
      <c r="AJ121" s="193">
        <v>0</v>
      </c>
      <c r="AK121" s="193">
        <v>0</v>
      </c>
      <c r="AL121" s="193">
        <v>0</v>
      </c>
      <c r="AM121" s="193">
        <v>0</v>
      </c>
      <c r="AN121" s="193">
        <v>0</v>
      </c>
      <c r="AO121" s="193">
        <v>0</v>
      </c>
      <c r="AP121" s="193">
        <v>0</v>
      </c>
      <c r="AQ121" s="193">
        <v>0</v>
      </c>
      <c r="AR121" s="193">
        <v>0</v>
      </c>
      <c r="AS121" s="193">
        <v>0</v>
      </c>
      <c r="AT121" s="193">
        <v>0</v>
      </c>
      <c r="AU121" s="193">
        <v>0</v>
      </c>
      <c r="AV121" s="193">
        <v>0</v>
      </c>
      <c r="AW121" s="193">
        <v>0</v>
      </c>
      <c r="AX121" s="193">
        <v>0</v>
      </c>
      <c r="AY121" s="193">
        <v>0</v>
      </c>
      <c r="AZ121" s="193">
        <v>0</v>
      </c>
      <c r="BA121" s="193">
        <v>0</v>
      </c>
      <c r="BB121" s="193">
        <v>0</v>
      </c>
      <c r="BC121" s="193">
        <f t="shared" si="7"/>
        <v>0</v>
      </c>
      <c r="BD121" s="193">
        <f t="shared" si="8"/>
        <v>0</v>
      </c>
      <c r="BE121" s="193">
        <f t="shared" si="9"/>
        <v>0</v>
      </c>
      <c r="BF121" s="193">
        <f t="shared" si="10"/>
        <v>0</v>
      </c>
      <c r="BG121" s="193">
        <f t="shared" si="11"/>
        <v>0</v>
      </c>
      <c r="BH121" s="522"/>
    </row>
    <row r="122" spans="1:60" s="137" customFormat="1" ht="134.25" customHeight="1">
      <c r="A122" s="102" t="s">
        <v>877</v>
      </c>
      <c r="B122" s="163" t="s">
        <v>879</v>
      </c>
      <c r="C122" s="136" t="s">
        <v>856</v>
      </c>
      <c r="D122" s="523" t="s">
        <v>856</v>
      </c>
      <c r="E122" s="193">
        <f t="shared" si="2"/>
        <v>0</v>
      </c>
      <c r="F122" s="193">
        <f t="shared" si="3"/>
        <v>0</v>
      </c>
      <c r="G122" s="193">
        <f t="shared" si="4"/>
        <v>0</v>
      </c>
      <c r="H122" s="193">
        <f t="shared" si="5"/>
        <v>0</v>
      </c>
      <c r="I122" s="193">
        <f t="shared" si="6"/>
        <v>0</v>
      </c>
      <c r="J122" s="193">
        <v>0</v>
      </c>
      <c r="K122" s="193">
        <v>0</v>
      </c>
      <c r="L122" s="193">
        <v>0</v>
      </c>
      <c r="M122" s="193">
        <v>0</v>
      </c>
      <c r="N122" s="193">
        <v>0</v>
      </c>
      <c r="O122" s="193">
        <v>0</v>
      </c>
      <c r="P122" s="193">
        <v>0</v>
      </c>
      <c r="Q122" s="193">
        <v>0</v>
      </c>
      <c r="R122" s="193">
        <v>0</v>
      </c>
      <c r="S122" s="193">
        <v>0</v>
      </c>
      <c r="T122" s="193">
        <v>0</v>
      </c>
      <c r="U122" s="193">
        <v>0</v>
      </c>
      <c r="V122" s="193">
        <v>0</v>
      </c>
      <c r="W122" s="193">
        <v>0</v>
      </c>
      <c r="X122" s="193">
        <v>0</v>
      </c>
      <c r="Y122" s="193">
        <v>0</v>
      </c>
      <c r="Z122" s="193">
        <v>0</v>
      </c>
      <c r="AA122" s="193">
        <v>0</v>
      </c>
      <c r="AB122" s="193">
        <v>0</v>
      </c>
      <c r="AC122" s="193">
        <v>0</v>
      </c>
      <c r="AD122" s="193">
        <v>0</v>
      </c>
      <c r="AE122" s="193">
        <v>0</v>
      </c>
      <c r="AF122" s="193">
        <v>0</v>
      </c>
      <c r="AG122" s="193">
        <v>0</v>
      </c>
      <c r="AH122" s="193">
        <v>0</v>
      </c>
      <c r="AI122" s="193">
        <v>0</v>
      </c>
      <c r="AJ122" s="193">
        <v>0</v>
      </c>
      <c r="AK122" s="193">
        <v>0</v>
      </c>
      <c r="AL122" s="193">
        <v>0</v>
      </c>
      <c r="AM122" s="193">
        <v>0</v>
      </c>
      <c r="AN122" s="193">
        <v>0</v>
      </c>
      <c r="AO122" s="193">
        <v>0</v>
      </c>
      <c r="AP122" s="193">
        <v>0</v>
      </c>
      <c r="AQ122" s="193">
        <v>0</v>
      </c>
      <c r="AR122" s="193">
        <v>0</v>
      </c>
      <c r="AS122" s="193">
        <v>0</v>
      </c>
      <c r="AT122" s="193">
        <v>0</v>
      </c>
      <c r="AU122" s="193">
        <v>0</v>
      </c>
      <c r="AV122" s="193">
        <v>0</v>
      </c>
      <c r="AW122" s="193">
        <v>0</v>
      </c>
      <c r="AX122" s="193">
        <v>0</v>
      </c>
      <c r="AY122" s="193">
        <v>0</v>
      </c>
      <c r="AZ122" s="193">
        <v>0</v>
      </c>
      <c r="BA122" s="193">
        <v>0</v>
      </c>
      <c r="BB122" s="193">
        <v>0</v>
      </c>
      <c r="BC122" s="193">
        <f t="shared" si="7"/>
        <v>0</v>
      </c>
      <c r="BD122" s="193">
        <f t="shared" si="8"/>
        <v>0</v>
      </c>
      <c r="BE122" s="193">
        <f t="shared" si="9"/>
        <v>0</v>
      </c>
      <c r="BF122" s="193">
        <f t="shared" si="10"/>
        <v>0</v>
      </c>
      <c r="BG122" s="193">
        <f t="shared" si="11"/>
        <v>0</v>
      </c>
      <c r="BH122" s="522"/>
    </row>
    <row r="123" spans="1:60" s="137" customFormat="1" ht="121.5" customHeight="1">
      <c r="A123" s="102" t="s">
        <v>877</v>
      </c>
      <c r="B123" s="163" t="s">
        <v>880</v>
      </c>
      <c r="C123" s="136" t="s">
        <v>856</v>
      </c>
      <c r="D123" s="523" t="s">
        <v>856</v>
      </c>
      <c r="E123" s="193">
        <f t="shared" si="2"/>
        <v>0</v>
      </c>
      <c r="F123" s="193">
        <f t="shared" si="3"/>
        <v>0</v>
      </c>
      <c r="G123" s="193">
        <f t="shared" si="4"/>
        <v>0</v>
      </c>
      <c r="H123" s="193">
        <f t="shared" si="5"/>
        <v>0</v>
      </c>
      <c r="I123" s="193">
        <f t="shared" si="6"/>
        <v>0</v>
      </c>
      <c r="J123" s="193">
        <v>0</v>
      </c>
      <c r="K123" s="193">
        <v>0</v>
      </c>
      <c r="L123" s="193">
        <v>0</v>
      </c>
      <c r="M123" s="193">
        <v>0</v>
      </c>
      <c r="N123" s="193">
        <v>0</v>
      </c>
      <c r="O123" s="193">
        <v>0</v>
      </c>
      <c r="P123" s="193">
        <v>0</v>
      </c>
      <c r="Q123" s="193">
        <v>0</v>
      </c>
      <c r="R123" s="193">
        <v>0</v>
      </c>
      <c r="S123" s="193">
        <v>0</v>
      </c>
      <c r="T123" s="193">
        <v>0</v>
      </c>
      <c r="U123" s="193">
        <v>0</v>
      </c>
      <c r="V123" s="193">
        <v>0</v>
      </c>
      <c r="W123" s="193">
        <v>0</v>
      </c>
      <c r="X123" s="193">
        <v>0</v>
      </c>
      <c r="Y123" s="193">
        <v>0</v>
      </c>
      <c r="Z123" s="193">
        <v>0</v>
      </c>
      <c r="AA123" s="193">
        <v>0</v>
      </c>
      <c r="AB123" s="193">
        <v>0</v>
      </c>
      <c r="AC123" s="193">
        <v>0</v>
      </c>
      <c r="AD123" s="193">
        <v>0</v>
      </c>
      <c r="AE123" s="193">
        <v>0</v>
      </c>
      <c r="AF123" s="193">
        <v>0</v>
      </c>
      <c r="AG123" s="193">
        <v>0</v>
      </c>
      <c r="AH123" s="193">
        <v>0</v>
      </c>
      <c r="AI123" s="193">
        <v>0</v>
      </c>
      <c r="AJ123" s="193">
        <v>0</v>
      </c>
      <c r="AK123" s="193">
        <v>0</v>
      </c>
      <c r="AL123" s="193">
        <v>0</v>
      </c>
      <c r="AM123" s="193">
        <v>0</v>
      </c>
      <c r="AN123" s="193">
        <v>0</v>
      </c>
      <c r="AO123" s="193">
        <v>0</v>
      </c>
      <c r="AP123" s="193">
        <v>0</v>
      </c>
      <c r="AQ123" s="193">
        <v>0</v>
      </c>
      <c r="AR123" s="193">
        <v>0</v>
      </c>
      <c r="AS123" s="193">
        <v>0</v>
      </c>
      <c r="AT123" s="193">
        <v>0</v>
      </c>
      <c r="AU123" s="193">
        <v>0</v>
      </c>
      <c r="AV123" s="193">
        <v>0</v>
      </c>
      <c r="AW123" s="193">
        <v>0</v>
      </c>
      <c r="AX123" s="193">
        <v>0</v>
      </c>
      <c r="AY123" s="193">
        <v>0</v>
      </c>
      <c r="AZ123" s="193">
        <v>0</v>
      </c>
      <c r="BA123" s="193">
        <v>0</v>
      </c>
      <c r="BB123" s="193">
        <v>0</v>
      </c>
      <c r="BC123" s="193">
        <f t="shared" si="7"/>
        <v>0</v>
      </c>
      <c r="BD123" s="193">
        <f t="shared" si="8"/>
        <v>0</v>
      </c>
      <c r="BE123" s="193">
        <f t="shared" si="9"/>
        <v>0</v>
      </c>
      <c r="BF123" s="193">
        <f t="shared" si="10"/>
        <v>0</v>
      </c>
      <c r="BG123" s="193">
        <f t="shared" si="11"/>
        <v>0</v>
      </c>
      <c r="BH123" s="522"/>
    </row>
    <row r="124" spans="1:60" s="137" customFormat="1" ht="111" customHeight="1">
      <c r="A124" s="102" t="s">
        <v>877</v>
      </c>
      <c r="B124" s="163" t="s">
        <v>881</v>
      </c>
      <c r="C124" s="136" t="s">
        <v>856</v>
      </c>
      <c r="D124" s="523" t="s">
        <v>856</v>
      </c>
      <c r="E124" s="193">
        <f t="shared" si="2"/>
        <v>0</v>
      </c>
      <c r="F124" s="193">
        <f t="shared" si="3"/>
        <v>0</v>
      </c>
      <c r="G124" s="193">
        <f t="shared" si="4"/>
        <v>0</v>
      </c>
      <c r="H124" s="193">
        <f t="shared" si="5"/>
        <v>0</v>
      </c>
      <c r="I124" s="193">
        <f t="shared" si="6"/>
        <v>0</v>
      </c>
      <c r="J124" s="193">
        <v>0</v>
      </c>
      <c r="K124" s="193">
        <v>0</v>
      </c>
      <c r="L124" s="193">
        <v>0</v>
      </c>
      <c r="M124" s="193">
        <v>0</v>
      </c>
      <c r="N124" s="193">
        <v>0</v>
      </c>
      <c r="O124" s="193">
        <v>0</v>
      </c>
      <c r="P124" s="193">
        <v>0</v>
      </c>
      <c r="Q124" s="193">
        <v>0</v>
      </c>
      <c r="R124" s="193">
        <v>0</v>
      </c>
      <c r="S124" s="193">
        <v>0</v>
      </c>
      <c r="T124" s="193">
        <v>0</v>
      </c>
      <c r="U124" s="193">
        <v>0</v>
      </c>
      <c r="V124" s="193">
        <v>0</v>
      </c>
      <c r="W124" s="193">
        <v>0</v>
      </c>
      <c r="X124" s="193">
        <v>0</v>
      </c>
      <c r="Y124" s="193">
        <v>0</v>
      </c>
      <c r="Z124" s="193">
        <v>0</v>
      </c>
      <c r="AA124" s="193">
        <v>0</v>
      </c>
      <c r="AB124" s="193">
        <v>0</v>
      </c>
      <c r="AC124" s="193">
        <v>0</v>
      </c>
      <c r="AD124" s="193">
        <v>0</v>
      </c>
      <c r="AE124" s="193">
        <v>0</v>
      </c>
      <c r="AF124" s="193">
        <v>0</v>
      </c>
      <c r="AG124" s="193">
        <v>0</v>
      </c>
      <c r="AH124" s="193">
        <v>0</v>
      </c>
      <c r="AI124" s="193">
        <v>0</v>
      </c>
      <c r="AJ124" s="193">
        <v>0</v>
      </c>
      <c r="AK124" s="193">
        <v>0</v>
      </c>
      <c r="AL124" s="193">
        <v>0</v>
      </c>
      <c r="AM124" s="193">
        <v>0</v>
      </c>
      <c r="AN124" s="193">
        <v>0</v>
      </c>
      <c r="AO124" s="193">
        <v>0</v>
      </c>
      <c r="AP124" s="193">
        <v>0</v>
      </c>
      <c r="AQ124" s="193">
        <v>0</v>
      </c>
      <c r="AR124" s="193">
        <v>0</v>
      </c>
      <c r="AS124" s="193">
        <v>0</v>
      </c>
      <c r="AT124" s="193">
        <v>0</v>
      </c>
      <c r="AU124" s="193">
        <v>0</v>
      </c>
      <c r="AV124" s="193">
        <v>0</v>
      </c>
      <c r="AW124" s="193">
        <v>0</v>
      </c>
      <c r="AX124" s="193">
        <v>0</v>
      </c>
      <c r="AY124" s="193">
        <v>0</v>
      </c>
      <c r="AZ124" s="193">
        <v>0</v>
      </c>
      <c r="BA124" s="193">
        <v>0</v>
      </c>
      <c r="BB124" s="193">
        <v>0</v>
      </c>
      <c r="BC124" s="193">
        <f t="shared" si="7"/>
        <v>0</v>
      </c>
      <c r="BD124" s="193">
        <f t="shared" si="8"/>
        <v>0</v>
      </c>
      <c r="BE124" s="193">
        <f t="shared" si="9"/>
        <v>0</v>
      </c>
      <c r="BF124" s="193">
        <f t="shared" si="10"/>
        <v>0</v>
      </c>
      <c r="BG124" s="193">
        <f t="shared" si="11"/>
        <v>0</v>
      </c>
      <c r="BH124" s="522"/>
    </row>
    <row r="125" spans="1:60" s="137" customFormat="1" ht="47.25">
      <c r="A125" s="102" t="s">
        <v>882</v>
      </c>
      <c r="B125" s="163" t="s">
        <v>878</v>
      </c>
      <c r="C125" s="136" t="s">
        <v>856</v>
      </c>
      <c r="D125" s="523" t="s">
        <v>856</v>
      </c>
      <c r="E125" s="193">
        <f t="shared" si="2"/>
        <v>0</v>
      </c>
      <c r="F125" s="193">
        <f t="shared" si="3"/>
        <v>0</v>
      </c>
      <c r="G125" s="193">
        <f t="shared" si="4"/>
        <v>0</v>
      </c>
      <c r="H125" s="193">
        <f t="shared" si="5"/>
        <v>0</v>
      </c>
      <c r="I125" s="193">
        <f t="shared" si="6"/>
        <v>0</v>
      </c>
      <c r="J125" s="193">
        <v>0</v>
      </c>
      <c r="K125" s="193">
        <v>0</v>
      </c>
      <c r="L125" s="193">
        <v>0</v>
      </c>
      <c r="M125" s="193">
        <v>0</v>
      </c>
      <c r="N125" s="193">
        <v>0</v>
      </c>
      <c r="O125" s="193">
        <v>0</v>
      </c>
      <c r="P125" s="193">
        <v>0</v>
      </c>
      <c r="Q125" s="193">
        <v>0</v>
      </c>
      <c r="R125" s="193">
        <v>0</v>
      </c>
      <c r="S125" s="193">
        <v>0</v>
      </c>
      <c r="T125" s="193">
        <v>0</v>
      </c>
      <c r="U125" s="193">
        <v>0</v>
      </c>
      <c r="V125" s="193">
        <v>0</v>
      </c>
      <c r="W125" s="193">
        <v>0</v>
      </c>
      <c r="X125" s="193">
        <v>0</v>
      </c>
      <c r="Y125" s="193">
        <v>0</v>
      </c>
      <c r="Z125" s="193">
        <v>0</v>
      </c>
      <c r="AA125" s="193">
        <v>0</v>
      </c>
      <c r="AB125" s="193">
        <v>0</v>
      </c>
      <c r="AC125" s="193">
        <v>0</v>
      </c>
      <c r="AD125" s="193">
        <v>0</v>
      </c>
      <c r="AE125" s="193">
        <v>0</v>
      </c>
      <c r="AF125" s="193">
        <v>0</v>
      </c>
      <c r="AG125" s="193">
        <v>0</v>
      </c>
      <c r="AH125" s="193">
        <v>0</v>
      </c>
      <c r="AI125" s="193">
        <v>0</v>
      </c>
      <c r="AJ125" s="193">
        <v>0</v>
      </c>
      <c r="AK125" s="193">
        <v>0</v>
      </c>
      <c r="AL125" s="193">
        <v>0</v>
      </c>
      <c r="AM125" s="193">
        <v>0</v>
      </c>
      <c r="AN125" s="193">
        <v>0</v>
      </c>
      <c r="AO125" s="193">
        <v>0</v>
      </c>
      <c r="AP125" s="193">
        <v>0</v>
      </c>
      <c r="AQ125" s="193">
        <v>0</v>
      </c>
      <c r="AR125" s="193">
        <v>0</v>
      </c>
      <c r="AS125" s="193">
        <v>0</v>
      </c>
      <c r="AT125" s="193">
        <v>0</v>
      </c>
      <c r="AU125" s="193">
        <v>0</v>
      </c>
      <c r="AV125" s="193">
        <v>0</v>
      </c>
      <c r="AW125" s="193">
        <v>0</v>
      </c>
      <c r="AX125" s="193">
        <v>0</v>
      </c>
      <c r="AY125" s="193">
        <v>0</v>
      </c>
      <c r="AZ125" s="193">
        <v>0</v>
      </c>
      <c r="BA125" s="193">
        <v>0</v>
      </c>
      <c r="BB125" s="193">
        <v>0</v>
      </c>
      <c r="BC125" s="193">
        <f t="shared" si="7"/>
        <v>0</v>
      </c>
      <c r="BD125" s="193">
        <f t="shared" si="8"/>
        <v>0</v>
      </c>
      <c r="BE125" s="193">
        <f t="shared" si="9"/>
        <v>0</v>
      </c>
      <c r="BF125" s="193">
        <f t="shared" si="10"/>
        <v>0</v>
      </c>
      <c r="BG125" s="193">
        <f t="shared" si="11"/>
        <v>0</v>
      </c>
      <c r="BH125" s="522"/>
    </row>
    <row r="126" spans="1:60" s="137" customFormat="1" ht="120.75" customHeight="1">
      <c r="A126" s="102" t="s">
        <v>882</v>
      </c>
      <c r="B126" s="163" t="s">
        <v>879</v>
      </c>
      <c r="C126" s="136" t="s">
        <v>856</v>
      </c>
      <c r="D126" s="523" t="s">
        <v>856</v>
      </c>
      <c r="E126" s="193">
        <f t="shared" si="2"/>
        <v>0</v>
      </c>
      <c r="F126" s="193">
        <f t="shared" si="3"/>
        <v>0</v>
      </c>
      <c r="G126" s="193">
        <f t="shared" si="4"/>
        <v>0</v>
      </c>
      <c r="H126" s="193">
        <f t="shared" si="5"/>
        <v>0</v>
      </c>
      <c r="I126" s="193">
        <f t="shared" si="6"/>
        <v>0</v>
      </c>
      <c r="J126" s="193">
        <v>0</v>
      </c>
      <c r="K126" s="193">
        <v>0</v>
      </c>
      <c r="L126" s="193">
        <v>0</v>
      </c>
      <c r="M126" s="193">
        <v>0</v>
      </c>
      <c r="N126" s="193">
        <v>0</v>
      </c>
      <c r="O126" s="193">
        <v>0</v>
      </c>
      <c r="P126" s="193">
        <v>0</v>
      </c>
      <c r="Q126" s="193">
        <v>0</v>
      </c>
      <c r="R126" s="193">
        <v>0</v>
      </c>
      <c r="S126" s="193">
        <v>0</v>
      </c>
      <c r="T126" s="193">
        <v>0</v>
      </c>
      <c r="U126" s="193">
        <v>0</v>
      </c>
      <c r="V126" s="193">
        <v>0</v>
      </c>
      <c r="W126" s="193">
        <v>0</v>
      </c>
      <c r="X126" s="193">
        <v>0</v>
      </c>
      <c r="Y126" s="193">
        <v>0</v>
      </c>
      <c r="Z126" s="193">
        <v>0</v>
      </c>
      <c r="AA126" s="193">
        <v>0</v>
      </c>
      <c r="AB126" s="193">
        <v>0</v>
      </c>
      <c r="AC126" s="193">
        <v>0</v>
      </c>
      <c r="AD126" s="193">
        <v>0</v>
      </c>
      <c r="AE126" s="193">
        <v>0</v>
      </c>
      <c r="AF126" s="193">
        <v>0</v>
      </c>
      <c r="AG126" s="193">
        <v>0</v>
      </c>
      <c r="AH126" s="193">
        <v>0</v>
      </c>
      <c r="AI126" s="193">
        <v>0</v>
      </c>
      <c r="AJ126" s="193">
        <v>0</v>
      </c>
      <c r="AK126" s="193">
        <v>0</v>
      </c>
      <c r="AL126" s="193">
        <v>0</v>
      </c>
      <c r="AM126" s="193">
        <v>0</v>
      </c>
      <c r="AN126" s="193">
        <v>0</v>
      </c>
      <c r="AO126" s="193">
        <v>0</v>
      </c>
      <c r="AP126" s="193">
        <v>0</v>
      </c>
      <c r="AQ126" s="193">
        <v>0</v>
      </c>
      <c r="AR126" s="193">
        <v>0</v>
      </c>
      <c r="AS126" s="193">
        <v>0</v>
      </c>
      <c r="AT126" s="193">
        <v>0</v>
      </c>
      <c r="AU126" s="193">
        <v>0</v>
      </c>
      <c r="AV126" s="193">
        <v>0</v>
      </c>
      <c r="AW126" s="193">
        <v>0</v>
      </c>
      <c r="AX126" s="193">
        <v>0</v>
      </c>
      <c r="AY126" s="193">
        <v>0</v>
      </c>
      <c r="AZ126" s="193">
        <v>0</v>
      </c>
      <c r="BA126" s="193">
        <v>0</v>
      </c>
      <c r="BB126" s="193">
        <v>0</v>
      </c>
      <c r="BC126" s="193">
        <f t="shared" si="7"/>
        <v>0</v>
      </c>
      <c r="BD126" s="193">
        <f t="shared" si="8"/>
        <v>0</v>
      </c>
      <c r="BE126" s="193">
        <f t="shared" si="9"/>
        <v>0</v>
      </c>
      <c r="BF126" s="193">
        <f t="shared" si="10"/>
        <v>0</v>
      </c>
      <c r="BG126" s="193">
        <f t="shared" si="11"/>
        <v>0</v>
      </c>
      <c r="BH126" s="522"/>
    </row>
    <row r="127" spans="1:60" s="137" customFormat="1" ht="109.5" customHeight="1">
      <c r="A127" s="102" t="s">
        <v>882</v>
      </c>
      <c r="B127" s="163" t="s">
        <v>880</v>
      </c>
      <c r="C127" s="136" t="s">
        <v>856</v>
      </c>
      <c r="D127" s="523" t="s">
        <v>856</v>
      </c>
      <c r="E127" s="193">
        <f t="shared" si="2"/>
        <v>0</v>
      </c>
      <c r="F127" s="193">
        <f t="shared" si="3"/>
        <v>0</v>
      </c>
      <c r="G127" s="193">
        <f t="shared" si="4"/>
        <v>0</v>
      </c>
      <c r="H127" s="193">
        <f t="shared" si="5"/>
        <v>0</v>
      </c>
      <c r="I127" s="193">
        <f t="shared" si="6"/>
        <v>0</v>
      </c>
      <c r="J127" s="193">
        <v>0</v>
      </c>
      <c r="K127" s="193">
        <v>0</v>
      </c>
      <c r="L127" s="193">
        <v>0</v>
      </c>
      <c r="M127" s="193">
        <v>0</v>
      </c>
      <c r="N127" s="193">
        <v>0</v>
      </c>
      <c r="O127" s="193">
        <v>0</v>
      </c>
      <c r="P127" s="193">
        <v>0</v>
      </c>
      <c r="Q127" s="193">
        <v>0</v>
      </c>
      <c r="R127" s="193">
        <v>0</v>
      </c>
      <c r="S127" s="193">
        <v>0</v>
      </c>
      <c r="T127" s="193">
        <v>0</v>
      </c>
      <c r="U127" s="193">
        <v>0</v>
      </c>
      <c r="V127" s="193">
        <v>0</v>
      </c>
      <c r="W127" s="193">
        <v>0</v>
      </c>
      <c r="X127" s="193">
        <v>0</v>
      </c>
      <c r="Y127" s="193">
        <v>0</v>
      </c>
      <c r="Z127" s="193">
        <v>0</v>
      </c>
      <c r="AA127" s="193">
        <v>0</v>
      </c>
      <c r="AB127" s="193">
        <v>0</v>
      </c>
      <c r="AC127" s="193">
        <v>0</v>
      </c>
      <c r="AD127" s="193">
        <v>0</v>
      </c>
      <c r="AE127" s="193">
        <v>0</v>
      </c>
      <c r="AF127" s="193">
        <v>0</v>
      </c>
      <c r="AG127" s="193">
        <v>0</v>
      </c>
      <c r="AH127" s="193">
        <v>0</v>
      </c>
      <c r="AI127" s="193">
        <v>0</v>
      </c>
      <c r="AJ127" s="193">
        <v>0</v>
      </c>
      <c r="AK127" s="193">
        <v>0</v>
      </c>
      <c r="AL127" s="193">
        <v>0</v>
      </c>
      <c r="AM127" s="193">
        <v>0</v>
      </c>
      <c r="AN127" s="193">
        <v>0</v>
      </c>
      <c r="AO127" s="193">
        <v>0</v>
      </c>
      <c r="AP127" s="193">
        <v>0</v>
      </c>
      <c r="AQ127" s="193">
        <v>0</v>
      </c>
      <c r="AR127" s="193">
        <v>0</v>
      </c>
      <c r="AS127" s="193">
        <v>0</v>
      </c>
      <c r="AT127" s="193">
        <v>0</v>
      </c>
      <c r="AU127" s="193">
        <v>0</v>
      </c>
      <c r="AV127" s="193">
        <v>0</v>
      </c>
      <c r="AW127" s="193">
        <v>0</v>
      </c>
      <c r="AX127" s="193">
        <v>0</v>
      </c>
      <c r="AY127" s="193">
        <v>0</v>
      </c>
      <c r="AZ127" s="193">
        <v>0</v>
      </c>
      <c r="BA127" s="193">
        <v>0</v>
      </c>
      <c r="BB127" s="193">
        <v>0</v>
      </c>
      <c r="BC127" s="193">
        <f t="shared" si="7"/>
        <v>0</v>
      </c>
      <c r="BD127" s="193">
        <f t="shared" si="8"/>
        <v>0</v>
      </c>
      <c r="BE127" s="193">
        <f t="shared" si="9"/>
        <v>0</v>
      </c>
      <c r="BF127" s="193">
        <f t="shared" si="10"/>
        <v>0</v>
      </c>
      <c r="BG127" s="193">
        <f t="shared" si="11"/>
        <v>0</v>
      </c>
      <c r="BH127" s="522"/>
    </row>
    <row r="128" spans="1:60" s="137" customFormat="1" ht="108" customHeight="1">
      <c r="A128" s="102" t="s">
        <v>882</v>
      </c>
      <c r="B128" s="163" t="s">
        <v>881</v>
      </c>
      <c r="C128" s="136" t="s">
        <v>856</v>
      </c>
      <c r="D128" s="523" t="s">
        <v>856</v>
      </c>
      <c r="E128" s="193">
        <f t="shared" si="2"/>
        <v>0</v>
      </c>
      <c r="F128" s="193">
        <f t="shared" si="3"/>
        <v>0</v>
      </c>
      <c r="G128" s="193">
        <f t="shared" si="4"/>
        <v>0</v>
      </c>
      <c r="H128" s="193">
        <f t="shared" si="5"/>
        <v>0</v>
      </c>
      <c r="I128" s="193">
        <f t="shared" si="6"/>
        <v>0</v>
      </c>
      <c r="J128" s="193">
        <v>0</v>
      </c>
      <c r="K128" s="193">
        <v>0</v>
      </c>
      <c r="L128" s="193">
        <v>0</v>
      </c>
      <c r="M128" s="193">
        <v>0</v>
      </c>
      <c r="N128" s="193">
        <v>0</v>
      </c>
      <c r="O128" s="193">
        <v>0</v>
      </c>
      <c r="P128" s="193">
        <v>0</v>
      </c>
      <c r="Q128" s="193">
        <v>0</v>
      </c>
      <c r="R128" s="193">
        <v>0</v>
      </c>
      <c r="S128" s="193">
        <v>0</v>
      </c>
      <c r="T128" s="193">
        <v>0</v>
      </c>
      <c r="U128" s="193">
        <v>0</v>
      </c>
      <c r="V128" s="193">
        <v>0</v>
      </c>
      <c r="W128" s="193">
        <v>0</v>
      </c>
      <c r="X128" s="193">
        <v>0</v>
      </c>
      <c r="Y128" s="193">
        <v>0</v>
      </c>
      <c r="Z128" s="193">
        <v>0</v>
      </c>
      <c r="AA128" s="193">
        <v>0</v>
      </c>
      <c r="AB128" s="193">
        <v>0</v>
      </c>
      <c r="AC128" s="193">
        <v>0</v>
      </c>
      <c r="AD128" s="193">
        <v>0</v>
      </c>
      <c r="AE128" s="193">
        <v>0</v>
      </c>
      <c r="AF128" s="193">
        <v>0</v>
      </c>
      <c r="AG128" s="193">
        <v>0</v>
      </c>
      <c r="AH128" s="193">
        <v>0</v>
      </c>
      <c r="AI128" s="193">
        <v>0</v>
      </c>
      <c r="AJ128" s="193">
        <v>0</v>
      </c>
      <c r="AK128" s="193">
        <v>0</v>
      </c>
      <c r="AL128" s="193">
        <v>0</v>
      </c>
      <c r="AM128" s="193">
        <v>0</v>
      </c>
      <c r="AN128" s="193">
        <v>0</v>
      </c>
      <c r="AO128" s="193">
        <v>0</v>
      </c>
      <c r="AP128" s="193">
        <v>0</v>
      </c>
      <c r="AQ128" s="193">
        <v>0</v>
      </c>
      <c r="AR128" s="193">
        <v>0</v>
      </c>
      <c r="AS128" s="193">
        <v>0</v>
      </c>
      <c r="AT128" s="193">
        <v>0</v>
      </c>
      <c r="AU128" s="193">
        <v>0</v>
      </c>
      <c r="AV128" s="193">
        <v>0</v>
      </c>
      <c r="AW128" s="193">
        <v>0</v>
      </c>
      <c r="AX128" s="193">
        <v>0</v>
      </c>
      <c r="AY128" s="193">
        <v>0</v>
      </c>
      <c r="AZ128" s="193">
        <v>0</v>
      </c>
      <c r="BA128" s="193">
        <v>0</v>
      </c>
      <c r="BB128" s="193">
        <v>0</v>
      </c>
      <c r="BC128" s="193">
        <f t="shared" si="7"/>
        <v>0</v>
      </c>
      <c r="BD128" s="193">
        <f t="shared" si="8"/>
        <v>0</v>
      </c>
      <c r="BE128" s="193">
        <f t="shared" si="9"/>
        <v>0</v>
      </c>
      <c r="BF128" s="193">
        <f t="shared" si="10"/>
        <v>0</v>
      </c>
      <c r="BG128" s="193">
        <f t="shared" si="11"/>
        <v>0</v>
      </c>
      <c r="BH128" s="522"/>
    </row>
    <row r="129" spans="1:60" s="137" customFormat="1" ht="93.75" customHeight="1">
      <c r="A129" s="99" t="s">
        <v>883</v>
      </c>
      <c r="B129" s="163" t="s">
        <v>884</v>
      </c>
      <c r="C129" s="136" t="s">
        <v>856</v>
      </c>
      <c r="D129" s="523" t="s">
        <v>856</v>
      </c>
      <c r="E129" s="193">
        <f t="shared" si="2"/>
        <v>0</v>
      </c>
      <c r="F129" s="193">
        <f t="shared" si="3"/>
        <v>0</v>
      </c>
      <c r="G129" s="193">
        <f t="shared" si="4"/>
        <v>0</v>
      </c>
      <c r="H129" s="193">
        <f t="shared" si="5"/>
        <v>0</v>
      </c>
      <c r="I129" s="193">
        <f t="shared" si="6"/>
        <v>0</v>
      </c>
      <c r="J129" s="193">
        <v>0</v>
      </c>
      <c r="K129" s="193">
        <v>0</v>
      </c>
      <c r="L129" s="193">
        <v>0</v>
      </c>
      <c r="M129" s="193">
        <v>0</v>
      </c>
      <c r="N129" s="193">
        <v>0</v>
      </c>
      <c r="O129" s="193">
        <v>0</v>
      </c>
      <c r="P129" s="193">
        <v>0</v>
      </c>
      <c r="Q129" s="193">
        <v>0</v>
      </c>
      <c r="R129" s="193">
        <v>0</v>
      </c>
      <c r="S129" s="193">
        <v>0</v>
      </c>
      <c r="T129" s="193">
        <v>0</v>
      </c>
      <c r="U129" s="193">
        <v>0</v>
      </c>
      <c r="V129" s="193">
        <v>0</v>
      </c>
      <c r="W129" s="193">
        <v>0</v>
      </c>
      <c r="X129" s="193">
        <v>0</v>
      </c>
      <c r="Y129" s="193">
        <v>0</v>
      </c>
      <c r="Z129" s="193">
        <v>0</v>
      </c>
      <c r="AA129" s="193">
        <v>0</v>
      </c>
      <c r="AB129" s="193">
        <v>0</v>
      </c>
      <c r="AC129" s="193">
        <v>0</v>
      </c>
      <c r="AD129" s="193">
        <v>0</v>
      </c>
      <c r="AE129" s="193">
        <v>0</v>
      </c>
      <c r="AF129" s="193">
        <v>0</v>
      </c>
      <c r="AG129" s="193">
        <v>0</v>
      </c>
      <c r="AH129" s="193">
        <v>0</v>
      </c>
      <c r="AI129" s="193">
        <v>0</v>
      </c>
      <c r="AJ129" s="193">
        <v>0</v>
      </c>
      <c r="AK129" s="193">
        <v>0</v>
      </c>
      <c r="AL129" s="193">
        <v>0</v>
      </c>
      <c r="AM129" s="193">
        <v>0</v>
      </c>
      <c r="AN129" s="193">
        <v>0</v>
      </c>
      <c r="AO129" s="193">
        <v>0</v>
      </c>
      <c r="AP129" s="193">
        <v>0</v>
      </c>
      <c r="AQ129" s="193">
        <v>0</v>
      </c>
      <c r="AR129" s="193">
        <v>0</v>
      </c>
      <c r="AS129" s="193">
        <v>0</v>
      </c>
      <c r="AT129" s="193">
        <v>0</v>
      </c>
      <c r="AU129" s="193">
        <v>0</v>
      </c>
      <c r="AV129" s="193">
        <v>0</v>
      </c>
      <c r="AW129" s="193">
        <v>0</v>
      </c>
      <c r="AX129" s="193">
        <v>0</v>
      </c>
      <c r="AY129" s="193">
        <v>0</v>
      </c>
      <c r="AZ129" s="193">
        <v>0</v>
      </c>
      <c r="BA129" s="193">
        <v>0</v>
      </c>
      <c r="BB129" s="193">
        <v>0</v>
      </c>
      <c r="BC129" s="193">
        <f t="shared" si="7"/>
        <v>0</v>
      </c>
      <c r="BD129" s="193">
        <f t="shared" si="8"/>
        <v>0</v>
      </c>
      <c r="BE129" s="193">
        <f t="shared" si="9"/>
        <v>0</v>
      </c>
      <c r="BF129" s="193">
        <f t="shared" si="10"/>
        <v>0</v>
      </c>
      <c r="BG129" s="193">
        <f t="shared" si="11"/>
        <v>0</v>
      </c>
      <c r="BH129" s="522"/>
    </row>
    <row r="130" spans="1:60" s="137" customFormat="1" ht="114" customHeight="1">
      <c r="A130" s="102" t="s">
        <v>885</v>
      </c>
      <c r="B130" s="163" t="s">
        <v>880</v>
      </c>
      <c r="C130" s="136" t="s">
        <v>856</v>
      </c>
      <c r="D130" s="523" t="s">
        <v>856</v>
      </c>
      <c r="E130" s="193">
        <f t="shared" si="2"/>
        <v>0</v>
      </c>
      <c r="F130" s="193">
        <f t="shared" si="3"/>
        <v>0</v>
      </c>
      <c r="G130" s="193">
        <f t="shared" si="4"/>
        <v>0</v>
      </c>
      <c r="H130" s="193">
        <f t="shared" si="5"/>
        <v>0</v>
      </c>
      <c r="I130" s="193">
        <f t="shared" si="6"/>
        <v>0</v>
      </c>
      <c r="J130" s="193">
        <v>0</v>
      </c>
      <c r="K130" s="193">
        <v>0</v>
      </c>
      <c r="L130" s="193">
        <v>0</v>
      </c>
      <c r="M130" s="193">
        <v>0</v>
      </c>
      <c r="N130" s="193">
        <v>0</v>
      </c>
      <c r="O130" s="193">
        <v>0</v>
      </c>
      <c r="P130" s="193">
        <v>0</v>
      </c>
      <c r="Q130" s="193">
        <v>0</v>
      </c>
      <c r="R130" s="193">
        <v>0</v>
      </c>
      <c r="S130" s="193">
        <v>0</v>
      </c>
      <c r="T130" s="193">
        <v>0</v>
      </c>
      <c r="U130" s="193">
        <v>0</v>
      </c>
      <c r="V130" s="193">
        <v>0</v>
      </c>
      <c r="W130" s="193">
        <v>0</v>
      </c>
      <c r="X130" s="193">
        <v>0</v>
      </c>
      <c r="Y130" s="193">
        <v>0</v>
      </c>
      <c r="Z130" s="193">
        <v>0</v>
      </c>
      <c r="AA130" s="193">
        <v>0</v>
      </c>
      <c r="AB130" s="193">
        <v>0</v>
      </c>
      <c r="AC130" s="193">
        <v>0</v>
      </c>
      <c r="AD130" s="193">
        <v>0</v>
      </c>
      <c r="AE130" s="193">
        <v>0</v>
      </c>
      <c r="AF130" s="193">
        <v>0</v>
      </c>
      <c r="AG130" s="193">
        <v>0</v>
      </c>
      <c r="AH130" s="193">
        <v>0</v>
      </c>
      <c r="AI130" s="193">
        <v>0</v>
      </c>
      <c r="AJ130" s="193">
        <v>0</v>
      </c>
      <c r="AK130" s="193">
        <v>0</v>
      </c>
      <c r="AL130" s="193">
        <v>0</v>
      </c>
      <c r="AM130" s="193">
        <v>0</v>
      </c>
      <c r="AN130" s="193">
        <v>0</v>
      </c>
      <c r="AO130" s="193">
        <v>0</v>
      </c>
      <c r="AP130" s="193">
        <v>0</v>
      </c>
      <c r="AQ130" s="193">
        <v>0</v>
      </c>
      <c r="AR130" s="193">
        <v>0</v>
      </c>
      <c r="AS130" s="193">
        <v>0</v>
      </c>
      <c r="AT130" s="193">
        <v>0</v>
      </c>
      <c r="AU130" s="193">
        <v>0</v>
      </c>
      <c r="AV130" s="193">
        <v>0</v>
      </c>
      <c r="AW130" s="193">
        <v>0</v>
      </c>
      <c r="AX130" s="193">
        <v>0</v>
      </c>
      <c r="AY130" s="193">
        <v>0</v>
      </c>
      <c r="AZ130" s="193">
        <v>0</v>
      </c>
      <c r="BA130" s="193">
        <v>0</v>
      </c>
      <c r="BB130" s="193">
        <v>0</v>
      </c>
      <c r="BC130" s="193">
        <f t="shared" si="7"/>
        <v>0</v>
      </c>
      <c r="BD130" s="193">
        <f t="shared" si="8"/>
        <v>0</v>
      </c>
      <c r="BE130" s="193">
        <f t="shared" si="9"/>
        <v>0</v>
      </c>
      <c r="BF130" s="193">
        <f t="shared" si="10"/>
        <v>0</v>
      </c>
      <c r="BG130" s="193">
        <f t="shared" si="11"/>
        <v>0</v>
      </c>
      <c r="BH130" s="522"/>
    </row>
    <row r="131" spans="1:60" s="137" customFormat="1" ht="84" customHeight="1">
      <c r="A131" s="102" t="s">
        <v>886</v>
      </c>
      <c r="B131" s="163" t="s">
        <v>887</v>
      </c>
      <c r="C131" s="136" t="s">
        <v>856</v>
      </c>
      <c r="D131" s="523" t="s">
        <v>856</v>
      </c>
      <c r="E131" s="193">
        <f t="shared" si="2"/>
        <v>0</v>
      </c>
      <c r="F131" s="193">
        <f t="shared" si="3"/>
        <v>0</v>
      </c>
      <c r="G131" s="193">
        <f t="shared" si="4"/>
        <v>0</v>
      </c>
      <c r="H131" s="193">
        <f t="shared" si="5"/>
        <v>0</v>
      </c>
      <c r="I131" s="193">
        <f t="shared" si="6"/>
        <v>0</v>
      </c>
      <c r="J131" s="193">
        <v>0</v>
      </c>
      <c r="K131" s="193">
        <v>0</v>
      </c>
      <c r="L131" s="193">
        <v>0</v>
      </c>
      <c r="M131" s="193">
        <v>0</v>
      </c>
      <c r="N131" s="193">
        <v>0</v>
      </c>
      <c r="O131" s="193">
        <v>0</v>
      </c>
      <c r="P131" s="193">
        <v>0</v>
      </c>
      <c r="Q131" s="193">
        <v>0</v>
      </c>
      <c r="R131" s="193">
        <v>0</v>
      </c>
      <c r="S131" s="193">
        <v>0</v>
      </c>
      <c r="T131" s="193">
        <v>0</v>
      </c>
      <c r="U131" s="193">
        <v>0</v>
      </c>
      <c r="V131" s="193">
        <v>0</v>
      </c>
      <c r="W131" s="193">
        <v>0</v>
      </c>
      <c r="X131" s="193">
        <v>0</v>
      </c>
      <c r="Y131" s="193">
        <v>0</v>
      </c>
      <c r="Z131" s="193">
        <v>0</v>
      </c>
      <c r="AA131" s="193">
        <v>0</v>
      </c>
      <c r="AB131" s="193">
        <v>0</v>
      </c>
      <c r="AC131" s="193">
        <v>0</v>
      </c>
      <c r="AD131" s="193">
        <v>0</v>
      </c>
      <c r="AE131" s="193">
        <v>0</v>
      </c>
      <c r="AF131" s="193">
        <v>0</v>
      </c>
      <c r="AG131" s="193">
        <v>0</v>
      </c>
      <c r="AH131" s="193">
        <v>0</v>
      </c>
      <c r="AI131" s="193">
        <v>0</v>
      </c>
      <c r="AJ131" s="193">
        <v>0</v>
      </c>
      <c r="AK131" s="193">
        <v>0</v>
      </c>
      <c r="AL131" s="193">
        <v>0</v>
      </c>
      <c r="AM131" s="193">
        <v>0</v>
      </c>
      <c r="AN131" s="193">
        <v>0</v>
      </c>
      <c r="AO131" s="193">
        <v>0</v>
      </c>
      <c r="AP131" s="193">
        <v>0</v>
      </c>
      <c r="AQ131" s="193">
        <v>0</v>
      </c>
      <c r="AR131" s="193">
        <v>0</v>
      </c>
      <c r="AS131" s="193">
        <v>0</v>
      </c>
      <c r="AT131" s="193">
        <v>0</v>
      </c>
      <c r="AU131" s="193">
        <v>0</v>
      </c>
      <c r="AV131" s="193">
        <v>0</v>
      </c>
      <c r="AW131" s="193">
        <v>0</v>
      </c>
      <c r="AX131" s="193">
        <v>0</v>
      </c>
      <c r="AY131" s="193">
        <v>0</v>
      </c>
      <c r="AZ131" s="193">
        <v>0</v>
      </c>
      <c r="BA131" s="193">
        <v>0</v>
      </c>
      <c r="BB131" s="193">
        <v>0</v>
      </c>
      <c r="BC131" s="193">
        <f t="shared" si="7"/>
        <v>0</v>
      </c>
      <c r="BD131" s="193">
        <f t="shared" si="8"/>
        <v>0</v>
      </c>
      <c r="BE131" s="193">
        <f t="shared" si="9"/>
        <v>0</v>
      </c>
      <c r="BF131" s="193">
        <f t="shared" si="10"/>
        <v>0</v>
      </c>
      <c r="BG131" s="193">
        <f t="shared" si="11"/>
        <v>0</v>
      </c>
      <c r="BH131" s="522"/>
    </row>
    <row r="132" spans="1:60" s="137" customFormat="1" ht="51" customHeight="1">
      <c r="A132" s="99" t="s">
        <v>888</v>
      </c>
      <c r="B132" s="163" t="s">
        <v>889</v>
      </c>
      <c r="C132" s="136" t="s">
        <v>856</v>
      </c>
      <c r="D132" s="523" t="s">
        <v>856</v>
      </c>
      <c r="E132" s="193">
        <f t="shared" ref="E132:AC132" si="53">E133+E138+E144+E154</f>
        <v>0</v>
      </c>
      <c r="F132" s="193">
        <f t="shared" si="53"/>
        <v>0</v>
      </c>
      <c r="G132" s="193">
        <f t="shared" si="53"/>
        <v>0</v>
      </c>
      <c r="H132" s="193">
        <f t="shared" si="53"/>
        <v>0</v>
      </c>
      <c r="I132" s="193">
        <f t="shared" si="53"/>
        <v>0</v>
      </c>
      <c r="J132" s="193">
        <f t="shared" si="53"/>
        <v>0</v>
      </c>
      <c r="K132" s="193">
        <f t="shared" si="53"/>
        <v>0</v>
      </c>
      <c r="L132" s="193">
        <f t="shared" si="53"/>
        <v>0</v>
      </c>
      <c r="M132" s="193">
        <f t="shared" si="53"/>
        <v>0</v>
      </c>
      <c r="N132" s="193">
        <f t="shared" si="53"/>
        <v>0</v>
      </c>
      <c r="O132" s="193">
        <f t="shared" si="53"/>
        <v>0</v>
      </c>
      <c r="P132" s="193">
        <f t="shared" si="53"/>
        <v>0</v>
      </c>
      <c r="Q132" s="193">
        <f t="shared" si="53"/>
        <v>0</v>
      </c>
      <c r="R132" s="193">
        <f t="shared" si="53"/>
        <v>0</v>
      </c>
      <c r="S132" s="193">
        <f t="shared" si="53"/>
        <v>0</v>
      </c>
      <c r="T132" s="193">
        <f t="shared" si="53"/>
        <v>0</v>
      </c>
      <c r="U132" s="193">
        <f t="shared" si="53"/>
        <v>0</v>
      </c>
      <c r="V132" s="193">
        <f t="shared" si="53"/>
        <v>0</v>
      </c>
      <c r="W132" s="193">
        <f t="shared" si="53"/>
        <v>0</v>
      </c>
      <c r="X132" s="193">
        <f t="shared" si="53"/>
        <v>0</v>
      </c>
      <c r="Y132" s="193">
        <f t="shared" si="53"/>
        <v>0</v>
      </c>
      <c r="Z132" s="193">
        <f t="shared" si="53"/>
        <v>0</v>
      </c>
      <c r="AA132" s="193">
        <f t="shared" si="53"/>
        <v>0</v>
      </c>
      <c r="AB132" s="193">
        <f t="shared" si="53"/>
        <v>0</v>
      </c>
      <c r="AC132" s="193">
        <f t="shared" si="53"/>
        <v>0</v>
      </c>
      <c r="AD132" s="193">
        <f t="shared" ref="AD132:BB132" si="54">AD138</f>
        <v>0</v>
      </c>
      <c r="AE132" s="193">
        <f t="shared" si="54"/>
        <v>0</v>
      </c>
      <c r="AF132" s="193">
        <f t="shared" si="54"/>
        <v>0</v>
      </c>
      <c r="AG132" s="193">
        <f t="shared" si="54"/>
        <v>0</v>
      </c>
      <c r="AH132" s="193">
        <f t="shared" si="54"/>
        <v>0</v>
      </c>
      <c r="AI132" s="193">
        <f t="shared" si="54"/>
        <v>0</v>
      </c>
      <c r="AJ132" s="193">
        <f t="shared" si="54"/>
        <v>0</v>
      </c>
      <c r="AK132" s="193">
        <f t="shared" si="54"/>
        <v>0</v>
      </c>
      <c r="AL132" s="193">
        <f t="shared" si="54"/>
        <v>0</v>
      </c>
      <c r="AM132" s="193">
        <f t="shared" si="54"/>
        <v>0</v>
      </c>
      <c r="AN132" s="193">
        <f t="shared" si="54"/>
        <v>0</v>
      </c>
      <c r="AO132" s="193">
        <f t="shared" si="54"/>
        <v>0</v>
      </c>
      <c r="AP132" s="193">
        <f t="shared" si="54"/>
        <v>0</v>
      </c>
      <c r="AQ132" s="193">
        <f t="shared" si="54"/>
        <v>0</v>
      </c>
      <c r="AR132" s="193">
        <f t="shared" si="54"/>
        <v>0</v>
      </c>
      <c r="AS132" s="193">
        <f t="shared" si="54"/>
        <v>0</v>
      </c>
      <c r="AT132" s="193">
        <f t="shared" si="54"/>
        <v>0</v>
      </c>
      <c r="AU132" s="193">
        <f t="shared" si="54"/>
        <v>0</v>
      </c>
      <c r="AV132" s="193">
        <f t="shared" si="54"/>
        <v>0</v>
      </c>
      <c r="AW132" s="193">
        <f t="shared" si="54"/>
        <v>0</v>
      </c>
      <c r="AX132" s="193">
        <f t="shared" si="54"/>
        <v>0</v>
      </c>
      <c r="AY132" s="193">
        <f t="shared" si="54"/>
        <v>0</v>
      </c>
      <c r="AZ132" s="193">
        <f t="shared" si="54"/>
        <v>0</v>
      </c>
      <c r="BA132" s="193">
        <f t="shared" si="54"/>
        <v>0</v>
      </c>
      <c r="BB132" s="193">
        <f t="shared" si="54"/>
        <v>0</v>
      </c>
      <c r="BC132" s="193">
        <f t="shared" si="7"/>
        <v>0</v>
      </c>
      <c r="BD132" s="193">
        <f t="shared" si="8"/>
        <v>0</v>
      </c>
      <c r="BE132" s="193">
        <f t="shared" si="9"/>
        <v>0</v>
      </c>
      <c r="BF132" s="193">
        <f t="shared" si="10"/>
        <v>0</v>
      </c>
      <c r="BG132" s="193">
        <f t="shared" si="11"/>
        <v>0</v>
      </c>
      <c r="BH132" s="522"/>
    </row>
    <row r="133" spans="1:60" s="137" customFormat="1" ht="80.25" customHeight="1">
      <c r="A133" s="99" t="s">
        <v>820</v>
      </c>
      <c r="B133" s="163" t="s">
        <v>890</v>
      </c>
      <c r="C133" s="136" t="s">
        <v>856</v>
      </c>
      <c r="D133" s="523" t="s">
        <v>856</v>
      </c>
      <c r="E133" s="193">
        <f t="shared" ref="E133:BG133" si="55">E134</f>
        <v>0</v>
      </c>
      <c r="F133" s="193">
        <f t="shared" si="55"/>
        <v>0</v>
      </c>
      <c r="G133" s="193">
        <f t="shared" si="55"/>
        <v>0</v>
      </c>
      <c r="H133" s="193">
        <f t="shared" si="55"/>
        <v>0</v>
      </c>
      <c r="I133" s="193">
        <f t="shared" si="55"/>
        <v>0</v>
      </c>
      <c r="J133" s="193">
        <f t="shared" si="55"/>
        <v>0</v>
      </c>
      <c r="K133" s="193">
        <f t="shared" si="55"/>
        <v>0</v>
      </c>
      <c r="L133" s="193">
        <f t="shared" si="55"/>
        <v>0</v>
      </c>
      <c r="M133" s="193">
        <f t="shared" si="55"/>
        <v>0</v>
      </c>
      <c r="N133" s="193">
        <f t="shared" si="55"/>
        <v>0</v>
      </c>
      <c r="O133" s="193">
        <f t="shared" si="55"/>
        <v>0</v>
      </c>
      <c r="P133" s="193">
        <f t="shared" si="55"/>
        <v>0</v>
      </c>
      <c r="Q133" s="193">
        <f t="shared" si="55"/>
        <v>0</v>
      </c>
      <c r="R133" s="193">
        <f t="shared" si="55"/>
        <v>0</v>
      </c>
      <c r="S133" s="193">
        <f t="shared" si="55"/>
        <v>0</v>
      </c>
      <c r="T133" s="193">
        <f t="shared" si="55"/>
        <v>0</v>
      </c>
      <c r="U133" s="193">
        <f t="shared" si="55"/>
        <v>0</v>
      </c>
      <c r="V133" s="193">
        <f t="shared" si="55"/>
        <v>0</v>
      </c>
      <c r="W133" s="193">
        <f t="shared" si="55"/>
        <v>0</v>
      </c>
      <c r="X133" s="193">
        <f t="shared" si="55"/>
        <v>0</v>
      </c>
      <c r="Y133" s="193">
        <f t="shared" si="55"/>
        <v>0</v>
      </c>
      <c r="Z133" s="193">
        <f t="shared" si="55"/>
        <v>0</v>
      </c>
      <c r="AA133" s="193">
        <f t="shared" si="55"/>
        <v>0</v>
      </c>
      <c r="AB133" s="193">
        <f t="shared" si="55"/>
        <v>0</v>
      </c>
      <c r="AC133" s="193">
        <f t="shared" si="55"/>
        <v>0</v>
      </c>
      <c r="AD133" s="193">
        <f t="shared" si="55"/>
        <v>0</v>
      </c>
      <c r="AE133" s="193">
        <f t="shared" si="55"/>
        <v>0</v>
      </c>
      <c r="AF133" s="193">
        <f t="shared" si="55"/>
        <v>0</v>
      </c>
      <c r="AG133" s="193">
        <f t="shared" si="55"/>
        <v>0</v>
      </c>
      <c r="AH133" s="193">
        <f t="shared" si="55"/>
        <v>0</v>
      </c>
      <c r="AI133" s="193">
        <f t="shared" si="55"/>
        <v>0</v>
      </c>
      <c r="AJ133" s="193">
        <f t="shared" si="55"/>
        <v>0</v>
      </c>
      <c r="AK133" s="193">
        <f t="shared" si="55"/>
        <v>0</v>
      </c>
      <c r="AL133" s="193">
        <f t="shared" si="55"/>
        <v>0</v>
      </c>
      <c r="AM133" s="193">
        <f t="shared" si="55"/>
        <v>0</v>
      </c>
      <c r="AN133" s="193">
        <f t="shared" si="55"/>
        <v>0</v>
      </c>
      <c r="AO133" s="193">
        <f t="shared" si="55"/>
        <v>0</v>
      </c>
      <c r="AP133" s="193">
        <f t="shared" si="55"/>
        <v>0</v>
      </c>
      <c r="AQ133" s="193">
        <f t="shared" si="55"/>
        <v>0</v>
      </c>
      <c r="AR133" s="193">
        <f t="shared" si="55"/>
        <v>0</v>
      </c>
      <c r="AS133" s="193">
        <f t="shared" si="55"/>
        <v>0</v>
      </c>
      <c r="AT133" s="193">
        <f t="shared" si="55"/>
        <v>0</v>
      </c>
      <c r="AU133" s="193">
        <f t="shared" si="55"/>
        <v>0</v>
      </c>
      <c r="AV133" s="193">
        <f t="shared" si="55"/>
        <v>0</v>
      </c>
      <c r="AW133" s="193">
        <f t="shared" si="55"/>
        <v>0</v>
      </c>
      <c r="AX133" s="193">
        <f t="shared" si="55"/>
        <v>0</v>
      </c>
      <c r="AY133" s="193">
        <f t="shared" si="55"/>
        <v>0</v>
      </c>
      <c r="AZ133" s="193">
        <f t="shared" si="55"/>
        <v>0</v>
      </c>
      <c r="BA133" s="193">
        <f t="shared" si="55"/>
        <v>0</v>
      </c>
      <c r="BB133" s="193">
        <f t="shared" si="55"/>
        <v>0</v>
      </c>
      <c r="BC133" s="193">
        <f t="shared" si="55"/>
        <v>0</v>
      </c>
      <c r="BD133" s="193">
        <f t="shared" si="55"/>
        <v>0</v>
      </c>
      <c r="BE133" s="193">
        <f t="shared" si="55"/>
        <v>0</v>
      </c>
      <c r="BF133" s="193">
        <f t="shared" si="55"/>
        <v>0</v>
      </c>
      <c r="BG133" s="193">
        <f t="shared" si="55"/>
        <v>0</v>
      </c>
      <c r="BH133" s="522"/>
    </row>
    <row r="134" spans="1:60" s="137" customFormat="1" ht="37.5" customHeight="1">
      <c r="A134" s="99" t="s">
        <v>421</v>
      </c>
      <c r="B134" s="163" t="s">
        <v>891</v>
      </c>
      <c r="C134" s="136" t="s">
        <v>856</v>
      </c>
      <c r="D134" s="523" t="s">
        <v>856</v>
      </c>
      <c r="E134" s="193">
        <f t="shared" ref="E134:AJ134" si="56">SUM(E135:E136)</f>
        <v>0</v>
      </c>
      <c r="F134" s="193">
        <f t="shared" si="56"/>
        <v>0</v>
      </c>
      <c r="G134" s="193">
        <f t="shared" si="56"/>
        <v>0</v>
      </c>
      <c r="H134" s="193">
        <f t="shared" si="56"/>
        <v>0</v>
      </c>
      <c r="I134" s="193">
        <f t="shared" si="56"/>
        <v>0</v>
      </c>
      <c r="J134" s="193">
        <f t="shared" si="56"/>
        <v>0</v>
      </c>
      <c r="K134" s="193">
        <f t="shared" si="56"/>
        <v>0</v>
      </c>
      <c r="L134" s="193">
        <f t="shared" si="56"/>
        <v>0</v>
      </c>
      <c r="M134" s="193">
        <f t="shared" si="56"/>
        <v>0</v>
      </c>
      <c r="N134" s="193">
        <f t="shared" si="56"/>
        <v>0</v>
      </c>
      <c r="O134" s="193">
        <f t="shared" si="56"/>
        <v>0</v>
      </c>
      <c r="P134" s="193">
        <f t="shared" si="56"/>
        <v>0</v>
      </c>
      <c r="Q134" s="193">
        <f t="shared" si="56"/>
        <v>0</v>
      </c>
      <c r="R134" s="193">
        <f t="shared" si="56"/>
        <v>0</v>
      </c>
      <c r="S134" s="193">
        <f t="shared" si="56"/>
        <v>0</v>
      </c>
      <c r="T134" s="193">
        <f t="shared" si="56"/>
        <v>0</v>
      </c>
      <c r="U134" s="193">
        <f t="shared" si="56"/>
        <v>0</v>
      </c>
      <c r="V134" s="193">
        <f t="shared" si="56"/>
        <v>0</v>
      </c>
      <c r="W134" s="193">
        <f t="shared" si="56"/>
        <v>0</v>
      </c>
      <c r="X134" s="193">
        <f t="shared" si="56"/>
        <v>0</v>
      </c>
      <c r="Y134" s="193">
        <f t="shared" si="56"/>
        <v>0</v>
      </c>
      <c r="Z134" s="193">
        <f t="shared" si="56"/>
        <v>0</v>
      </c>
      <c r="AA134" s="193">
        <f t="shared" si="56"/>
        <v>0</v>
      </c>
      <c r="AB134" s="193">
        <f t="shared" si="56"/>
        <v>0</v>
      </c>
      <c r="AC134" s="193">
        <f t="shared" si="56"/>
        <v>0</v>
      </c>
      <c r="AD134" s="193">
        <f t="shared" si="56"/>
        <v>0</v>
      </c>
      <c r="AE134" s="193">
        <f t="shared" si="56"/>
        <v>0</v>
      </c>
      <c r="AF134" s="193">
        <f t="shared" si="56"/>
        <v>0</v>
      </c>
      <c r="AG134" s="193">
        <f t="shared" si="56"/>
        <v>0</v>
      </c>
      <c r="AH134" s="193">
        <f t="shared" si="56"/>
        <v>0</v>
      </c>
      <c r="AI134" s="193">
        <f t="shared" si="56"/>
        <v>0</v>
      </c>
      <c r="AJ134" s="193">
        <f t="shared" si="56"/>
        <v>0</v>
      </c>
      <c r="AK134" s="193">
        <f t="shared" ref="AK134:BG134" si="57">SUM(AK135:AK136)</f>
        <v>0</v>
      </c>
      <c r="AL134" s="193">
        <f t="shared" si="57"/>
        <v>0</v>
      </c>
      <c r="AM134" s="193">
        <f t="shared" si="57"/>
        <v>0</v>
      </c>
      <c r="AN134" s="193">
        <f t="shared" si="57"/>
        <v>0</v>
      </c>
      <c r="AO134" s="193">
        <f t="shared" si="57"/>
        <v>0</v>
      </c>
      <c r="AP134" s="193">
        <f t="shared" si="57"/>
        <v>0</v>
      </c>
      <c r="AQ134" s="193">
        <f t="shared" si="57"/>
        <v>0</v>
      </c>
      <c r="AR134" s="193">
        <f t="shared" si="57"/>
        <v>0</v>
      </c>
      <c r="AS134" s="193">
        <f t="shared" si="57"/>
        <v>0</v>
      </c>
      <c r="AT134" s="193">
        <f t="shared" si="57"/>
        <v>0</v>
      </c>
      <c r="AU134" s="193">
        <f t="shared" si="57"/>
        <v>0</v>
      </c>
      <c r="AV134" s="193">
        <f t="shared" si="57"/>
        <v>0</v>
      </c>
      <c r="AW134" s="193">
        <f t="shared" si="57"/>
        <v>0</v>
      </c>
      <c r="AX134" s="193">
        <f t="shared" si="57"/>
        <v>0</v>
      </c>
      <c r="AY134" s="193">
        <f t="shared" si="57"/>
        <v>0</v>
      </c>
      <c r="AZ134" s="193">
        <f t="shared" si="57"/>
        <v>0</v>
      </c>
      <c r="BA134" s="193">
        <f t="shared" si="57"/>
        <v>0</v>
      </c>
      <c r="BB134" s="193">
        <f t="shared" si="57"/>
        <v>0</v>
      </c>
      <c r="BC134" s="193">
        <f t="shared" si="57"/>
        <v>0</v>
      </c>
      <c r="BD134" s="193">
        <f t="shared" si="57"/>
        <v>0</v>
      </c>
      <c r="BE134" s="193">
        <f t="shared" si="57"/>
        <v>0</v>
      </c>
      <c r="BF134" s="193">
        <f t="shared" si="57"/>
        <v>0</v>
      </c>
      <c r="BG134" s="193">
        <f t="shared" si="57"/>
        <v>0</v>
      </c>
      <c r="BH134" s="522"/>
    </row>
    <row r="135" spans="1:60" s="137" customFormat="1" ht="40.5" customHeight="1">
      <c r="A135" s="539" t="str">
        <f>'10'!A117</f>
        <v>1.2.1.1.1</v>
      </c>
      <c r="B135" s="540" t="str">
        <f>'10'!B117</f>
        <v>Реконструкция ячеек 10 кВ ПС 110/10 кВ Ударный в количестве 8 шт</v>
      </c>
      <c r="C135" s="539" t="str">
        <f>'10'!C117</f>
        <v>J_ets_004</v>
      </c>
      <c r="D135" s="131" t="s">
        <v>856</v>
      </c>
      <c r="E135" s="194">
        <f t="shared" ref="E135" si="58">J135+O135+T135+Y135</f>
        <v>0</v>
      </c>
      <c r="F135" s="194">
        <f t="shared" ref="F135" si="59">K135+P135+U135+Z135</f>
        <v>0</v>
      </c>
      <c r="G135" s="194">
        <f t="shared" ref="G135" si="60">L135+Q135+V135+AA135</f>
        <v>0</v>
      </c>
      <c r="H135" s="194">
        <f t="shared" ref="H135" si="61">M135+R135+W135+AB135</f>
        <v>0</v>
      </c>
      <c r="I135" s="194">
        <f t="shared" ref="I135" si="62">N135+S135+X135+AC135</f>
        <v>0</v>
      </c>
      <c r="J135" s="194">
        <v>0</v>
      </c>
      <c r="K135" s="194">
        <v>0</v>
      </c>
      <c r="L135" s="194">
        <v>0</v>
      </c>
      <c r="M135" s="194">
        <v>0</v>
      </c>
      <c r="N135" s="194">
        <v>0</v>
      </c>
      <c r="O135" s="194">
        <v>0</v>
      </c>
      <c r="P135" s="194">
        <v>0</v>
      </c>
      <c r="Q135" s="194">
        <v>0</v>
      </c>
      <c r="R135" s="194">
        <v>0</v>
      </c>
      <c r="S135" s="194">
        <v>0</v>
      </c>
      <c r="T135" s="194">
        <v>0</v>
      </c>
      <c r="U135" s="194">
        <v>0</v>
      </c>
      <c r="V135" s="194">
        <v>0</v>
      </c>
      <c r="W135" s="194">
        <v>0</v>
      </c>
      <c r="X135" s="194">
        <v>0</v>
      </c>
      <c r="Y135" s="194">
        <v>0</v>
      </c>
      <c r="Z135" s="194">
        <v>0</v>
      </c>
      <c r="AA135" s="194">
        <v>0</v>
      </c>
      <c r="AB135" s="194">
        <v>0</v>
      </c>
      <c r="AC135" s="194">
        <v>0</v>
      </c>
      <c r="AD135" s="194">
        <v>0</v>
      </c>
      <c r="AE135" s="194">
        <v>0</v>
      </c>
      <c r="AF135" s="194">
        <f>AK135+AP135+AU135+AZ135</f>
        <v>0</v>
      </c>
      <c r="AG135" s="194">
        <v>0</v>
      </c>
      <c r="AH135" s="194">
        <v>0</v>
      </c>
      <c r="AI135" s="194">
        <v>0</v>
      </c>
      <c r="AJ135" s="194">
        <v>0</v>
      </c>
      <c r="AK135" s="194">
        <v>0</v>
      </c>
      <c r="AL135" s="194">
        <v>0</v>
      </c>
      <c r="AM135" s="194">
        <v>0</v>
      </c>
      <c r="AN135" s="194">
        <v>0</v>
      </c>
      <c r="AO135" s="194">
        <v>0</v>
      </c>
      <c r="AP135" s="194">
        <v>0</v>
      </c>
      <c r="AQ135" s="194">
        <v>0</v>
      </c>
      <c r="AR135" s="194">
        <v>0</v>
      </c>
      <c r="AS135" s="194">
        <v>0</v>
      </c>
      <c r="AT135" s="194">
        <v>0</v>
      </c>
      <c r="AU135" s="194">
        <v>0</v>
      </c>
      <c r="AV135" s="194">
        <v>0</v>
      </c>
      <c r="AW135" s="194">
        <v>0</v>
      </c>
      <c r="AX135" s="194">
        <v>0</v>
      </c>
      <c r="AY135" s="194">
        <v>0</v>
      </c>
      <c r="AZ135" s="194">
        <v>0</v>
      </c>
      <c r="BA135" s="194">
        <v>0</v>
      </c>
      <c r="BB135" s="194">
        <v>0</v>
      </c>
      <c r="BC135" s="194">
        <f t="shared" ref="BC135" si="63">E135-AD135</f>
        <v>0</v>
      </c>
      <c r="BD135" s="194">
        <f t="shared" ref="BD135" si="64">F135-AE135</f>
        <v>0</v>
      </c>
      <c r="BE135" s="194">
        <f t="shared" ref="BE135" si="65">G135-AF135</f>
        <v>0</v>
      </c>
      <c r="BF135" s="194">
        <f t="shared" ref="BF135" si="66">H135-AG135</f>
        <v>0</v>
      </c>
      <c r="BG135" s="194">
        <f t="shared" ref="BG135" si="67">I135-AH135</f>
        <v>0</v>
      </c>
      <c r="BH135" s="522"/>
    </row>
    <row r="136" spans="1:60" s="137" customFormat="1" ht="17.25" hidden="1" customHeight="1">
      <c r="A136" s="318"/>
      <c r="B136" s="319"/>
      <c r="C136" s="320"/>
      <c r="D136" s="523"/>
      <c r="E136" s="193"/>
      <c r="F136" s="193"/>
      <c r="G136" s="193"/>
      <c r="H136" s="193"/>
      <c r="I136" s="193"/>
      <c r="J136" s="193"/>
      <c r="K136" s="193"/>
      <c r="L136" s="193"/>
      <c r="M136" s="193"/>
      <c r="N136" s="193"/>
      <c r="O136" s="193"/>
      <c r="P136" s="193"/>
      <c r="Q136" s="193"/>
      <c r="R136" s="193"/>
      <c r="S136" s="193"/>
      <c r="T136" s="193"/>
      <c r="U136" s="193"/>
      <c r="V136" s="193"/>
      <c r="W136" s="193"/>
      <c r="X136" s="193"/>
      <c r="Y136" s="193"/>
      <c r="Z136" s="193"/>
      <c r="AA136" s="193"/>
      <c r="AB136" s="193"/>
      <c r="AC136" s="193"/>
      <c r="AD136" s="193"/>
      <c r="AE136" s="193"/>
      <c r="AF136" s="193"/>
      <c r="AG136" s="193"/>
      <c r="AH136" s="193"/>
      <c r="AI136" s="193"/>
      <c r="AJ136" s="193"/>
      <c r="AK136" s="193"/>
      <c r="AL136" s="193"/>
      <c r="AM136" s="193"/>
      <c r="AN136" s="193"/>
      <c r="AO136" s="193"/>
      <c r="AP136" s="193"/>
      <c r="AQ136" s="193"/>
      <c r="AR136" s="193"/>
      <c r="AS136" s="193"/>
      <c r="AT136" s="193"/>
      <c r="AU136" s="193"/>
      <c r="AV136" s="193"/>
      <c r="AW136" s="193"/>
      <c r="AX136" s="193"/>
      <c r="AY136" s="193"/>
      <c r="AZ136" s="193"/>
      <c r="BA136" s="193"/>
      <c r="BB136" s="193"/>
      <c r="BC136" s="193"/>
      <c r="BD136" s="193"/>
      <c r="BE136" s="193"/>
      <c r="BF136" s="193"/>
      <c r="BG136" s="193"/>
      <c r="BH136" s="522"/>
    </row>
    <row r="137" spans="1:60" s="137" customFormat="1" ht="61.5" customHeight="1">
      <c r="A137" s="99" t="s">
        <v>426</v>
      </c>
      <c r="B137" s="163" t="s">
        <v>892</v>
      </c>
      <c r="C137" s="136" t="s">
        <v>856</v>
      </c>
      <c r="D137" s="523" t="s">
        <v>856</v>
      </c>
      <c r="E137" s="193">
        <f t="shared" si="2"/>
        <v>0</v>
      </c>
      <c r="F137" s="193">
        <f t="shared" si="3"/>
        <v>0</v>
      </c>
      <c r="G137" s="193">
        <f t="shared" si="4"/>
        <v>0</v>
      </c>
      <c r="H137" s="193">
        <f t="shared" si="5"/>
        <v>0</v>
      </c>
      <c r="I137" s="193">
        <f t="shared" si="6"/>
        <v>0</v>
      </c>
      <c r="J137" s="193">
        <v>0</v>
      </c>
      <c r="K137" s="193">
        <v>0</v>
      </c>
      <c r="L137" s="193">
        <v>0</v>
      </c>
      <c r="M137" s="193">
        <v>0</v>
      </c>
      <c r="N137" s="193">
        <v>0</v>
      </c>
      <c r="O137" s="193">
        <v>0</v>
      </c>
      <c r="P137" s="193">
        <v>0</v>
      </c>
      <c r="Q137" s="193">
        <v>0</v>
      </c>
      <c r="R137" s="193">
        <v>0</v>
      </c>
      <c r="S137" s="193">
        <v>0</v>
      </c>
      <c r="T137" s="193">
        <v>0</v>
      </c>
      <c r="U137" s="193">
        <v>0</v>
      </c>
      <c r="V137" s="193">
        <v>0</v>
      </c>
      <c r="W137" s="193">
        <v>0</v>
      </c>
      <c r="X137" s="193">
        <v>0</v>
      </c>
      <c r="Y137" s="193">
        <v>0</v>
      </c>
      <c r="Z137" s="193">
        <v>0</v>
      </c>
      <c r="AA137" s="193">
        <v>0</v>
      </c>
      <c r="AB137" s="193">
        <v>0</v>
      </c>
      <c r="AC137" s="193">
        <v>0</v>
      </c>
      <c r="AD137" s="193">
        <v>0</v>
      </c>
      <c r="AE137" s="193">
        <v>0</v>
      </c>
      <c r="AF137" s="193">
        <v>0</v>
      </c>
      <c r="AG137" s="193">
        <v>0</v>
      </c>
      <c r="AH137" s="193">
        <v>0</v>
      </c>
      <c r="AI137" s="193">
        <v>0</v>
      </c>
      <c r="AJ137" s="193">
        <v>0</v>
      </c>
      <c r="AK137" s="193">
        <v>0</v>
      </c>
      <c r="AL137" s="193">
        <v>0</v>
      </c>
      <c r="AM137" s="193">
        <v>0</v>
      </c>
      <c r="AN137" s="193">
        <v>0</v>
      </c>
      <c r="AO137" s="193">
        <v>0</v>
      </c>
      <c r="AP137" s="193">
        <v>0</v>
      </c>
      <c r="AQ137" s="193">
        <v>0</v>
      </c>
      <c r="AR137" s="193">
        <v>0</v>
      </c>
      <c r="AS137" s="193">
        <v>0</v>
      </c>
      <c r="AT137" s="193">
        <v>0</v>
      </c>
      <c r="AU137" s="193">
        <v>0</v>
      </c>
      <c r="AV137" s="193">
        <v>0</v>
      </c>
      <c r="AW137" s="193">
        <v>0</v>
      </c>
      <c r="AX137" s="193">
        <v>0</v>
      </c>
      <c r="AY137" s="193">
        <v>0</v>
      </c>
      <c r="AZ137" s="193">
        <v>0</v>
      </c>
      <c r="BA137" s="193">
        <v>0</v>
      </c>
      <c r="BB137" s="193">
        <v>0</v>
      </c>
      <c r="BC137" s="193">
        <f t="shared" si="7"/>
        <v>0</v>
      </c>
      <c r="BD137" s="193">
        <f t="shared" si="8"/>
        <v>0</v>
      </c>
      <c r="BE137" s="193">
        <f t="shared" si="9"/>
        <v>0</v>
      </c>
      <c r="BF137" s="193">
        <f t="shared" si="10"/>
        <v>0</v>
      </c>
      <c r="BG137" s="193">
        <f t="shared" si="11"/>
        <v>0</v>
      </c>
      <c r="BH137" s="522"/>
    </row>
    <row r="138" spans="1:60" s="137" customFormat="1" ht="54.75" customHeight="1">
      <c r="A138" s="99" t="s">
        <v>821</v>
      </c>
      <c r="B138" s="163" t="s">
        <v>893</v>
      </c>
      <c r="C138" s="136" t="s">
        <v>856</v>
      </c>
      <c r="D138" s="523" t="s">
        <v>856</v>
      </c>
      <c r="E138" s="193">
        <f t="shared" ref="E138:AJ138" si="68">E139</f>
        <v>0</v>
      </c>
      <c r="F138" s="193">
        <f t="shared" si="68"/>
        <v>0</v>
      </c>
      <c r="G138" s="193">
        <f t="shared" si="68"/>
        <v>0</v>
      </c>
      <c r="H138" s="193">
        <f t="shared" si="68"/>
        <v>0</v>
      </c>
      <c r="I138" s="193">
        <f t="shared" si="68"/>
        <v>0</v>
      </c>
      <c r="J138" s="193">
        <f t="shared" si="68"/>
        <v>0</v>
      </c>
      <c r="K138" s="193">
        <f t="shared" si="68"/>
        <v>0</v>
      </c>
      <c r="L138" s="193">
        <f t="shared" si="68"/>
        <v>0</v>
      </c>
      <c r="M138" s="193">
        <f t="shared" si="68"/>
        <v>0</v>
      </c>
      <c r="N138" s="193">
        <f t="shared" si="68"/>
        <v>0</v>
      </c>
      <c r="O138" s="193">
        <f t="shared" si="68"/>
        <v>0</v>
      </c>
      <c r="P138" s="193">
        <f t="shared" si="68"/>
        <v>0</v>
      </c>
      <c r="Q138" s="193">
        <f t="shared" si="68"/>
        <v>0</v>
      </c>
      <c r="R138" s="193">
        <f t="shared" si="68"/>
        <v>0</v>
      </c>
      <c r="S138" s="193">
        <f t="shared" si="68"/>
        <v>0</v>
      </c>
      <c r="T138" s="193">
        <f t="shared" si="68"/>
        <v>0</v>
      </c>
      <c r="U138" s="193">
        <f t="shared" si="68"/>
        <v>0</v>
      </c>
      <c r="V138" s="193">
        <f t="shared" si="68"/>
        <v>0</v>
      </c>
      <c r="W138" s="193">
        <f t="shared" si="68"/>
        <v>0</v>
      </c>
      <c r="X138" s="193">
        <f t="shared" si="68"/>
        <v>0</v>
      </c>
      <c r="Y138" s="193">
        <f t="shared" si="68"/>
        <v>0</v>
      </c>
      <c r="Z138" s="193">
        <f t="shared" si="68"/>
        <v>0</v>
      </c>
      <c r="AA138" s="193">
        <f t="shared" si="68"/>
        <v>0</v>
      </c>
      <c r="AB138" s="193">
        <f t="shared" si="68"/>
        <v>0</v>
      </c>
      <c r="AC138" s="193">
        <f t="shared" si="68"/>
        <v>0</v>
      </c>
      <c r="AD138" s="193">
        <f t="shared" si="68"/>
        <v>0</v>
      </c>
      <c r="AE138" s="193">
        <f t="shared" si="68"/>
        <v>0</v>
      </c>
      <c r="AF138" s="193">
        <f t="shared" si="68"/>
        <v>0</v>
      </c>
      <c r="AG138" s="193">
        <f t="shared" si="68"/>
        <v>0</v>
      </c>
      <c r="AH138" s="193">
        <f t="shared" si="68"/>
        <v>0</v>
      </c>
      <c r="AI138" s="193">
        <f t="shared" si="68"/>
        <v>0</v>
      </c>
      <c r="AJ138" s="193">
        <f t="shared" si="68"/>
        <v>0</v>
      </c>
      <c r="AK138" s="193">
        <f t="shared" ref="AK138:BB138" si="69">AK139</f>
        <v>0</v>
      </c>
      <c r="AL138" s="193">
        <f t="shared" si="69"/>
        <v>0</v>
      </c>
      <c r="AM138" s="193">
        <f t="shared" si="69"/>
        <v>0</v>
      </c>
      <c r="AN138" s="193">
        <f t="shared" si="69"/>
        <v>0</v>
      </c>
      <c r="AO138" s="193">
        <f t="shared" si="69"/>
        <v>0</v>
      </c>
      <c r="AP138" s="193">
        <f t="shared" si="69"/>
        <v>0</v>
      </c>
      <c r="AQ138" s="193">
        <f t="shared" si="69"/>
        <v>0</v>
      </c>
      <c r="AR138" s="193">
        <f t="shared" si="69"/>
        <v>0</v>
      </c>
      <c r="AS138" s="193">
        <f t="shared" si="69"/>
        <v>0</v>
      </c>
      <c r="AT138" s="193">
        <f t="shared" si="69"/>
        <v>0</v>
      </c>
      <c r="AU138" s="193">
        <f t="shared" si="69"/>
        <v>0</v>
      </c>
      <c r="AV138" s="193">
        <f t="shared" si="69"/>
        <v>0</v>
      </c>
      <c r="AW138" s="193">
        <f t="shared" si="69"/>
        <v>0</v>
      </c>
      <c r="AX138" s="193">
        <f t="shared" si="69"/>
        <v>0</v>
      </c>
      <c r="AY138" s="193">
        <f t="shared" si="69"/>
        <v>0</v>
      </c>
      <c r="AZ138" s="193">
        <f t="shared" si="69"/>
        <v>0</v>
      </c>
      <c r="BA138" s="193">
        <f t="shared" si="69"/>
        <v>0</v>
      </c>
      <c r="BB138" s="193">
        <f t="shared" si="69"/>
        <v>0</v>
      </c>
      <c r="BC138" s="193">
        <f t="shared" si="7"/>
        <v>0</v>
      </c>
      <c r="BD138" s="193">
        <f t="shared" si="8"/>
        <v>0</v>
      </c>
      <c r="BE138" s="193">
        <f t="shared" si="9"/>
        <v>0</v>
      </c>
      <c r="BF138" s="193">
        <f t="shared" si="10"/>
        <v>0</v>
      </c>
      <c r="BG138" s="193">
        <f t="shared" si="11"/>
        <v>0</v>
      </c>
      <c r="BH138" s="522"/>
    </row>
    <row r="139" spans="1:60" s="137" customFormat="1" ht="33.75" customHeight="1">
      <c r="A139" s="99" t="s">
        <v>894</v>
      </c>
      <c r="B139" s="163" t="s">
        <v>895</v>
      </c>
      <c r="C139" s="136" t="s">
        <v>856</v>
      </c>
      <c r="D139" s="523" t="s">
        <v>856</v>
      </c>
      <c r="E139" s="193">
        <f t="shared" ref="E139:AC139" si="70">SUM(E140:E142)</f>
        <v>0</v>
      </c>
      <c r="F139" s="193">
        <f t="shared" si="70"/>
        <v>0</v>
      </c>
      <c r="G139" s="193">
        <f t="shared" si="70"/>
        <v>0</v>
      </c>
      <c r="H139" s="193">
        <f t="shared" si="70"/>
        <v>0</v>
      </c>
      <c r="I139" s="193">
        <f t="shared" si="70"/>
        <v>0</v>
      </c>
      <c r="J139" s="193">
        <f t="shared" si="70"/>
        <v>0</v>
      </c>
      <c r="K139" s="193">
        <f t="shared" si="70"/>
        <v>0</v>
      </c>
      <c r="L139" s="193">
        <f t="shared" si="70"/>
        <v>0</v>
      </c>
      <c r="M139" s="193">
        <f t="shared" si="70"/>
        <v>0</v>
      </c>
      <c r="N139" s="193">
        <f t="shared" si="70"/>
        <v>0</v>
      </c>
      <c r="O139" s="193">
        <f t="shared" si="70"/>
        <v>0</v>
      </c>
      <c r="P139" s="193">
        <f t="shared" si="70"/>
        <v>0</v>
      </c>
      <c r="Q139" s="193">
        <f t="shared" si="70"/>
        <v>0</v>
      </c>
      <c r="R139" s="193">
        <f t="shared" si="70"/>
        <v>0</v>
      </c>
      <c r="S139" s="193">
        <f t="shared" si="70"/>
        <v>0</v>
      </c>
      <c r="T139" s="193">
        <f t="shared" si="70"/>
        <v>0</v>
      </c>
      <c r="U139" s="193">
        <f t="shared" si="70"/>
        <v>0</v>
      </c>
      <c r="V139" s="193">
        <f t="shared" si="70"/>
        <v>0</v>
      </c>
      <c r="W139" s="193">
        <f t="shared" si="70"/>
        <v>0</v>
      </c>
      <c r="X139" s="193">
        <f t="shared" si="70"/>
        <v>0</v>
      </c>
      <c r="Y139" s="193">
        <f t="shared" si="70"/>
        <v>0</v>
      </c>
      <c r="Z139" s="193">
        <f t="shared" si="70"/>
        <v>0</v>
      </c>
      <c r="AA139" s="193">
        <f t="shared" si="70"/>
        <v>0</v>
      </c>
      <c r="AB139" s="193">
        <f t="shared" si="70"/>
        <v>0</v>
      </c>
      <c r="AC139" s="193">
        <f t="shared" si="70"/>
        <v>0</v>
      </c>
      <c r="AD139" s="193">
        <f t="shared" ref="AD139:BB139" si="71">SUM(AD140:AD141)</f>
        <v>0</v>
      </c>
      <c r="AE139" s="193">
        <f t="shared" si="71"/>
        <v>0</v>
      </c>
      <c r="AF139" s="193">
        <f t="shared" si="71"/>
        <v>0</v>
      </c>
      <c r="AG139" s="193">
        <f t="shared" si="71"/>
        <v>0</v>
      </c>
      <c r="AH139" s="193">
        <f t="shared" si="71"/>
        <v>0</v>
      </c>
      <c r="AI139" s="193">
        <f t="shared" si="71"/>
        <v>0</v>
      </c>
      <c r="AJ139" s="193">
        <f t="shared" si="71"/>
        <v>0</v>
      </c>
      <c r="AK139" s="193">
        <f t="shared" si="71"/>
        <v>0</v>
      </c>
      <c r="AL139" s="193">
        <f t="shared" si="71"/>
        <v>0</v>
      </c>
      <c r="AM139" s="193">
        <f t="shared" si="71"/>
        <v>0</v>
      </c>
      <c r="AN139" s="193">
        <f t="shared" si="71"/>
        <v>0</v>
      </c>
      <c r="AO139" s="193">
        <f t="shared" si="71"/>
        <v>0</v>
      </c>
      <c r="AP139" s="193">
        <f t="shared" si="71"/>
        <v>0</v>
      </c>
      <c r="AQ139" s="193">
        <f t="shared" si="71"/>
        <v>0</v>
      </c>
      <c r="AR139" s="193">
        <f t="shared" si="71"/>
        <v>0</v>
      </c>
      <c r="AS139" s="193">
        <f t="shared" si="71"/>
        <v>0</v>
      </c>
      <c r="AT139" s="193">
        <f t="shared" si="71"/>
        <v>0</v>
      </c>
      <c r="AU139" s="193">
        <f t="shared" si="71"/>
        <v>0</v>
      </c>
      <c r="AV139" s="193">
        <f t="shared" si="71"/>
        <v>0</v>
      </c>
      <c r="AW139" s="193">
        <f t="shared" si="71"/>
        <v>0</v>
      </c>
      <c r="AX139" s="193">
        <f t="shared" si="71"/>
        <v>0</v>
      </c>
      <c r="AY139" s="193">
        <f t="shared" si="71"/>
        <v>0</v>
      </c>
      <c r="AZ139" s="193">
        <f t="shared" si="71"/>
        <v>0</v>
      </c>
      <c r="BA139" s="193">
        <f t="shared" si="71"/>
        <v>0</v>
      </c>
      <c r="BB139" s="193">
        <f t="shared" si="71"/>
        <v>0</v>
      </c>
      <c r="BC139" s="193">
        <f t="shared" si="7"/>
        <v>0</v>
      </c>
      <c r="BD139" s="193">
        <f t="shared" si="8"/>
        <v>0</v>
      </c>
      <c r="BE139" s="193">
        <f t="shared" si="9"/>
        <v>0</v>
      </c>
      <c r="BF139" s="193">
        <f t="shared" si="10"/>
        <v>0</v>
      </c>
      <c r="BG139" s="193">
        <f t="shared" si="11"/>
        <v>0</v>
      </c>
      <c r="BH139" s="522"/>
    </row>
    <row r="140" spans="1:60" s="315" customFormat="1" ht="32.25" customHeight="1">
      <c r="A140" s="313" t="str">
        <f>'10'!A121</f>
        <v>1.2.2.1.1</v>
      </c>
      <c r="B140" s="314" t="str">
        <f>'10'!B121</f>
        <v>Реконструкция линии электропередач ВЛ-0,4 кВ ул. Гагарина п.Зубова Поляна протяженностью 0,98 км</v>
      </c>
      <c r="C140" s="313" t="str">
        <f>'10'!C121</f>
        <v>J_ets_008</v>
      </c>
      <c r="D140" s="131" t="s">
        <v>856</v>
      </c>
      <c r="E140" s="194">
        <v>0</v>
      </c>
      <c r="F140" s="194">
        <v>0</v>
      </c>
      <c r="G140" s="194">
        <v>0</v>
      </c>
      <c r="H140" s="194">
        <v>0</v>
      </c>
      <c r="I140" s="194">
        <v>0</v>
      </c>
      <c r="J140" s="194">
        <v>0</v>
      </c>
      <c r="K140" s="194">
        <v>0</v>
      </c>
      <c r="L140" s="194">
        <v>0</v>
      </c>
      <c r="M140" s="194">
        <v>0</v>
      </c>
      <c r="N140" s="194">
        <v>0</v>
      </c>
      <c r="O140" s="194">
        <v>0</v>
      </c>
      <c r="P140" s="194">
        <v>0</v>
      </c>
      <c r="Q140" s="194">
        <v>0</v>
      </c>
      <c r="R140" s="194">
        <v>0</v>
      </c>
      <c r="S140" s="194">
        <v>0</v>
      </c>
      <c r="T140" s="194">
        <v>0</v>
      </c>
      <c r="U140" s="194">
        <v>0</v>
      </c>
      <c r="V140" s="194">
        <v>0</v>
      </c>
      <c r="W140" s="194">
        <v>0</v>
      </c>
      <c r="X140" s="194">
        <v>0</v>
      </c>
      <c r="Y140" s="194">
        <v>0</v>
      </c>
      <c r="Z140" s="194">
        <v>0</v>
      </c>
      <c r="AA140" s="194">
        <v>0</v>
      </c>
      <c r="AB140" s="194">
        <v>0</v>
      </c>
      <c r="AC140" s="194">
        <v>0</v>
      </c>
      <c r="AD140" s="194">
        <v>0</v>
      </c>
      <c r="AE140" s="194">
        <v>0</v>
      </c>
      <c r="AF140" s="194">
        <v>0</v>
      </c>
      <c r="AG140" s="194">
        <v>0</v>
      </c>
      <c r="AH140" s="194">
        <v>0</v>
      </c>
      <c r="AI140" s="194">
        <v>0</v>
      </c>
      <c r="AJ140" s="194">
        <v>0</v>
      </c>
      <c r="AK140" s="194">
        <v>0</v>
      </c>
      <c r="AL140" s="194">
        <v>0</v>
      </c>
      <c r="AM140" s="194">
        <v>0</v>
      </c>
      <c r="AN140" s="194">
        <v>0</v>
      </c>
      <c r="AO140" s="194">
        <v>0</v>
      </c>
      <c r="AP140" s="194">
        <v>0</v>
      </c>
      <c r="AQ140" s="194">
        <v>0</v>
      </c>
      <c r="AR140" s="194">
        <v>0</v>
      </c>
      <c r="AS140" s="194">
        <v>0</v>
      </c>
      <c r="AT140" s="194">
        <v>0</v>
      </c>
      <c r="AU140" s="194">
        <v>0</v>
      </c>
      <c r="AV140" s="194">
        <v>0</v>
      </c>
      <c r="AW140" s="194">
        <v>0</v>
      </c>
      <c r="AX140" s="194">
        <v>0</v>
      </c>
      <c r="AY140" s="194">
        <v>0</v>
      </c>
      <c r="AZ140" s="194">
        <v>0</v>
      </c>
      <c r="BA140" s="194">
        <v>0</v>
      </c>
      <c r="BB140" s="194">
        <v>0</v>
      </c>
      <c r="BC140" s="194">
        <f t="shared" si="7"/>
        <v>0</v>
      </c>
      <c r="BD140" s="194">
        <f t="shared" si="8"/>
        <v>0</v>
      </c>
      <c r="BE140" s="194">
        <f t="shared" si="9"/>
        <v>0</v>
      </c>
      <c r="BF140" s="194">
        <f t="shared" si="10"/>
        <v>0</v>
      </c>
      <c r="BG140" s="194">
        <f t="shared" si="11"/>
        <v>0</v>
      </c>
      <c r="BH140" s="522"/>
    </row>
    <row r="141" spans="1:60" s="315" customFormat="1" ht="32.25" customHeight="1">
      <c r="A141" s="313" t="str">
        <f>'10'!A122</f>
        <v>1.2.2.1.2</v>
      </c>
      <c r="B141" s="314" t="str">
        <f>'10'!B122</f>
        <v>Реконструкция линии электропередач ВЛ-0,4 кВ ул. А.Кевбрина с.Т.Стан протяженностью 3,2 км</v>
      </c>
      <c r="C141" s="313" t="str">
        <f>'10'!C122</f>
        <v>J_ets_009</v>
      </c>
      <c r="D141" s="131" t="s">
        <v>856</v>
      </c>
      <c r="E141" s="194">
        <v>0</v>
      </c>
      <c r="F141" s="194">
        <v>0</v>
      </c>
      <c r="G141" s="194">
        <v>0</v>
      </c>
      <c r="H141" s="194">
        <v>0</v>
      </c>
      <c r="I141" s="194">
        <v>0</v>
      </c>
      <c r="J141" s="194">
        <v>0</v>
      </c>
      <c r="K141" s="194">
        <v>0</v>
      </c>
      <c r="L141" s="194">
        <v>0</v>
      </c>
      <c r="M141" s="194">
        <v>0</v>
      </c>
      <c r="N141" s="194">
        <v>0</v>
      </c>
      <c r="O141" s="194">
        <v>0</v>
      </c>
      <c r="P141" s="194">
        <v>0</v>
      </c>
      <c r="Q141" s="194">
        <v>0</v>
      </c>
      <c r="R141" s="194">
        <v>0</v>
      </c>
      <c r="S141" s="194">
        <v>0</v>
      </c>
      <c r="T141" s="194">
        <v>0</v>
      </c>
      <c r="U141" s="194">
        <v>0</v>
      </c>
      <c r="V141" s="194">
        <v>0</v>
      </c>
      <c r="W141" s="194">
        <v>0</v>
      </c>
      <c r="X141" s="194">
        <v>0</v>
      </c>
      <c r="Y141" s="194">
        <v>0</v>
      </c>
      <c r="Z141" s="194">
        <v>0</v>
      </c>
      <c r="AA141" s="194">
        <v>0</v>
      </c>
      <c r="AB141" s="194">
        <v>0</v>
      </c>
      <c r="AC141" s="194">
        <v>0</v>
      </c>
      <c r="AD141" s="194">
        <v>0</v>
      </c>
      <c r="AE141" s="194">
        <v>0</v>
      </c>
      <c r="AF141" s="194">
        <v>0</v>
      </c>
      <c r="AG141" s="194">
        <v>0</v>
      </c>
      <c r="AH141" s="194">
        <v>0</v>
      </c>
      <c r="AI141" s="194">
        <v>0</v>
      </c>
      <c r="AJ141" s="194">
        <v>0</v>
      </c>
      <c r="AK141" s="194">
        <v>0</v>
      </c>
      <c r="AL141" s="194">
        <v>0</v>
      </c>
      <c r="AM141" s="194">
        <v>0</v>
      </c>
      <c r="AN141" s="194">
        <v>0</v>
      </c>
      <c r="AO141" s="194">
        <v>0</v>
      </c>
      <c r="AP141" s="194">
        <v>0</v>
      </c>
      <c r="AQ141" s="194">
        <v>0</v>
      </c>
      <c r="AR141" s="194">
        <v>0</v>
      </c>
      <c r="AS141" s="194">
        <v>0</v>
      </c>
      <c r="AT141" s="194">
        <v>0</v>
      </c>
      <c r="AU141" s="194">
        <v>0</v>
      </c>
      <c r="AV141" s="194">
        <v>0</v>
      </c>
      <c r="AW141" s="194">
        <v>0</v>
      </c>
      <c r="AX141" s="194">
        <v>0</v>
      </c>
      <c r="AY141" s="194">
        <v>0</v>
      </c>
      <c r="AZ141" s="194">
        <v>0</v>
      </c>
      <c r="BA141" s="194">
        <v>0</v>
      </c>
      <c r="BB141" s="194">
        <v>0</v>
      </c>
      <c r="BC141" s="194">
        <f t="shared" si="7"/>
        <v>0</v>
      </c>
      <c r="BD141" s="194">
        <f t="shared" si="8"/>
        <v>0</v>
      </c>
      <c r="BE141" s="194">
        <f t="shared" si="9"/>
        <v>0</v>
      </c>
      <c r="BF141" s="194">
        <f t="shared" si="10"/>
        <v>0</v>
      </c>
      <c r="BG141" s="194">
        <f t="shared" si="11"/>
        <v>0</v>
      </c>
      <c r="BH141" s="522"/>
    </row>
    <row r="142" spans="1:60" s="315" customFormat="1" ht="32.25" customHeight="1">
      <c r="A142" s="313" t="str">
        <f>'10'!A123</f>
        <v>1.2.2.1.3</v>
      </c>
      <c r="B142" s="314" t="str">
        <f>'10'!B123</f>
        <v>Реконструкция линии электропередач ВЛ-0,4 кВ №2 ул. Цветочная п.Ударный протяженностью 0,5 км</v>
      </c>
      <c r="C142" s="313" t="str">
        <f>'10'!C123</f>
        <v>J_ets_010</v>
      </c>
      <c r="D142" s="131" t="s">
        <v>856</v>
      </c>
      <c r="E142" s="194">
        <v>0</v>
      </c>
      <c r="F142" s="194">
        <v>0</v>
      </c>
      <c r="G142" s="194">
        <v>0</v>
      </c>
      <c r="H142" s="194">
        <v>0</v>
      </c>
      <c r="I142" s="194">
        <v>0</v>
      </c>
      <c r="J142" s="194">
        <v>0</v>
      </c>
      <c r="K142" s="194">
        <v>0</v>
      </c>
      <c r="L142" s="194">
        <v>0</v>
      </c>
      <c r="M142" s="194">
        <v>0</v>
      </c>
      <c r="N142" s="194">
        <v>0</v>
      </c>
      <c r="O142" s="194">
        <v>0</v>
      </c>
      <c r="P142" s="194">
        <v>0</v>
      </c>
      <c r="Q142" s="194">
        <v>0</v>
      </c>
      <c r="R142" s="194">
        <v>0</v>
      </c>
      <c r="S142" s="194">
        <v>0</v>
      </c>
      <c r="T142" s="194">
        <v>0</v>
      </c>
      <c r="U142" s="194">
        <v>0</v>
      </c>
      <c r="V142" s="194">
        <v>0</v>
      </c>
      <c r="W142" s="194">
        <v>0</v>
      </c>
      <c r="X142" s="194">
        <v>0</v>
      </c>
      <c r="Y142" s="194">
        <v>0</v>
      </c>
      <c r="Z142" s="194">
        <v>0</v>
      </c>
      <c r="AA142" s="194">
        <v>0</v>
      </c>
      <c r="AB142" s="194">
        <v>0</v>
      </c>
      <c r="AC142" s="194">
        <v>0</v>
      </c>
      <c r="AD142" s="194">
        <v>0</v>
      </c>
      <c r="AE142" s="194">
        <v>0</v>
      </c>
      <c r="AF142" s="194">
        <v>0</v>
      </c>
      <c r="AG142" s="194">
        <v>0</v>
      </c>
      <c r="AH142" s="194">
        <v>0</v>
      </c>
      <c r="AI142" s="194">
        <v>0</v>
      </c>
      <c r="AJ142" s="194">
        <v>0</v>
      </c>
      <c r="AK142" s="194">
        <v>0</v>
      </c>
      <c r="AL142" s="194">
        <v>0</v>
      </c>
      <c r="AM142" s="194">
        <v>0</v>
      </c>
      <c r="AN142" s="194">
        <v>0</v>
      </c>
      <c r="AO142" s="194">
        <v>0</v>
      </c>
      <c r="AP142" s="194">
        <v>0</v>
      </c>
      <c r="AQ142" s="194">
        <v>0</v>
      </c>
      <c r="AR142" s="194">
        <v>0</v>
      </c>
      <c r="AS142" s="194">
        <v>0</v>
      </c>
      <c r="AT142" s="194">
        <v>0</v>
      </c>
      <c r="AU142" s="194">
        <v>0</v>
      </c>
      <c r="AV142" s="194">
        <v>0</v>
      </c>
      <c r="AW142" s="194">
        <v>0</v>
      </c>
      <c r="AX142" s="194">
        <v>0</v>
      </c>
      <c r="AY142" s="194">
        <v>0</v>
      </c>
      <c r="AZ142" s="194">
        <v>0</v>
      </c>
      <c r="BA142" s="194">
        <v>0</v>
      </c>
      <c r="BB142" s="194">
        <v>0</v>
      </c>
      <c r="BC142" s="194">
        <f t="shared" si="7"/>
        <v>0</v>
      </c>
      <c r="BD142" s="194">
        <f t="shared" si="8"/>
        <v>0</v>
      </c>
      <c r="BE142" s="194">
        <f t="shared" si="9"/>
        <v>0</v>
      </c>
      <c r="BF142" s="194">
        <f t="shared" si="10"/>
        <v>0</v>
      </c>
      <c r="BG142" s="194">
        <f t="shared" si="11"/>
        <v>0</v>
      </c>
      <c r="BH142" s="522"/>
    </row>
    <row r="143" spans="1:60" s="137" customFormat="1" ht="48.75" customHeight="1">
      <c r="A143" s="102" t="s">
        <v>896</v>
      </c>
      <c r="B143" s="195" t="s">
        <v>897</v>
      </c>
      <c r="C143" s="136" t="s">
        <v>856</v>
      </c>
      <c r="D143" s="523" t="s">
        <v>856</v>
      </c>
      <c r="E143" s="193">
        <f t="shared" si="2"/>
        <v>0</v>
      </c>
      <c r="F143" s="193">
        <f t="shared" si="3"/>
        <v>0</v>
      </c>
      <c r="G143" s="193">
        <f t="shared" si="4"/>
        <v>0</v>
      </c>
      <c r="H143" s="193">
        <f t="shared" si="5"/>
        <v>0</v>
      </c>
      <c r="I143" s="193">
        <f t="shared" si="6"/>
        <v>0</v>
      </c>
      <c r="J143" s="193">
        <v>0</v>
      </c>
      <c r="K143" s="193">
        <v>0</v>
      </c>
      <c r="L143" s="193">
        <v>0</v>
      </c>
      <c r="M143" s="193">
        <v>0</v>
      </c>
      <c r="N143" s="193">
        <v>0</v>
      </c>
      <c r="O143" s="193">
        <v>0</v>
      </c>
      <c r="P143" s="193">
        <v>0</v>
      </c>
      <c r="Q143" s="193">
        <v>0</v>
      </c>
      <c r="R143" s="193">
        <v>0</v>
      </c>
      <c r="S143" s="193">
        <v>0</v>
      </c>
      <c r="T143" s="193">
        <v>0</v>
      </c>
      <c r="U143" s="193">
        <v>0</v>
      </c>
      <c r="V143" s="193">
        <v>0</v>
      </c>
      <c r="W143" s="193">
        <v>0</v>
      </c>
      <c r="X143" s="193">
        <v>0</v>
      </c>
      <c r="Y143" s="193">
        <v>0</v>
      </c>
      <c r="Z143" s="193">
        <v>0</v>
      </c>
      <c r="AA143" s="193">
        <f>'15'!G142</f>
        <v>0</v>
      </c>
      <c r="AB143" s="193">
        <v>0</v>
      </c>
      <c r="AC143" s="193">
        <v>0</v>
      </c>
      <c r="AD143" s="193">
        <v>0</v>
      </c>
      <c r="AE143" s="193">
        <v>0</v>
      </c>
      <c r="AF143" s="193">
        <v>0</v>
      </c>
      <c r="AG143" s="193">
        <v>0</v>
      </c>
      <c r="AH143" s="193">
        <v>0</v>
      </c>
      <c r="AI143" s="193">
        <v>0</v>
      </c>
      <c r="AJ143" s="193">
        <v>0</v>
      </c>
      <c r="AK143" s="193">
        <v>0</v>
      </c>
      <c r="AL143" s="193">
        <v>0</v>
      </c>
      <c r="AM143" s="193">
        <v>0</v>
      </c>
      <c r="AN143" s="193">
        <v>0</v>
      </c>
      <c r="AO143" s="193">
        <v>0</v>
      </c>
      <c r="AP143" s="193">
        <v>0</v>
      </c>
      <c r="AQ143" s="193">
        <v>0</v>
      </c>
      <c r="AR143" s="193">
        <v>0</v>
      </c>
      <c r="AS143" s="193">
        <v>0</v>
      </c>
      <c r="AT143" s="193">
        <v>0</v>
      </c>
      <c r="AU143" s="193">
        <v>0</v>
      </c>
      <c r="AV143" s="193">
        <v>0</v>
      </c>
      <c r="AW143" s="193">
        <v>0</v>
      </c>
      <c r="AX143" s="193">
        <v>0</v>
      </c>
      <c r="AY143" s="193">
        <v>0</v>
      </c>
      <c r="AZ143" s="193">
        <v>0</v>
      </c>
      <c r="BA143" s="193">
        <v>0</v>
      </c>
      <c r="BB143" s="193">
        <v>0</v>
      </c>
      <c r="BC143" s="193">
        <f t="shared" si="7"/>
        <v>0</v>
      </c>
      <c r="BD143" s="193">
        <f t="shared" si="8"/>
        <v>0</v>
      </c>
      <c r="BE143" s="193">
        <f t="shared" si="9"/>
        <v>0</v>
      </c>
      <c r="BF143" s="193">
        <f t="shared" si="10"/>
        <v>0</v>
      </c>
      <c r="BG143" s="193">
        <f t="shared" si="11"/>
        <v>0</v>
      </c>
      <c r="BH143" s="522"/>
    </row>
    <row r="144" spans="1:60" s="137" customFormat="1" ht="45.75" customHeight="1">
      <c r="A144" s="99" t="s">
        <v>822</v>
      </c>
      <c r="B144" s="195" t="s">
        <v>898</v>
      </c>
      <c r="C144" s="136" t="s">
        <v>856</v>
      </c>
      <c r="D144" s="523" t="s">
        <v>856</v>
      </c>
      <c r="E144" s="193">
        <f>E145</f>
        <v>0</v>
      </c>
      <c r="F144" s="193">
        <f t="shared" ref="F144:BG144" si="72">F145</f>
        <v>0</v>
      </c>
      <c r="G144" s="193">
        <f t="shared" si="72"/>
        <v>0</v>
      </c>
      <c r="H144" s="193">
        <f t="shared" si="72"/>
        <v>0</v>
      </c>
      <c r="I144" s="193">
        <f t="shared" si="72"/>
        <v>0</v>
      </c>
      <c r="J144" s="193">
        <f t="shared" si="72"/>
        <v>0</v>
      </c>
      <c r="K144" s="193">
        <f t="shared" si="72"/>
        <v>0</v>
      </c>
      <c r="L144" s="193">
        <f t="shared" si="72"/>
        <v>0</v>
      </c>
      <c r="M144" s="193">
        <f t="shared" si="72"/>
        <v>0</v>
      </c>
      <c r="N144" s="193">
        <f t="shared" si="72"/>
        <v>0</v>
      </c>
      <c r="O144" s="193">
        <f t="shared" si="72"/>
        <v>0</v>
      </c>
      <c r="P144" s="193">
        <f t="shared" si="72"/>
        <v>0</v>
      </c>
      <c r="Q144" s="193">
        <f t="shared" si="72"/>
        <v>0</v>
      </c>
      <c r="R144" s="193">
        <f t="shared" si="72"/>
        <v>0</v>
      </c>
      <c r="S144" s="193">
        <f t="shared" si="72"/>
        <v>0</v>
      </c>
      <c r="T144" s="193">
        <f t="shared" si="72"/>
        <v>0</v>
      </c>
      <c r="U144" s="193">
        <f t="shared" si="72"/>
        <v>0</v>
      </c>
      <c r="V144" s="193">
        <f t="shared" si="72"/>
        <v>0</v>
      </c>
      <c r="W144" s="193">
        <f t="shared" si="72"/>
        <v>0</v>
      </c>
      <c r="X144" s="193">
        <f t="shared" si="72"/>
        <v>0</v>
      </c>
      <c r="Y144" s="193">
        <f t="shared" si="72"/>
        <v>0</v>
      </c>
      <c r="Z144" s="193">
        <f t="shared" si="72"/>
        <v>0</v>
      </c>
      <c r="AA144" s="193">
        <f t="shared" si="72"/>
        <v>0</v>
      </c>
      <c r="AB144" s="193">
        <f t="shared" si="72"/>
        <v>0</v>
      </c>
      <c r="AC144" s="193">
        <f t="shared" si="72"/>
        <v>0</v>
      </c>
      <c r="AD144" s="193">
        <f t="shared" si="72"/>
        <v>0</v>
      </c>
      <c r="AE144" s="193">
        <f t="shared" si="72"/>
        <v>0</v>
      </c>
      <c r="AF144" s="193">
        <f t="shared" si="72"/>
        <v>0</v>
      </c>
      <c r="AG144" s="193">
        <f t="shared" si="72"/>
        <v>0</v>
      </c>
      <c r="AH144" s="193">
        <f t="shared" si="72"/>
        <v>0</v>
      </c>
      <c r="AI144" s="193">
        <f t="shared" si="72"/>
        <v>0</v>
      </c>
      <c r="AJ144" s="193">
        <f t="shared" si="72"/>
        <v>0</v>
      </c>
      <c r="AK144" s="193">
        <f t="shared" si="72"/>
        <v>0</v>
      </c>
      <c r="AL144" s="193">
        <f t="shared" si="72"/>
        <v>0</v>
      </c>
      <c r="AM144" s="193">
        <f t="shared" si="72"/>
        <v>0</v>
      </c>
      <c r="AN144" s="193">
        <f t="shared" si="72"/>
        <v>0</v>
      </c>
      <c r="AO144" s="193">
        <f t="shared" si="72"/>
        <v>0</v>
      </c>
      <c r="AP144" s="193">
        <f t="shared" si="72"/>
        <v>0</v>
      </c>
      <c r="AQ144" s="193">
        <f t="shared" si="72"/>
        <v>0</v>
      </c>
      <c r="AR144" s="193">
        <f t="shared" si="72"/>
        <v>0</v>
      </c>
      <c r="AS144" s="193">
        <f t="shared" si="72"/>
        <v>0</v>
      </c>
      <c r="AT144" s="193">
        <f t="shared" si="72"/>
        <v>0</v>
      </c>
      <c r="AU144" s="193">
        <f t="shared" si="72"/>
        <v>0</v>
      </c>
      <c r="AV144" s="193">
        <f t="shared" si="72"/>
        <v>0</v>
      </c>
      <c r="AW144" s="193">
        <f t="shared" si="72"/>
        <v>0</v>
      </c>
      <c r="AX144" s="193">
        <f t="shared" si="72"/>
        <v>0</v>
      </c>
      <c r="AY144" s="193">
        <f t="shared" si="72"/>
        <v>0</v>
      </c>
      <c r="AZ144" s="193">
        <f t="shared" si="72"/>
        <v>0</v>
      </c>
      <c r="BA144" s="193">
        <f t="shared" si="72"/>
        <v>0</v>
      </c>
      <c r="BB144" s="193">
        <f t="shared" si="72"/>
        <v>0</v>
      </c>
      <c r="BC144" s="193">
        <f t="shared" si="72"/>
        <v>0</v>
      </c>
      <c r="BD144" s="193">
        <f t="shared" si="72"/>
        <v>0</v>
      </c>
      <c r="BE144" s="193">
        <f t="shared" si="72"/>
        <v>0</v>
      </c>
      <c r="BF144" s="193">
        <f t="shared" si="72"/>
        <v>0</v>
      </c>
      <c r="BG144" s="193">
        <f t="shared" si="72"/>
        <v>0</v>
      </c>
      <c r="BH144" s="522"/>
    </row>
    <row r="145" spans="1:60" s="137" customFormat="1" ht="47.25">
      <c r="A145" s="102" t="s">
        <v>436</v>
      </c>
      <c r="B145" s="195" t="s">
        <v>899</v>
      </c>
      <c r="C145" s="136" t="s">
        <v>856</v>
      </c>
      <c r="D145" s="523" t="s">
        <v>856</v>
      </c>
      <c r="E145" s="193">
        <f t="shared" ref="E145:AJ145" si="73">SUM(E146:E146)</f>
        <v>0</v>
      </c>
      <c r="F145" s="193">
        <f t="shared" si="73"/>
        <v>0</v>
      </c>
      <c r="G145" s="193">
        <f t="shared" si="73"/>
        <v>0</v>
      </c>
      <c r="H145" s="193">
        <f t="shared" si="73"/>
        <v>0</v>
      </c>
      <c r="I145" s="193">
        <f t="shared" si="73"/>
        <v>0</v>
      </c>
      <c r="J145" s="193">
        <f t="shared" si="73"/>
        <v>0</v>
      </c>
      <c r="K145" s="193">
        <f t="shared" si="73"/>
        <v>0</v>
      </c>
      <c r="L145" s="193">
        <f t="shared" si="73"/>
        <v>0</v>
      </c>
      <c r="M145" s="193">
        <f t="shared" si="73"/>
        <v>0</v>
      </c>
      <c r="N145" s="193">
        <f t="shared" si="73"/>
        <v>0</v>
      </c>
      <c r="O145" s="193">
        <f t="shared" si="73"/>
        <v>0</v>
      </c>
      <c r="P145" s="193">
        <f t="shared" si="73"/>
        <v>0</v>
      </c>
      <c r="Q145" s="193">
        <f t="shared" si="73"/>
        <v>0</v>
      </c>
      <c r="R145" s="193">
        <f t="shared" si="73"/>
        <v>0</v>
      </c>
      <c r="S145" s="193">
        <f t="shared" si="73"/>
        <v>0</v>
      </c>
      <c r="T145" s="193">
        <f t="shared" si="73"/>
        <v>0</v>
      </c>
      <c r="U145" s="193">
        <f t="shared" si="73"/>
        <v>0</v>
      </c>
      <c r="V145" s="193">
        <f t="shared" si="73"/>
        <v>0</v>
      </c>
      <c r="W145" s="193">
        <f t="shared" si="73"/>
        <v>0</v>
      </c>
      <c r="X145" s="193">
        <f t="shared" si="73"/>
        <v>0</v>
      </c>
      <c r="Y145" s="193">
        <f t="shared" si="73"/>
        <v>0</v>
      </c>
      <c r="Z145" s="193">
        <f t="shared" si="73"/>
        <v>0</v>
      </c>
      <c r="AA145" s="193">
        <f t="shared" si="73"/>
        <v>0</v>
      </c>
      <c r="AB145" s="193">
        <f t="shared" si="73"/>
        <v>0</v>
      </c>
      <c r="AC145" s="193">
        <f t="shared" si="73"/>
        <v>0</v>
      </c>
      <c r="AD145" s="193">
        <f t="shared" si="73"/>
        <v>0</v>
      </c>
      <c r="AE145" s="193">
        <f t="shared" si="73"/>
        <v>0</v>
      </c>
      <c r="AF145" s="193">
        <f t="shared" si="73"/>
        <v>0</v>
      </c>
      <c r="AG145" s="193">
        <f t="shared" si="73"/>
        <v>0</v>
      </c>
      <c r="AH145" s="193">
        <f t="shared" si="73"/>
        <v>0</v>
      </c>
      <c r="AI145" s="193">
        <f t="shared" si="73"/>
        <v>0</v>
      </c>
      <c r="AJ145" s="193">
        <f t="shared" si="73"/>
        <v>0</v>
      </c>
      <c r="AK145" s="193">
        <f t="shared" ref="AK145:BG145" si="74">SUM(AK146:AK146)</f>
        <v>0</v>
      </c>
      <c r="AL145" s="193">
        <f t="shared" si="74"/>
        <v>0</v>
      </c>
      <c r="AM145" s="193">
        <f t="shared" si="74"/>
        <v>0</v>
      </c>
      <c r="AN145" s="193">
        <f t="shared" si="74"/>
        <v>0</v>
      </c>
      <c r="AO145" s="193">
        <f t="shared" si="74"/>
        <v>0</v>
      </c>
      <c r="AP145" s="193">
        <f t="shared" si="74"/>
        <v>0</v>
      </c>
      <c r="AQ145" s="193">
        <f t="shared" si="74"/>
        <v>0</v>
      </c>
      <c r="AR145" s="193">
        <f t="shared" si="74"/>
        <v>0</v>
      </c>
      <c r="AS145" s="193">
        <f t="shared" si="74"/>
        <v>0</v>
      </c>
      <c r="AT145" s="193">
        <f t="shared" si="74"/>
        <v>0</v>
      </c>
      <c r="AU145" s="193">
        <f t="shared" si="74"/>
        <v>0</v>
      </c>
      <c r="AV145" s="193">
        <f t="shared" si="74"/>
        <v>0</v>
      </c>
      <c r="AW145" s="193">
        <f t="shared" si="74"/>
        <v>0</v>
      </c>
      <c r="AX145" s="193">
        <f t="shared" si="74"/>
        <v>0</v>
      </c>
      <c r="AY145" s="193">
        <f t="shared" si="74"/>
        <v>0</v>
      </c>
      <c r="AZ145" s="193">
        <f t="shared" si="74"/>
        <v>0</v>
      </c>
      <c r="BA145" s="193">
        <f t="shared" si="74"/>
        <v>0</v>
      </c>
      <c r="BB145" s="193">
        <f t="shared" si="74"/>
        <v>0</v>
      </c>
      <c r="BC145" s="193">
        <f t="shared" si="74"/>
        <v>0</v>
      </c>
      <c r="BD145" s="193">
        <f t="shared" si="74"/>
        <v>0</v>
      </c>
      <c r="BE145" s="193">
        <f t="shared" si="74"/>
        <v>0</v>
      </c>
      <c r="BF145" s="193">
        <f t="shared" si="74"/>
        <v>0</v>
      </c>
      <c r="BG145" s="193">
        <f t="shared" si="74"/>
        <v>0</v>
      </c>
      <c r="BH145" s="522"/>
    </row>
    <row r="146" spans="1:60" s="137" customFormat="1" ht="48" customHeight="1">
      <c r="A146" s="541" t="str">
        <f>'10'!A127</f>
        <v>1.2.3.1.1</v>
      </c>
      <c r="B146" s="542" t="str">
        <f>'10'!B127</f>
        <v xml:space="preserve">Установка однофазных электросчетчиков типа МИРТЕК-12-РУ-W3-A1R1-230-5-60A-S-RS485-G/1-КLMOQ2V3 </v>
      </c>
      <c r="C146" s="541" t="str">
        <f>'10'!C127</f>
        <v>J_ets_032</v>
      </c>
      <c r="D146" s="131" t="s">
        <v>856</v>
      </c>
      <c r="E146" s="194">
        <v>0</v>
      </c>
      <c r="F146" s="194">
        <v>0</v>
      </c>
      <c r="G146" s="194">
        <v>0</v>
      </c>
      <c r="H146" s="194">
        <v>0</v>
      </c>
      <c r="I146" s="194">
        <v>0</v>
      </c>
      <c r="J146" s="194">
        <v>0</v>
      </c>
      <c r="K146" s="194">
        <v>0</v>
      </c>
      <c r="L146" s="194">
        <v>0</v>
      </c>
      <c r="M146" s="194">
        <v>0</v>
      </c>
      <c r="N146" s="194">
        <v>0</v>
      </c>
      <c r="O146" s="194">
        <v>0</v>
      </c>
      <c r="P146" s="194">
        <v>0</v>
      </c>
      <c r="Q146" s="194">
        <v>0</v>
      </c>
      <c r="R146" s="194">
        <v>0</v>
      </c>
      <c r="S146" s="194">
        <v>0</v>
      </c>
      <c r="T146" s="194">
        <v>0</v>
      </c>
      <c r="U146" s="194">
        <v>0</v>
      </c>
      <c r="V146" s="194">
        <v>0</v>
      </c>
      <c r="W146" s="194">
        <v>0</v>
      </c>
      <c r="X146" s="194">
        <v>0</v>
      </c>
      <c r="Y146" s="194">
        <v>0</v>
      </c>
      <c r="Z146" s="194">
        <v>0</v>
      </c>
      <c r="AA146" s="194">
        <v>0</v>
      </c>
      <c r="AB146" s="194">
        <v>0</v>
      </c>
      <c r="AC146" s="194">
        <v>0</v>
      </c>
      <c r="AD146" s="194">
        <v>0</v>
      </c>
      <c r="AE146" s="194">
        <v>0</v>
      </c>
      <c r="AF146" s="194">
        <v>0</v>
      </c>
      <c r="AG146" s="194">
        <v>0</v>
      </c>
      <c r="AH146" s="194">
        <v>0</v>
      </c>
      <c r="AI146" s="194">
        <v>0</v>
      </c>
      <c r="AJ146" s="194">
        <v>0</v>
      </c>
      <c r="AK146" s="194">
        <v>0</v>
      </c>
      <c r="AL146" s="194">
        <v>0</v>
      </c>
      <c r="AM146" s="194">
        <v>0</v>
      </c>
      <c r="AN146" s="194">
        <v>0</v>
      </c>
      <c r="AO146" s="194">
        <v>0</v>
      </c>
      <c r="AP146" s="194">
        <v>0</v>
      </c>
      <c r="AQ146" s="194">
        <v>0</v>
      </c>
      <c r="AR146" s="194">
        <v>0</v>
      </c>
      <c r="AS146" s="194">
        <v>0</v>
      </c>
      <c r="AT146" s="194">
        <v>0</v>
      </c>
      <c r="AU146" s="194">
        <v>0</v>
      </c>
      <c r="AV146" s="194">
        <v>0</v>
      </c>
      <c r="AW146" s="194">
        <v>0</v>
      </c>
      <c r="AX146" s="194">
        <v>0</v>
      </c>
      <c r="AY146" s="194">
        <v>0</v>
      </c>
      <c r="AZ146" s="194">
        <v>0</v>
      </c>
      <c r="BA146" s="194">
        <v>0</v>
      </c>
      <c r="BB146" s="194">
        <v>0</v>
      </c>
      <c r="BC146" s="194">
        <f t="shared" ref="BC146" si="75">E146-AD146</f>
        <v>0</v>
      </c>
      <c r="BD146" s="194">
        <f t="shared" ref="BD146" si="76">F146-AE146</f>
        <v>0</v>
      </c>
      <c r="BE146" s="194">
        <f t="shared" ref="BE146" si="77">G146-AF146</f>
        <v>0</v>
      </c>
      <c r="BF146" s="194">
        <f t="shared" ref="BF146" si="78">H146-AG146</f>
        <v>0</v>
      </c>
      <c r="BG146" s="194">
        <f t="shared" ref="BG146" si="79">I146-AH146</f>
        <v>0</v>
      </c>
      <c r="BH146" s="522"/>
    </row>
    <row r="147" spans="1:60" s="137" customFormat="1" ht="47.25">
      <c r="A147" s="102" t="s">
        <v>440</v>
      </c>
      <c r="B147" s="195" t="s">
        <v>900</v>
      </c>
      <c r="C147" s="136" t="s">
        <v>856</v>
      </c>
      <c r="D147" s="523" t="s">
        <v>856</v>
      </c>
      <c r="E147" s="193">
        <f t="shared" si="2"/>
        <v>0</v>
      </c>
      <c r="F147" s="193">
        <f t="shared" si="3"/>
        <v>0</v>
      </c>
      <c r="G147" s="193">
        <f t="shared" si="4"/>
        <v>0</v>
      </c>
      <c r="H147" s="193">
        <f t="shared" si="5"/>
        <v>0</v>
      </c>
      <c r="I147" s="193">
        <f t="shared" si="6"/>
        <v>0</v>
      </c>
      <c r="J147" s="193">
        <v>0</v>
      </c>
      <c r="K147" s="193">
        <v>0</v>
      </c>
      <c r="L147" s="193">
        <v>0</v>
      </c>
      <c r="M147" s="193">
        <v>0</v>
      </c>
      <c r="N147" s="193">
        <v>0</v>
      </c>
      <c r="O147" s="193">
        <v>0</v>
      </c>
      <c r="P147" s="193">
        <v>0</v>
      </c>
      <c r="Q147" s="193">
        <v>0</v>
      </c>
      <c r="R147" s="193">
        <v>0</v>
      </c>
      <c r="S147" s="193">
        <v>0</v>
      </c>
      <c r="T147" s="193">
        <v>0</v>
      </c>
      <c r="U147" s="193">
        <v>0</v>
      </c>
      <c r="V147" s="193">
        <v>0</v>
      </c>
      <c r="W147" s="193">
        <v>0</v>
      </c>
      <c r="X147" s="193">
        <v>0</v>
      </c>
      <c r="Y147" s="193">
        <v>0</v>
      </c>
      <c r="Z147" s="193">
        <v>0</v>
      </c>
      <c r="AA147" s="193">
        <f>'15'!G146</f>
        <v>0</v>
      </c>
      <c r="AB147" s="193">
        <v>0</v>
      </c>
      <c r="AC147" s="193">
        <v>0</v>
      </c>
      <c r="AD147" s="193">
        <v>0</v>
      </c>
      <c r="AE147" s="193">
        <v>0</v>
      </c>
      <c r="AF147" s="193">
        <v>0</v>
      </c>
      <c r="AG147" s="193">
        <v>0</v>
      </c>
      <c r="AH147" s="193">
        <v>0</v>
      </c>
      <c r="AI147" s="193">
        <v>0</v>
      </c>
      <c r="AJ147" s="193">
        <v>0</v>
      </c>
      <c r="AK147" s="193">
        <v>0</v>
      </c>
      <c r="AL147" s="193">
        <v>0</v>
      </c>
      <c r="AM147" s="193">
        <v>0</v>
      </c>
      <c r="AN147" s="193">
        <v>0</v>
      </c>
      <c r="AO147" s="193">
        <v>0</v>
      </c>
      <c r="AP147" s="193">
        <v>0</v>
      </c>
      <c r="AQ147" s="193">
        <v>0</v>
      </c>
      <c r="AR147" s="193">
        <v>0</v>
      </c>
      <c r="AS147" s="193">
        <v>0</v>
      </c>
      <c r="AT147" s="193">
        <v>0</v>
      </c>
      <c r="AU147" s="193">
        <v>0</v>
      </c>
      <c r="AV147" s="193">
        <v>0</v>
      </c>
      <c r="AW147" s="193">
        <v>0</v>
      </c>
      <c r="AX147" s="193">
        <v>0</v>
      </c>
      <c r="AY147" s="193">
        <v>0</v>
      </c>
      <c r="AZ147" s="193">
        <v>0</v>
      </c>
      <c r="BA147" s="193">
        <v>0</v>
      </c>
      <c r="BB147" s="193">
        <v>0</v>
      </c>
      <c r="BC147" s="193">
        <f t="shared" ref="BC147:BC161" si="80">E147-AD147</f>
        <v>0</v>
      </c>
      <c r="BD147" s="193">
        <f t="shared" ref="BD147:BD161" si="81">F147-AE147</f>
        <v>0</v>
      </c>
      <c r="BE147" s="193">
        <f t="shared" ref="BE147:BE161" si="82">G147-AF147</f>
        <v>0</v>
      </c>
      <c r="BF147" s="193">
        <f t="shared" ref="BF147:BF161" si="83">H147-AG147</f>
        <v>0</v>
      </c>
      <c r="BG147" s="193">
        <f t="shared" ref="BG147:BG161" si="84">I147-AH147</f>
        <v>0</v>
      </c>
      <c r="BH147" s="522"/>
    </row>
    <row r="148" spans="1:60" s="137" customFormat="1" ht="35.25" customHeight="1">
      <c r="A148" s="102" t="s">
        <v>441</v>
      </c>
      <c r="B148" s="195" t="s">
        <v>901</v>
      </c>
      <c r="C148" s="136" t="s">
        <v>856</v>
      </c>
      <c r="D148" s="523" t="s">
        <v>856</v>
      </c>
      <c r="E148" s="193">
        <f t="shared" si="2"/>
        <v>0</v>
      </c>
      <c r="F148" s="193">
        <f t="shared" si="3"/>
        <v>0</v>
      </c>
      <c r="G148" s="193">
        <f t="shared" si="4"/>
        <v>0</v>
      </c>
      <c r="H148" s="193">
        <f t="shared" si="5"/>
        <v>0</v>
      </c>
      <c r="I148" s="193">
        <f t="shared" si="6"/>
        <v>0</v>
      </c>
      <c r="J148" s="193">
        <v>0</v>
      </c>
      <c r="K148" s="193">
        <v>0</v>
      </c>
      <c r="L148" s="193">
        <v>0</v>
      </c>
      <c r="M148" s="193">
        <v>0</v>
      </c>
      <c r="N148" s="193">
        <v>0</v>
      </c>
      <c r="O148" s="193">
        <v>0</v>
      </c>
      <c r="P148" s="193">
        <v>0</v>
      </c>
      <c r="Q148" s="193">
        <v>0</v>
      </c>
      <c r="R148" s="193">
        <v>0</v>
      </c>
      <c r="S148" s="193">
        <v>0</v>
      </c>
      <c r="T148" s="193">
        <v>0</v>
      </c>
      <c r="U148" s="193">
        <v>0</v>
      </c>
      <c r="V148" s="193">
        <v>0</v>
      </c>
      <c r="W148" s="193">
        <v>0</v>
      </c>
      <c r="X148" s="193">
        <v>0</v>
      </c>
      <c r="Y148" s="193">
        <v>0</v>
      </c>
      <c r="Z148" s="193">
        <v>0</v>
      </c>
      <c r="AA148" s="193">
        <v>0</v>
      </c>
      <c r="AB148" s="193">
        <v>0</v>
      </c>
      <c r="AC148" s="193">
        <v>0</v>
      </c>
      <c r="AD148" s="193">
        <v>0</v>
      </c>
      <c r="AE148" s="193">
        <v>0</v>
      </c>
      <c r="AF148" s="193">
        <v>0</v>
      </c>
      <c r="AG148" s="193">
        <v>0</v>
      </c>
      <c r="AH148" s="193">
        <v>0</v>
      </c>
      <c r="AI148" s="193">
        <v>0</v>
      </c>
      <c r="AJ148" s="193">
        <v>0</v>
      </c>
      <c r="AK148" s="193">
        <v>0</v>
      </c>
      <c r="AL148" s="193">
        <v>0</v>
      </c>
      <c r="AM148" s="193">
        <v>0</v>
      </c>
      <c r="AN148" s="193">
        <v>0</v>
      </c>
      <c r="AO148" s="193">
        <v>0</v>
      </c>
      <c r="AP148" s="193">
        <v>0</v>
      </c>
      <c r="AQ148" s="193">
        <v>0</v>
      </c>
      <c r="AR148" s="193">
        <v>0</v>
      </c>
      <c r="AS148" s="193">
        <v>0</v>
      </c>
      <c r="AT148" s="193">
        <v>0</v>
      </c>
      <c r="AU148" s="193">
        <v>0</v>
      </c>
      <c r="AV148" s="193">
        <v>0</v>
      </c>
      <c r="AW148" s="193">
        <v>0</v>
      </c>
      <c r="AX148" s="193">
        <v>0</v>
      </c>
      <c r="AY148" s="193">
        <v>0</v>
      </c>
      <c r="AZ148" s="193">
        <v>0</v>
      </c>
      <c r="BA148" s="193">
        <v>0</v>
      </c>
      <c r="BB148" s="193">
        <v>0</v>
      </c>
      <c r="BC148" s="193">
        <f t="shared" si="80"/>
        <v>0</v>
      </c>
      <c r="BD148" s="193">
        <f t="shared" si="81"/>
        <v>0</v>
      </c>
      <c r="BE148" s="193">
        <f t="shared" si="82"/>
        <v>0</v>
      </c>
      <c r="BF148" s="193">
        <f t="shared" si="83"/>
        <v>0</v>
      </c>
      <c r="BG148" s="193">
        <f t="shared" si="84"/>
        <v>0</v>
      </c>
      <c r="BH148" s="522"/>
    </row>
    <row r="149" spans="1:60" s="137" customFormat="1" ht="47.25">
      <c r="A149" s="102" t="s">
        <v>442</v>
      </c>
      <c r="B149" s="195" t="s">
        <v>902</v>
      </c>
      <c r="C149" s="136" t="s">
        <v>856</v>
      </c>
      <c r="D149" s="523" t="s">
        <v>856</v>
      </c>
      <c r="E149" s="193">
        <f t="shared" si="2"/>
        <v>0</v>
      </c>
      <c r="F149" s="193">
        <f t="shared" si="3"/>
        <v>0</v>
      </c>
      <c r="G149" s="193">
        <f t="shared" si="4"/>
        <v>0</v>
      </c>
      <c r="H149" s="193">
        <f t="shared" si="5"/>
        <v>0</v>
      </c>
      <c r="I149" s="193">
        <f t="shared" si="6"/>
        <v>0</v>
      </c>
      <c r="J149" s="193">
        <v>0</v>
      </c>
      <c r="K149" s="193">
        <v>0</v>
      </c>
      <c r="L149" s="193">
        <v>0</v>
      </c>
      <c r="M149" s="193">
        <v>0</v>
      </c>
      <c r="N149" s="193">
        <v>0</v>
      </c>
      <c r="O149" s="193">
        <v>0</v>
      </c>
      <c r="P149" s="193">
        <v>0</v>
      </c>
      <c r="Q149" s="193">
        <v>0</v>
      </c>
      <c r="R149" s="193">
        <v>0</v>
      </c>
      <c r="S149" s="193">
        <v>0</v>
      </c>
      <c r="T149" s="193">
        <v>0</v>
      </c>
      <c r="U149" s="193">
        <v>0</v>
      </c>
      <c r="V149" s="193">
        <v>0</v>
      </c>
      <c r="W149" s="193">
        <v>0</v>
      </c>
      <c r="X149" s="193">
        <v>0</v>
      </c>
      <c r="Y149" s="193">
        <v>0</v>
      </c>
      <c r="Z149" s="193">
        <v>0</v>
      </c>
      <c r="AA149" s="193">
        <v>0</v>
      </c>
      <c r="AB149" s="193">
        <v>0</v>
      </c>
      <c r="AC149" s="193">
        <v>0</v>
      </c>
      <c r="AD149" s="193">
        <v>0</v>
      </c>
      <c r="AE149" s="193">
        <v>0</v>
      </c>
      <c r="AF149" s="193">
        <v>0</v>
      </c>
      <c r="AG149" s="193">
        <v>0</v>
      </c>
      <c r="AH149" s="193">
        <v>0</v>
      </c>
      <c r="AI149" s="193">
        <v>0</v>
      </c>
      <c r="AJ149" s="193">
        <v>0</v>
      </c>
      <c r="AK149" s="193">
        <v>0</v>
      </c>
      <c r="AL149" s="193">
        <v>0</v>
      </c>
      <c r="AM149" s="193">
        <v>0</v>
      </c>
      <c r="AN149" s="193">
        <v>0</v>
      </c>
      <c r="AO149" s="193">
        <v>0</v>
      </c>
      <c r="AP149" s="193">
        <v>0</v>
      </c>
      <c r="AQ149" s="193">
        <v>0</v>
      </c>
      <c r="AR149" s="193">
        <v>0</v>
      </c>
      <c r="AS149" s="193">
        <v>0</v>
      </c>
      <c r="AT149" s="193">
        <v>0</v>
      </c>
      <c r="AU149" s="193">
        <v>0</v>
      </c>
      <c r="AV149" s="193">
        <v>0</v>
      </c>
      <c r="AW149" s="193">
        <v>0</v>
      </c>
      <c r="AX149" s="193">
        <v>0</v>
      </c>
      <c r="AY149" s="193">
        <v>0</v>
      </c>
      <c r="AZ149" s="193">
        <v>0</v>
      </c>
      <c r="BA149" s="193">
        <v>0</v>
      </c>
      <c r="BB149" s="193">
        <v>0</v>
      </c>
      <c r="BC149" s="193">
        <f t="shared" si="80"/>
        <v>0</v>
      </c>
      <c r="BD149" s="193">
        <f t="shared" si="81"/>
        <v>0</v>
      </c>
      <c r="BE149" s="193">
        <f t="shared" si="82"/>
        <v>0</v>
      </c>
      <c r="BF149" s="193">
        <f t="shared" si="83"/>
        <v>0</v>
      </c>
      <c r="BG149" s="193">
        <f t="shared" si="84"/>
        <v>0</v>
      </c>
      <c r="BH149" s="522"/>
    </row>
    <row r="150" spans="1:60" s="137" customFormat="1" ht="68.25" customHeight="1">
      <c r="A150" s="102" t="s">
        <v>443</v>
      </c>
      <c r="B150" s="195" t="s">
        <v>903</v>
      </c>
      <c r="C150" s="136" t="s">
        <v>856</v>
      </c>
      <c r="D150" s="523" t="s">
        <v>856</v>
      </c>
      <c r="E150" s="193">
        <f t="shared" si="2"/>
        <v>0</v>
      </c>
      <c r="F150" s="193">
        <f t="shared" si="3"/>
        <v>0</v>
      </c>
      <c r="G150" s="193">
        <f t="shared" si="4"/>
        <v>0</v>
      </c>
      <c r="H150" s="193">
        <f t="shared" si="5"/>
        <v>0</v>
      </c>
      <c r="I150" s="193">
        <f t="shared" si="6"/>
        <v>0</v>
      </c>
      <c r="J150" s="193">
        <v>0</v>
      </c>
      <c r="K150" s="193">
        <v>0</v>
      </c>
      <c r="L150" s="193">
        <v>0</v>
      </c>
      <c r="M150" s="193">
        <v>0</v>
      </c>
      <c r="N150" s="193">
        <v>0</v>
      </c>
      <c r="O150" s="193">
        <v>0</v>
      </c>
      <c r="P150" s="193">
        <v>0</v>
      </c>
      <c r="Q150" s="193">
        <v>0</v>
      </c>
      <c r="R150" s="193">
        <v>0</v>
      </c>
      <c r="S150" s="193">
        <v>0</v>
      </c>
      <c r="T150" s="193">
        <v>0</v>
      </c>
      <c r="U150" s="193">
        <v>0</v>
      </c>
      <c r="V150" s="193">
        <v>0</v>
      </c>
      <c r="W150" s="193">
        <v>0</v>
      </c>
      <c r="X150" s="193">
        <v>0</v>
      </c>
      <c r="Y150" s="193">
        <v>0</v>
      </c>
      <c r="Z150" s="193">
        <v>0</v>
      </c>
      <c r="AA150" s="193">
        <v>0</v>
      </c>
      <c r="AB150" s="193">
        <v>0</v>
      </c>
      <c r="AC150" s="193">
        <v>0</v>
      </c>
      <c r="AD150" s="193">
        <v>0</v>
      </c>
      <c r="AE150" s="193">
        <v>0</v>
      </c>
      <c r="AF150" s="193">
        <v>0</v>
      </c>
      <c r="AG150" s="193">
        <v>0</v>
      </c>
      <c r="AH150" s="193">
        <v>0</v>
      </c>
      <c r="AI150" s="193">
        <v>0</v>
      </c>
      <c r="AJ150" s="193">
        <v>0</v>
      </c>
      <c r="AK150" s="193">
        <v>0</v>
      </c>
      <c r="AL150" s="193">
        <v>0</v>
      </c>
      <c r="AM150" s="193">
        <v>0</v>
      </c>
      <c r="AN150" s="193">
        <v>0</v>
      </c>
      <c r="AO150" s="193">
        <v>0</v>
      </c>
      <c r="AP150" s="193">
        <v>0</v>
      </c>
      <c r="AQ150" s="193">
        <v>0</v>
      </c>
      <c r="AR150" s="193">
        <v>0</v>
      </c>
      <c r="AS150" s="193">
        <v>0</v>
      </c>
      <c r="AT150" s="193">
        <v>0</v>
      </c>
      <c r="AU150" s="193">
        <v>0</v>
      </c>
      <c r="AV150" s="193">
        <v>0</v>
      </c>
      <c r="AW150" s="193">
        <v>0</v>
      </c>
      <c r="AX150" s="193">
        <v>0</v>
      </c>
      <c r="AY150" s="193">
        <v>0</v>
      </c>
      <c r="AZ150" s="193">
        <v>0</v>
      </c>
      <c r="BA150" s="193">
        <v>0</v>
      </c>
      <c r="BB150" s="193">
        <v>0</v>
      </c>
      <c r="BC150" s="193">
        <f t="shared" si="80"/>
        <v>0</v>
      </c>
      <c r="BD150" s="193">
        <f t="shared" si="81"/>
        <v>0</v>
      </c>
      <c r="BE150" s="193">
        <f t="shared" si="82"/>
        <v>0</v>
      </c>
      <c r="BF150" s="193">
        <f t="shared" si="83"/>
        <v>0</v>
      </c>
      <c r="BG150" s="193">
        <f t="shared" si="84"/>
        <v>0</v>
      </c>
      <c r="BH150" s="522"/>
    </row>
    <row r="151" spans="1:60" s="137" customFormat="1" ht="63">
      <c r="A151" s="102" t="s">
        <v>444</v>
      </c>
      <c r="B151" s="195" t="s">
        <v>904</v>
      </c>
      <c r="C151" s="136" t="s">
        <v>856</v>
      </c>
      <c r="D151" s="523" t="s">
        <v>856</v>
      </c>
      <c r="E151" s="193">
        <f t="shared" si="2"/>
        <v>0</v>
      </c>
      <c r="F151" s="193">
        <f t="shared" si="3"/>
        <v>0</v>
      </c>
      <c r="G151" s="193">
        <f t="shared" si="4"/>
        <v>0</v>
      </c>
      <c r="H151" s="193">
        <f t="shared" si="5"/>
        <v>0</v>
      </c>
      <c r="I151" s="193">
        <f t="shared" si="6"/>
        <v>0</v>
      </c>
      <c r="J151" s="193">
        <v>0</v>
      </c>
      <c r="K151" s="193">
        <v>0</v>
      </c>
      <c r="L151" s="193">
        <v>0</v>
      </c>
      <c r="M151" s="193">
        <v>0</v>
      </c>
      <c r="N151" s="193">
        <v>0</v>
      </c>
      <c r="O151" s="193">
        <v>0</v>
      </c>
      <c r="P151" s="193">
        <v>0</v>
      </c>
      <c r="Q151" s="193">
        <v>0</v>
      </c>
      <c r="R151" s="193">
        <v>0</v>
      </c>
      <c r="S151" s="193">
        <v>0</v>
      </c>
      <c r="T151" s="193">
        <v>0</v>
      </c>
      <c r="U151" s="193">
        <v>0</v>
      </c>
      <c r="V151" s="193">
        <v>0</v>
      </c>
      <c r="W151" s="193">
        <v>0</v>
      </c>
      <c r="X151" s="193">
        <v>0</v>
      </c>
      <c r="Y151" s="193">
        <v>0</v>
      </c>
      <c r="Z151" s="193">
        <v>0</v>
      </c>
      <c r="AA151" s="193">
        <v>0</v>
      </c>
      <c r="AB151" s="193">
        <v>0</v>
      </c>
      <c r="AC151" s="193">
        <v>0</v>
      </c>
      <c r="AD151" s="193">
        <v>0</v>
      </c>
      <c r="AE151" s="193">
        <v>0</v>
      </c>
      <c r="AF151" s="193">
        <v>0</v>
      </c>
      <c r="AG151" s="193">
        <v>0</v>
      </c>
      <c r="AH151" s="193">
        <v>0</v>
      </c>
      <c r="AI151" s="193">
        <v>0</v>
      </c>
      <c r="AJ151" s="193">
        <v>0</v>
      </c>
      <c r="AK151" s="193">
        <v>0</v>
      </c>
      <c r="AL151" s="193">
        <v>0</v>
      </c>
      <c r="AM151" s="193">
        <v>0</v>
      </c>
      <c r="AN151" s="193">
        <v>0</v>
      </c>
      <c r="AO151" s="193">
        <v>0</v>
      </c>
      <c r="AP151" s="193">
        <v>0</v>
      </c>
      <c r="AQ151" s="193">
        <v>0</v>
      </c>
      <c r="AR151" s="193">
        <v>0</v>
      </c>
      <c r="AS151" s="193">
        <v>0</v>
      </c>
      <c r="AT151" s="193">
        <v>0</v>
      </c>
      <c r="AU151" s="193">
        <v>0</v>
      </c>
      <c r="AV151" s="193">
        <v>0</v>
      </c>
      <c r="AW151" s="193">
        <v>0</v>
      </c>
      <c r="AX151" s="193">
        <v>0</v>
      </c>
      <c r="AY151" s="193">
        <v>0</v>
      </c>
      <c r="AZ151" s="193">
        <v>0</v>
      </c>
      <c r="BA151" s="193">
        <v>0</v>
      </c>
      <c r="BB151" s="193">
        <v>0</v>
      </c>
      <c r="BC151" s="193">
        <f t="shared" si="80"/>
        <v>0</v>
      </c>
      <c r="BD151" s="193">
        <f t="shared" si="81"/>
        <v>0</v>
      </c>
      <c r="BE151" s="193">
        <f t="shared" si="82"/>
        <v>0</v>
      </c>
      <c r="BF151" s="193">
        <f t="shared" si="83"/>
        <v>0</v>
      </c>
      <c r="BG151" s="193">
        <f t="shared" si="84"/>
        <v>0</v>
      </c>
      <c r="BH151" s="522"/>
    </row>
    <row r="152" spans="1:60" s="137" customFormat="1" ht="46.5" customHeight="1">
      <c r="A152" s="102" t="s">
        <v>445</v>
      </c>
      <c r="B152" s="195" t="s">
        <v>905</v>
      </c>
      <c r="C152" s="136" t="s">
        <v>856</v>
      </c>
      <c r="D152" s="523" t="s">
        <v>856</v>
      </c>
      <c r="E152" s="193">
        <f t="shared" si="2"/>
        <v>0</v>
      </c>
      <c r="F152" s="193">
        <f t="shared" si="3"/>
        <v>0</v>
      </c>
      <c r="G152" s="193">
        <f t="shared" si="4"/>
        <v>0</v>
      </c>
      <c r="H152" s="193">
        <f t="shared" si="5"/>
        <v>0</v>
      </c>
      <c r="I152" s="193">
        <f t="shared" si="6"/>
        <v>0</v>
      </c>
      <c r="J152" s="193">
        <v>0</v>
      </c>
      <c r="K152" s="193">
        <v>0</v>
      </c>
      <c r="L152" s="193">
        <v>0</v>
      </c>
      <c r="M152" s="193">
        <v>0</v>
      </c>
      <c r="N152" s="193">
        <v>0</v>
      </c>
      <c r="O152" s="193">
        <v>0</v>
      </c>
      <c r="P152" s="193">
        <v>0</v>
      </c>
      <c r="Q152" s="193">
        <v>0</v>
      </c>
      <c r="R152" s="193">
        <v>0</v>
      </c>
      <c r="S152" s="193">
        <v>0</v>
      </c>
      <c r="T152" s="193">
        <v>0</v>
      </c>
      <c r="U152" s="193">
        <v>0</v>
      </c>
      <c r="V152" s="193">
        <v>0</v>
      </c>
      <c r="W152" s="193">
        <v>0</v>
      </c>
      <c r="X152" s="193">
        <v>0</v>
      </c>
      <c r="Y152" s="193">
        <v>0</v>
      </c>
      <c r="Z152" s="193">
        <v>0</v>
      </c>
      <c r="AA152" s="193">
        <v>0</v>
      </c>
      <c r="AB152" s="193">
        <v>0</v>
      </c>
      <c r="AC152" s="193">
        <v>0</v>
      </c>
      <c r="AD152" s="193">
        <v>0</v>
      </c>
      <c r="AE152" s="193">
        <v>0</v>
      </c>
      <c r="AF152" s="193">
        <v>0</v>
      </c>
      <c r="AG152" s="193">
        <v>0</v>
      </c>
      <c r="AH152" s="193">
        <v>0</v>
      </c>
      <c r="AI152" s="193">
        <v>0</v>
      </c>
      <c r="AJ152" s="193">
        <v>0</v>
      </c>
      <c r="AK152" s="193">
        <v>0</v>
      </c>
      <c r="AL152" s="193">
        <v>0</v>
      </c>
      <c r="AM152" s="193">
        <v>0</v>
      </c>
      <c r="AN152" s="193">
        <v>0</v>
      </c>
      <c r="AO152" s="193">
        <v>0</v>
      </c>
      <c r="AP152" s="193">
        <v>0</v>
      </c>
      <c r="AQ152" s="193">
        <v>0</v>
      </c>
      <c r="AR152" s="193">
        <v>0</v>
      </c>
      <c r="AS152" s="193">
        <v>0</v>
      </c>
      <c r="AT152" s="193">
        <v>0</v>
      </c>
      <c r="AU152" s="193">
        <v>0</v>
      </c>
      <c r="AV152" s="193">
        <v>0</v>
      </c>
      <c r="AW152" s="193">
        <v>0</v>
      </c>
      <c r="AX152" s="193">
        <v>0</v>
      </c>
      <c r="AY152" s="193">
        <v>0</v>
      </c>
      <c r="AZ152" s="193">
        <v>0</v>
      </c>
      <c r="BA152" s="193">
        <v>0</v>
      </c>
      <c r="BB152" s="193">
        <v>0</v>
      </c>
      <c r="BC152" s="193">
        <f t="shared" si="80"/>
        <v>0</v>
      </c>
      <c r="BD152" s="193">
        <f t="shared" si="81"/>
        <v>0</v>
      </c>
      <c r="BE152" s="193">
        <f t="shared" si="82"/>
        <v>0</v>
      </c>
      <c r="BF152" s="193">
        <f t="shared" si="83"/>
        <v>0</v>
      </c>
      <c r="BG152" s="193">
        <f t="shared" si="84"/>
        <v>0</v>
      </c>
      <c r="BH152" s="522"/>
    </row>
    <row r="153" spans="1:60" s="137" customFormat="1" ht="66.75" customHeight="1">
      <c r="A153" s="102" t="s">
        <v>906</v>
      </c>
      <c r="B153" s="195" t="s">
        <v>907</v>
      </c>
      <c r="C153" s="136" t="s">
        <v>856</v>
      </c>
      <c r="D153" s="523" t="s">
        <v>856</v>
      </c>
      <c r="E153" s="193">
        <f t="shared" si="2"/>
        <v>0</v>
      </c>
      <c r="F153" s="193">
        <f t="shared" si="3"/>
        <v>0</v>
      </c>
      <c r="G153" s="193">
        <f t="shared" si="4"/>
        <v>0</v>
      </c>
      <c r="H153" s="193">
        <f t="shared" si="5"/>
        <v>0</v>
      </c>
      <c r="I153" s="193">
        <f t="shared" si="6"/>
        <v>0</v>
      </c>
      <c r="J153" s="193">
        <v>0</v>
      </c>
      <c r="K153" s="193">
        <v>0</v>
      </c>
      <c r="L153" s="193">
        <v>0</v>
      </c>
      <c r="M153" s="193">
        <v>0</v>
      </c>
      <c r="N153" s="193">
        <v>0</v>
      </c>
      <c r="O153" s="193">
        <v>0</v>
      </c>
      <c r="P153" s="193">
        <v>0</v>
      </c>
      <c r="Q153" s="193">
        <v>0</v>
      </c>
      <c r="R153" s="193">
        <v>0</v>
      </c>
      <c r="S153" s="193">
        <v>0</v>
      </c>
      <c r="T153" s="193">
        <v>0</v>
      </c>
      <c r="U153" s="193">
        <v>0</v>
      </c>
      <c r="V153" s="193">
        <v>0</v>
      </c>
      <c r="W153" s="193">
        <v>0</v>
      </c>
      <c r="X153" s="193">
        <v>0</v>
      </c>
      <c r="Y153" s="193">
        <v>0</v>
      </c>
      <c r="Z153" s="193">
        <v>0</v>
      </c>
      <c r="AA153" s="193">
        <v>0</v>
      </c>
      <c r="AB153" s="193">
        <v>0</v>
      </c>
      <c r="AC153" s="193">
        <v>0</v>
      </c>
      <c r="AD153" s="193">
        <v>0</v>
      </c>
      <c r="AE153" s="193">
        <v>0</v>
      </c>
      <c r="AF153" s="193">
        <v>0</v>
      </c>
      <c r="AG153" s="193">
        <v>0</v>
      </c>
      <c r="AH153" s="193">
        <v>0</v>
      </c>
      <c r="AI153" s="193">
        <v>0</v>
      </c>
      <c r="AJ153" s="193">
        <v>0</v>
      </c>
      <c r="AK153" s="193">
        <v>0</v>
      </c>
      <c r="AL153" s="193">
        <v>0</v>
      </c>
      <c r="AM153" s="193">
        <v>0</v>
      </c>
      <c r="AN153" s="193">
        <v>0</v>
      </c>
      <c r="AO153" s="193">
        <v>0</v>
      </c>
      <c r="AP153" s="193">
        <v>0</v>
      </c>
      <c r="AQ153" s="193">
        <v>0</v>
      </c>
      <c r="AR153" s="193">
        <v>0</v>
      </c>
      <c r="AS153" s="193">
        <v>0</v>
      </c>
      <c r="AT153" s="193">
        <v>0</v>
      </c>
      <c r="AU153" s="193">
        <v>0</v>
      </c>
      <c r="AV153" s="193">
        <v>0</v>
      </c>
      <c r="AW153" s="193">
        <v>0</v>
      </c>
      <c r="AX153" s="193">
        <v>0</v>
      </c>
      <c r="AY153" s="193">
        <v>0</v>
      </c>
      <c r="AZ153" s="193">
        <v>0</v>
      </c>
      <c r="BA153" s="193">
        <v>0</v>
      </c>
      <c r="BB153" s="193">
        <v>0</v>
      </c>
      <c r="BC153" s="193">
        <f t="shared" si="80"/>
        <v>0</v>
      </c>
      <c r="BD153" s="193">
        <f t="shared" si="81"/>
        <v>0</v>
      </c>
      <c r="BE153" s="193">
        <f t="shared" si="82"/>
        <v>0</v>
      </c>
      <c r="BF153" s="193">
        <f t="shared" si="83"/>
        <v>0</v>
      </c>
      <c r="BG153" s="193">
        <f t="shared" si="84"/>
        <v>0</v>
      </c>
      <c r="BH153" s="522"/>
    </row>
    <row r="154" spans="1:60" s="137" customFormat="1" ht="60.75" customHeight="1">
      <c r="A154" s="99" t="s">
        <v>908</v>
      </c>
      <c r="B154" s="195" t="s">
        <v>909</v>
      </c>
      <c r="C154" s="136" t="s">
        <v>856</v>
      </c>
      <c r="D154" s="523" t="s">
        <v>856</v>
      </c>
      <c r="E154" s="193">
        <f t="shared" si="2"/>
        <v>0</v>
      </c>
      <c r="F154" s="193">
        <f t="shared" si="3"/>
        <v>0</v>
      </c>
      <c r="G154" s="193">
        <f t="shared" si="4"/>
        <v>0</v>
      </c>
      <c r="H154" s="193">
        <f t="shared" si="5"/>
        <v>0</v>
      </c>
      <c r="I154" s="193">
        <f t="shared" si="6"/>
        <v>0</v>
      </c>
      <c r="J154" s="193">
        <v>0</v>
      </c>
      <c r="K154" s="193">
        <v>0</v>
      </c>
      <c r="L154" s="193">
        <v>0</v>
      </c>
      <c r="M154" s="193">
        <v>0</v>
      </c>
      <c r="N154" s="193">
        <v>0</v>
      </c>
      <c r="O154" s="193">
        <v>0</v>
      </c>
      <c r="P154" s="193">
        <v>0</v>
      </c>
      <c r="Q154" s="193">
        <v>0</v>
      </c>
      <c r="R154" s="193">
        <v>0</v>
      </c>
      <c r="S154" s="193">
        <v>0</v>
      </c>
      <c r="T154" s="193">
        <v>0</v>
      </c>
      <c r="U154" s="193">
        <v>0</v>
      </c>
      <c r="V154" s="193">
        <v>0</v>
      </c>
      <c r="W154" s="193">
        <v>0</v>
      </c>
      <c r="X154" s="193">
        <v>0</v>
      </c>
      <c r="Y154" s="193">
        <v>0</v>
      </c>
      <c r="Z154" s="193">
        <v>0</v>
      </c>
      <c r="AA154" s="193">
        <v>0</v>
      </c>
      <c r="AB154" s="193">
        <v>0</v>
      </c>
      <c r="AC154" s="193">
        <v>0</v>
      </c>
      <c r="AD154" s="193">
        <v>0</v>
      </c>
      <c r="AE154" s="193">
        <v>0</v>
      </c>
      <c r="AF154" s="193">
        <v>0</v>
      </c>
      <c r="AG154" s="193">
        <v>0</v>
      </c>
      <c r="AH154" s="193">
        <v>0</v>
      </c>
      <c r="AI154" s="193">
        <v>0</v>
      </c>
      <c r="AJ154" s="193">
        <v>0</v>
      </c>
      <c r="AK154" s="193">
        <v>0</v>
      </c>
      <c r="AL154" s="193">
        <v>0</v>
      </c>
      <c r="AM154" s="193">
        <v>0</v>
      </c>
      <c r="AN154" s="193">
        <v>0</v>
      </c>
      <c r="AO154" s="193">
        <v>0</v>
      </c>
      <c r="AP154" s="193">
        <v>0</v>
      </c>
      <c r="AQ154" s="193">
        <v>0</v>
      </c>
      <c r="AR154" s="193">
        <v>0</v>
      </c>
      <c r="AS154" s="193">
        <v>0</v>
      </c>
      <c r="AT154" s="193">
        <v>0</v>
      </c>
      <c r="AU154" s="193">
        <v>0</v>
      </c>
      <c r="AV154" s="193">
        <v>0</v>
      </c>
      <c r="AW154" s="193">
        <v>0</v>
      </c>
      <c r="AX154" s="193">
        <v>0</v>
      </c>
      <c r="AY154" s="193">
        <v>0</v>
      </c>
      <c r="AZ154" s="193">
        <v>0</v>
      </c>
      <c r="BA154" s="193">
        <v>0</v>
      </c>
      <c r="BB154" s="193">
        <v>0</v>
      </c>
      <c r="BC154" s="193">
        <f t="shared" si="80"/>
        <v>0</v>
      </c>
      <c r="BD154" s="193">
        <f t="shared" si="81"/>
        <v>0</v>
      </c>
      <c r="BE154" s="193">
        <f t="shared" si="82"/>
        <v>0</v>
      </c>
      <c r="BF154" s="193">
        <f t="shared" si="83"/>
        <v>0</v>
      </c>
      <c r="BG154" s="193">
        <f t="shared" si="84"/>
        <v>0</v>
      </c>
      <c r="BH154" s="522"/>
    </row>
    <row r="155" spans="1:60" s="137" customFormat="1" ht="33.75" customHeight="1">
      <c r="A155" s="102" t="s">
        <v>910</v>
      </c>
      <c r="B155" s="195" t="s">
        <v>911</v>
      </c>
      <c r="C155" s="136" t="s">
        <v>856</v>
      </c>
      <c r="D155" s="523" t="s">
        <v>856</v>
      </c>
      <c r="E155" s="193">
        <f t="shared" si="2"/>
        <v>0</v>
      </c>
      <c r="F155" s="193">
        <f t="shared" si="3"/>
        <v>0</v>
      </c>
      <c r="G155" s="193">
        <f t="shared" si="4"/>
        <v>0</v>
      </c>
      <c r="H155" s="193">
        <f t="shared" si="5"/>
        <v>0</v>
      </c>
      <c r="I155" s="193">
        <f t="shared" si="6"/>
        <v>0</v>
      </c>
      <c r="J155" s="193">
        <v>0</v>
      </c>
      <c r="K155" s="193">
        <v>0</v>
      </c>
      <c r="L155" s="193">
        <v>0</v>
      </c>
      <c r="M155" s="193">
        <v>0</v>
      </c>
      <c r="N155" s="193">
        <v>0</v>
      </c>
      <c r="O155" s="193">
        <v>0</v>
      </c>
      <c r="P155" s="193">
        <v>0</v>
      </c>
      <c r="Q155" s="193">
        <v>0</v>
      </c>
      <c r="R155" s="193">
        <v>0</v>
      </c>
      <c r="S155" s="193">
        <v>0</v>
      </c>
      <c r="T155" s="193">
        <v>0</v>
      </c>
      <c r="U155" s="193">
        <v>0</v>
      </c>
      <c r="V155" s="193">
        <v>0</v>
      </c>
      <c r="W155" s="193">
        <v>0</v>
      </c>
      <c r="X155" s="193">
        <v>0</v>
      </c>
      <c r="Y155" s="193">
        <v>0</v>
      </c>
      <c r="Z155" s="193">
        <v>0</v>
      </c>
      <c r="AA155" s="193">
        <v>0</v>
      </c>
      <c r="AB155" s="193">
        <v>0</v>
      </c>
      <c r="AC155" s="193">
        <v>0</v>
      </c>
      <c r="AD155" s="193">
        <v>0</v>
      </c>
      <c r="AE155" s="193">
        <v>0</v>
      </c>
      <c r="AF155" s="193">
        <v>0</v>
      </c>
      <c r="AG155" s="193">
        <v>0</v>
      </c>
      <c r="AH155" s="193">
        <v>0</v>
      </c>
      <c r="AI155" s="193">
        <v>0</v>
      </c>
      <c r="AJ155" s="193">
        <v>0</v>
      </c>
      <c r="AK155" s="193">
        <v>0</v>
      </c>
      <c r="AL155" s="193">
        <v>0</v>
      </c>
      <c r="AM155" s="193">
        <v>0</v>
      </c>
      <c r="AN155" s="193">
        <v>0</v>
      </c>
      <c r="AO155" s="193">
        <v>0</v>
      </c>
      <c r="AP155" s="193">
        <v>0</v>
      </c>
      <c r="AQ155" s="193">
        <v>0</v>
      </c>
      <c r="AR155" s="193">
        <v>0</v>
      </c>
      <c r="AS155" s="193">
        <v>0</v>
      </c>
      <c r="AT155" s="193">
        <v>0</v>
      </c>
      <c r="AU155" s="193">
        <v>0</v>
      </c>
      <c r="AV155" s="193">
        <v>0</v>
      </c>
      <c r="AW155" s="193">
        <v>0</v>
      </c>
      <c r="AX155" s="193">
        <v>0</v>
      </c>
      <c r="AY155" s="193">
        <v>0</v>
      </c>
      <c r="AZ155" s="193">
        <v>0</v>
      </c>
      <c r="BA155" s="193">
        <v>0</v>
      </c>
      <c r="BB155" s="193">
        <v>0</v>
      </c>
      <c r="BC155" s="193">
        <f t="shared" si="80"/>
        <v>0</v>
      </c>
      <c r="BD155" s="193">
        <f t="shared" si="81"/>
        <v>0</v>
      </c>
      <c r="BE155" s="193">
        <f t="shared" si="82"/>
        <v>0</v>
      </c>
      <c r="BF155" s="193">
        <f t="shared" si="83"/>
        <v>0</v>
      </c>
      <c r="BG155" s="193">
        <f t="shared" si="84"/>
        <v>0</v>
      </c>
      <c r="BH155" s="522"/>
    </row>
    <row r="156" spans="1:60" s="137" customFormat="1" ht="48" customHeight="1">
      <c r="A156" s="102" t="s">
        <v>912</v>
      </c>
      <c r="B156" s="195" t="s">
        <v>913</v>
      </c>
      <c r="C156" s="136" t="s">
        <v>856</v>
      </c>
      <c r="D156" s="523" t="s">
        <v>856</v>
      </c>
      <c r="E156" s="193">
        <f t="shared" si="2"/>
        <v>0</v>
      </c>
      <c r="F156" s="193">
        <f t="shared" si="3"/>
        <v>0</v>
      </c>
      <c r="G156" s="193">
        <f t="shared" si="4"/>
        <v>0</v>
      </c>
      <c r="H156" s="193">
        <f t="shared" si="5"/>
        <v>0</v>
      </c>
      <c r="I156" s="193">
        <f t="shared" si="6"/>
        <v>0</v>
      </c>
      <c r="J156" s="193">
        <v>0</v>
      </c>
      <c r="K156" s="193">
        <v>0</v>
      </c>
      <c r="L156" s="193">
        <v>0</v>
      </c>
      <c r="M156" s="193">
        <v>0</v>
      </c>
      <c r="N156" s="193">
        <v>0</v>
      </c>
      <c r="O156" s="193">
        <v>0</v>
      </c>
      <c r="P156" s="193">
        <v>0</v>
      </c>
      <c r="Q156" s="193">
        <v>0</v>
      </c>
      <c r="R156" s="193">
        <v>0</v>
      </c>
      <c r="S156" s="193">
        <v>0</v>
      </c>
      <c r="T156" s="193">
        <v>0</v>
      </c>
      <c r="U156" s="193">
        <v>0</v>
      </c>
      <c r="V156" s="193">
        <v>0</v>
      </c>
      <c r="W156" s="193">
        <v>0</v>
      </c>
      <c r="X156" s="193">
        <v>0</v>
      </c>
      <c r="Y156" s="193">
        <v>0</v>
      </c>
      <c r="Z156" s="193">
        <v>0</v>
      </c>
      <c r="AA156" s="193">
        <v>0</v>
      </c>
      <c r="AB156" s="193">
        <v>0</v>
      </c>
      <c r="AC156" s="193">
        <v>0</v>
      </c>
      <c r="AD156" s="193">
        <v>0</v>
      </c>
      <c r="AE156" s="193">
        <v>0</v>
      </c>
      <c r="AF156" s="193">
        <v>0</v>
      </c>
      <c r="AG156" s="193">
        <v>0</v>
      </c>
      <c r="AH156" s="193">
        <v>0</v>
      </c>
      <c r="AI156" s="193">
        <v>0</v>
      </c>
      <c r="AJ156" s="193">
        <v>0</v>
      </c>
      <c r="AK156" s="193">
        <v>0</v>
      </c>
      <c r="AL156" s="193">
        <v>0</v>
      </c>
      <c r="AM156" s="193">
        <v>0</v>
      </c>
      <c r="AN156" s="193">
        <v>0</v>
      </c>
      <c r="AO156" s="193">
        <v>0</v>
      </c>
      <c r="AP156" s="193">
        <v>0</v>
      </c>
      <c r="AQ156" s="193">
        <v>0</v>
      </c>
      <c r="AR156" s="193">
        <v>0</v>
      </c>
      <c r="AS156" s="193">
        <v>0</v>
      </c>
      <c r="AT156" s="193">
        <v>0</v>
      </c>
      <c r="AU156" s="193">
        <v>0</v>
      </c>
      <c r="AV156" s="193">
        <v>0</v>
      </c>
      <c r="AW156" s="193">
        <v>0</v>
      </c>
      <c r="AX156" s="193">
        <v>0</v>
      </c>
      <c r="AY156" s="193">
        <v>0</v>
      </c>
      <c r="AZ156" s="193">
        <v>0</v>
      </c>
      <c r="BA156" s="193">
        <v>0</v>
      </c>
      <c r="BB156" s="193">
        <v>0</v>
      </c>
      <c r="BC156" s="193">
        <f t="shared" si="80"/>
        <v>0</v>
      </c>
      <c r="BD156" s="193">
        <f t="shared" si="81"/>
        <v>0</v>
      </c>
      <c r="BE156" s="193">
        <f t="shared" si="82"/>
        <v>0</v>
      </c>
      <c r="BF156" s="193">
        <f t="shared" si="83"/>
        <v>0</v>
      </c>
      <c r="BG156" s="193">
        <f t="shared" si="84"/>
        <v>0</v>
      </c>
      <c r="BH156" s="522"/>
    </row>
    <row r="157" spans="1:60" s="137" customFormat="1" ht="107.25" customHeight="1">
      <c r="A157" s="99" t="s">
        <v>914</v>
      </c>
      <c r="B157" s="195" t="s">
        <v>915</v>
      </c>
      <c r="C157" s="136" t="s">
        <v>856</v>
      </c>
      <c r="D157" s="523" t="s">
        <v>856</v>
      </c>
      <c r="E157" s="193">
        <f t="shared" ref="E157:E161" si="85">J157+O157+T157+Y157</f>
        <v>0</v>
      </c>
      <c r="F157" s="193">
        <f t="shared" ref="F157:F161" si="86">K157+P157+U157+Z157</f>
        <v>0</v>
      </c>
      <c r="G157" s="193">
        <f t="shared" ref="G157:G161" si="87">L157+Q157+V157+AA157</f>
        <v>0</v>
      </c>
      <c r="H157" s="193">
        <f t="shared" ref="H157:H161" si="88">M157+R157+W157+AB157</f>
        <v>0</v>
      </c>
      <c r="I157" s="193">
        <f t="shared" ref="I157:I161" si="89">N157+S157+X157+AC157</f>
        <v>0</v>
      </c>
      <c r="J157" s="193">
        <v>0</v>
      </c>
      <c r="K157" s="193">
        <v>0</v>
      </c>
      <c r="L157" s="193">
        <v>0</v>
      </c>
      <c r="M157" s="193">
        <v>0</v>
      </c>
      <c r="N157" s="193">
        <v>0</v>
      </c>
      <c r="O157" s="193">
        <v>0</v>
      </c>
      <c r="P157" s="193">
        <v>0</v>
      </c>
      <c r="Q157" s="193">
        <v>0</v>
      </c>
      <c r="R157" s="193">
        <v>0</v>
      </c>
      <c r="S157" s="193">
        <v>0</v>
      </c>
      <c r="T157" s="193">
        <v>0</v>
      </c>
      <c r="U157" s="193">
        <v>0</v>
      </c>
      <c r="V157" s="193">
        <v>0</v>
      </c>
      <c r="W157" s="193">
        <v>0</v>
      </c>
      <c r="X157" s="193">
        <v>0</v>
      </c>
      <c r="Y157" s="193">
        <v>0</v>
      </c>
      <c r="Z157" s="193">
        <v>0</v>
      </c>
      <c r="AA157" s="193">
        <v>0</v>
      </c>
      <c r="AB157" s="193">
        <v>0</v>
      </c>
      <c r="AC157" s="193">
        <v>0</v>
      </c>
      <c r="AD157" s="193">
        <v>0</v>
      </c>
      <c r="AE157" s="193">
        <v>0</v>
      </c>
      <c r="AF157" s="193">
        <v>0</v>
      </c>
      <c r="AG157" s="193">
        <v>0</v>
      </c>
      <c r="AH157" s="193">
        <v>0</v>
      </c>
      <c r="AI157" s="193">
        <v>0</v>
      </c>
      <c r="AJ157" s="193">
        <v>0</v>
      </c>
      <c r="AK157" s="193">
        <v>0</v>
      </c>
      <c r="AL157" s="193">
        <v>0</v>
      </c>
      <c r="AM157" s="193">
        <v>0</v>
      </c>
      <c r="AN157" s="193">
        <v>0</v>
      </c>
      <c r="AO157" s="193">
        <v>0</v>
      </c>
      <c r="AP157" s="193">
        <v>0</v>
      </c>
      <c r="AQ157" s="193">
        <v>0</v>
      </c>
      <c r="AR157" s="193">
        <v>0</v>
      </c>
      <c r="AS157" s="193">
        <v>0</v>
      </c>
      <c r="AT157" s="193">
        <v>0</v>
      </c>
      <c r="AU157" s="193">
        <v>0</v>
      </c>
      <c r="AV157" s="193">
        <v>0</v>
      </c>
      <c r="AW157" s="193">
        <v>0</v>
      </c>
      <c r="AX157" s="193">
        <v>0</v>
      </c>
      <c r="AY157" s="193">
        <v>0</v>
      </c>
      <c r="AZ157" s="193">
        <v>0</v>
      </c>
      <c r="BA157" s="193">
        <v>0</v>
      </c>
      <c r="BB157" s="193">
        <v>0</v>
      </c>
      <c r="BC157" s="193">
        <f t="shared" si="80"/>
        <v>0</v>
      </c>
      <c r="BD157" s="193">
        <f t="shared" si="81"/>
        <v>0</v>
      </c>
      <c r="BE157" s="193">
        <f t="shared" si="82"/>
        <v>0</v>
      </c>
      <c r="BF157" s="193">
        <f t="shared" si="83"/>
        <v>0</v>
      </c>
      <c r="BG157" s="193">
        <f t="shared" si="84"/>
        <v>0</v>
      </c>
      <c r="BH157" s="522"/>
    </row>
    <row r="158" spans="1:60" s="137" customFormat="1" ht="69" customHeight="1">
      <c r="A158" s="99" t="s">
        <v>916</v>
      </c>
      <c r="B158" s="195" t="s">
        <v>917</v>
      </c>
      <c r="C158" s="136" t="s">
        <v>856</v>
      </c>
      <c r="D158" s="523" t="s">
        <v>856</v>
      </c>
      <c r="E158" s="193">
        <f t="shared" si="85"/>
        <v>0</v>
      </c>
      <c r="F158" s="193">
        <f t="shared" si="86"/>
        <v>0</v>
      </c>
      <c r="G158" s="193">
        <f t="shared" si="87"/>
        <v>0</v>
      </c>
      <c r="H158" s="193">
        <f t="shared" si="88"/>
        <v>0</v>
      </c>
      <c r="I158" s="193">
        <f t="shared" si="89"/>
        <v>0</v>
      </c>
      <c r="J158" s="193">
        <v>0</v>
      </c>
      <c r="K158" s="193">
        <v>0</v>
      </c>
      <c r="L158" s="193">
        <v>0</v>
      </c>
      <c r="M158" s="193">
        <v>0</v>
      </c>
      <c r="N158" s="193">
        <v>0</v>
      </c>
      <c r="O158" s="193">
        <v>0</v>
      </c>
      <c r="P158" s="193">
        <v>0</v>
      </c>
      <c r="Q158" s="193">
        <v>0</v>
      </c>
      <c r="R158" s="193">
        <v>0</v>
      </c>
      <c r="S158" s="193">
        <v>0</v>
      </c>
      <c r="T158" s="193">
        <v>0</v>
      </c>
      <c r="U158" s="193">
        <v>0</v>
      </c>
      <c r="V158" s="193">
        <v>0</v>
      </c>
      <c r="W158" s="193">
        <v>0</v>
      </c>
      <c r="X158" s="193">
        <v>0</v>
      </c>
      <c r="Y158" s="193">
        <v>0</v>
      </c>
      <c r="Z158" s="193">
        <v>0</v>
      </c>
      <c r="AA158" s="193">
        <v>0</v>
      </c>
      <c r="AB158" s="193">
        <v>0</v>
      </c>
      <c r="AC158" s="193">
        <v>0</v>
      </c>
      <c r="AD158" s="193">
        <v>0</v>
      </c>
      <c r="AE158" s="193">
        <v>0</v>
      </c>
      <c r="AF158" s="193">
        <v>0</v>
      </c>
      <c r="AG158" s="193">
        <v>0</v>
      </c>
      <c r="AH158" s="193">
        <v>0</v>
      </c>
      <c r="AI158" s="193">
        <v>0</v>
      </c>
      <c r="AJ158" s="193">
        <v>0</v>
      </c>
      <c r="AK158" s="193">
        <v>0</v>
      </c>
      <c r="AL158" s="193">
        <v>0</v>
      </c>
      <c r="AM158" s="193">
        <v>0</v>
      </c>
      <c r="AN158" s="193">
        <v>0</v>
      </c>
      <c r="AO158" s="193">
        <v>0</v>
      </c>
      <c r="AP158" s="193">
        <v>0</v>
      </c>
      <c r="AQ158" s="193">
        <v>0</v>
      </c>
      <c r="AR158" s="193">
        <v>0</v>
      </c>
      <c r="AS158" s="193">
        <v>0</v>
      </c>
      <c r="AT158" s="193">
        <v>0</v>
      </c>
      <c r="AU158" s="193">
        <v>0</v>
      </c>
      <c r="AV158" s="193">
        <v>0</v>
      </c>
      <c r="AW158" s="193">
        <v>0</v>
      </c>
      <c r="AX158" s="193">
        <v>0</v>
      </c>
      <c r="AY158" s="193">
        <v>0</v>
      </c>
      <c r="AZ158" s="193">
        <v>0</v>
      </c>
      <c r="BA158" s="193">
        <v>0</v>
      </c>
      <c r="BB158" s="193">
        <v>0</v>
      </c>
      <c r="BC158" s="193">
        <f t="shared" si="80"/>
        <v>0</v>
      </c>
      <c r="BD158" s="193">
        <f t="shared" si="81"/>
        <v>0</v>
      </c>
      <c r="BE158" s="193">
        <f t="shared" si="82"/>
        <v>0</v>
      </c>
      <c r="BF158" s="193">
        <f t="shared" si="83"/>
        <v>0</v>
      </c>
      <c r="BG158" s="193">
        <f t="shared" si="84"/>
        <v>0</v>
      </c>
      <c r="BH158" s="522"/>
    </row>
    <row r="159" spans="1:60" s="137" customFormat="1" ht="63" customHeight="1">
      <c r="A159" s="99" t="s">
        <v>918</v>
      </c>
      <c r="B159" s="195" t="s">
        <v>919</v>
      </c>
      <c r="C159" s="136" t="s">
        <v>856</v>
      </c>
      <c r="D159" s="523" t="s">
        <v>856</v>
      </c>
      <c r="E159" s="193">
        <f t="shared" si="85"/>
        <v>0</v>
      </c>
      <c r="F159" s="193">
        <f t="shared" si="86"/>
        <v>0</v>
      </c>
      <c r="G159" s="193">
        <f t="shared" si="87"/>
        <v>0</v>
      </c>
      <c r="H159" s="193">
        <f t="shared" si="88"/>
        <v>0</v>
      </c>
      <c r="I159" s="193">
        <f t="shared" si="89"/>
        <v>0</v>
      </c>
      <c r="J159" s="193">
        <v>0</v>
      </c>
      <c r="K159" s="193">
        <v>0</v>
      </c>
      <c r="L159" s="193">
        <v>0</v>
      </c>
      <c r="M159" s="193">
        <v>0</v>
      </c>
      <c r="N159" s="193">
        <v>0</v>
      </c>
      <c r="O159" s="193">
        <v>0</v>
      </c>
      <c r="P159" s="193">
        <v>0</v>
      </c>
      <c r="Q159" s="193">
        <v>0</v>
      </c>
      <c r="R159" s="193">
        <v>0</v>
      </c>
      <c r="S159" s="193">
        <v>0</v>
      </c>
      <c r="T159" s="193">
        <v>0</v>
      </c>
      <c r="U159" s="193">
        <v>0</v>
      </c>
      <c r="V159" s="193">
        <v>0</v>
      </c>
      <c r="W159" s="193">
        <v>0</v>
      </c>
      <c r="X159" s="193">
        <v>0</v>
      </c>
      <c r="Y159" s="193">
        <v>0</v>
      </c>
      <c r="Z159" s="193">
        <v>0</v>
      </c>
      <c r="AA159" s="193">
        <v>0</v>
      </c>
      <c r="AB159" s="193">
        <v>0</v>
      </c>
      <c r="AC159" s="193">
        <v>0</v>
      </c>
      <c r="AD159" s="193">
        <v>0</v>
      </c>
      <c r="AE159" s="193">
        <v>0</v>
      </c>
      <c r="AF159" s="193">
        <v>0</v>
      </c>
      <c r="AG159" s="193">
        <v>0</v>
      </c>
      <c r="AH159" s="193">
        <v>0</v>
      </c>
      <c r="AI159" s="193">
        <v>0</v>
      </c>
      <c r="AJ159" s="193">
        <v>0</v>
      </c>
      <c r="AK159" s="193">
        <v>0</v>
      </c>
      <c r="AL159" s="193">
        <v>0</v>
      </c>
      <c r="AM159" s="193">
        <v>0</v>
      </c>
      <c r="AN159" s="193">
        <v>0</v>
      </c>
      <c r="AO159" s="193">
        <v>0</v>
      </c>
      <c r="AP159" s="193">
        <v>0</v>
      </c>
      <c r="AQ159" s="193">
        <v>0</v>
      </c>
      <c r="AR159" s="193">
        <v>0</v>
      </c>
      <c r="AS159" s="193">
        <v>0</v>
      </c>
      <c r="AT159" s="193">
        <v>0</v>
      </c>
      <c r="AU159" s="193">
        <v>0</v>
      </c>
      <c r="AV159" s="193">
        <v>0</v>
      </c>
      <c r="AW159" s="193">
        <v>0</v>
      </c>
      <c r="AX159" s="193">
        <v>0</v>
      </c>
      <c r="AY159" s="193">
        <v>0</v>
      </c>
      <c r="AZ159" s="193">
        <v>0</v>
      </c>
      <c r="BA159" s="193">
        <v>0</v>
      </c>
      <c r="BB159" s="193">
        <v>0</v>
      </c>
      <c r="BC159" s="193">
        <f t="shared" si="80"/>
        <v>0</v>
      </c>
      <c r="BD159" s="193">
        <f t="shared" si="81"/>
        <v>0</v>
      </c>
      <c r="BE159" s="193">
        <f t="shared" si="82"/>
        <v>0</v>
      </c>
      <c r="BF159" s="193">
        <f t="shared" si="83"/>
        <v>0</v>
      </c>
      <c r="BG159" s="193">
        <f t="shared" si="84"/>
        <v>0</v>
      </c>
      <c r="BH159" s="522"/>
    </row>
    <row r="160" spans="1:60" s="137" customFormat="1" ht="31.5">
      <c r="A160" s="99" t="s">
        <v>920</v>
      </c>
      <c r="B160" s="195" t="s">
        <v>864</v>
      </c>
      <c r="C160" s="136" t="s">
        <v>856</v>
      </c>
      <c r="D160" s="523" t="s">
        <v>856</v>
      </c>
      <c r="E160" s="193">
        <f t="shared" si="85"/>
        <v>0</v>
      </c>
      <c r="F160" s="193">
        <f t="shared" si="86"/>
        <v>0</v>
      </c>
      <c r="G160" s="193">
        <f t="shared" si="87"/>
        <v>0</v>
      </c>
      <c r="H160" s="193">
        <f t="shared" si="88"/>
        <v>0</v>
      </c>
      <c r="I160" s="193">
        <f t="shared" si="89"/>
        <v>0</v>
      </c>
      <c r="J160" s="193">
        <v>0</v>
      </c>
      <c r="K160" s="193">
        <v>0</v>
      </c>
      <c r="L160" s="193">
        <v>0</v>
      </c>
      <c r="M160" s="193">
        <v>0</v>
      </c>
      <c r="N160" s="193">
        <v>0</v>
      </c>
      <c r="O160" s="193">
        <v>0</v>
      </c>
      <c r="P160" s="193">
        <v>0</v>
      </c>
      <c r="Q160" s="193">
        <v>0</v>
      </c>
      <c r="R160" s="193">
        <v>0</v>
      </c>
      <c r="S160" s="193">
        <v>0</v>
      </c>
      <c r="T160" s="193">
        <v>0</v>
      </c>
      <c r="U160" s="193">
        <v>0</v>
      </c>
      <c r="V160" s="193">
        <v>0</v>
      </c>
      <c r="W160" s="193">
        <v>0</v>
      </c>
      <c r="X160" s="193">
        <v>0</v>
      </c>
      <c r="Y160" s="193">
        <v>0</v>
      </c>
      <c r="Z160" s="193">
        <v>0</v>
      </c>
      <c r="AA160" s="193">
        <v>0</v>
      </c>
      <c r="AB160" s="193">
        <v>0</v>
      </c>
      <c r="AC160" s="193">
        <v>0</v>
      </c>
      <c r="AD160" s="193">
        <v>0</v>
      </c>
      <c r="AE160" s="193">
        <v>0</v>
      </c>
      <c r="AF160" s="193">
        <v>0</v>
      </c>
      <c r="AG160" s="193">
        <v>0</v>
      </c>
      <c r="AH160" s="193">
        <v>0</v>
      </c>
      <c r="AI160" s="193">
        <v>0</v>
      </c>
      <c r="AJ160" s="193">
        <v>0</v>
      </c>
      <c r="AK160" s="193">
        <v>0</v>
      </c>
      <c r="AL160" s="193">
        <v>0</v>
      </c>
      <c r="AM160" s="193">
        <v>0</v>
      </c>
      <c r="AN160" s="193">
        <v>0</v>
      </c>
      <c r="AO160" s="193">
        <v>0</v>
      </c>
      <c r="AP160" s="193">
        <v>0</v>
      </c>
      <c r="AQ160" s="193">
        <v>0</v>
      </c>
      <c r="AR160" s="193">
        <v>0</v>
      </c>
      <c r="AS160" s="193">
        <v>0</v>
      </c>
      <c r="AT160" s="193">
        <v>0</v>
      </c>
      <c r="AU160" s="193">
        <v>0</v>
      </c>
      <c r="AV160" s="193">
        <v>0</v>
      </c>
      <c r="AW160" s="193">
        <v>0</v>
      </c>
      <c r="AX160" s="193">
        <v>0</v>
      </c>
      <c r="AY160" s="193">
        <v>0</v>
      </c>
      <c r="AZ160" s="193">
        <v>0</v>
      </c>
      <c r="BA160" s="193">
        <v>0</v>
      </c>
      <c r="BB160" s="193">
        <v>0</v>
      </c>
      <c r="BC160" s="193">
        <f t="shared" si="80"/>
        <v>0</v>
      </c>
      <c r="BD160" s="193">
        <f t="shared" si="81"/>
        <v>0</v>
      </c>
      <c r="BE160" s="193">
        <f t="shared" si="82"/>
        <v>0</v>
      </c>
      <c r="BF160" s="193">
        <f t="shared" si="83"/>
        <v>0</v>
      </c>
      <c r="BG160" s="193">
        <f t="shared" si="84"/>
        <v>0</v>
      </c>
      <c r="BH160" s="522"/>
    </row>
    <row r="161" spans="1:60" s="137" customFormat="1" ht="54.75" customHeight="1">
      <c r="A161" s="99" t="s">
        <v>921</v>
      </c>
      <c r="B161" s="195" t="s">
        <v>922</v>
      </c>
      <c r="C161" s="130" t="s">
        <v>856</v>
      </c>
      <c r="D161" s="131" t="s">
        <v>856</v>
      </c>
      <c r="E161" s="193">
        <f t="shared" si="85"/>
        <v>0</v>
      </c>
      <c r="F161" s="193">
        <f t="shared" si="86"/>
        <v>0</v>
      </c>
      <c r="G161" s="193">
        <f t="shared" si="87"/>
        <v>0</v>
      </c>
      <c r="H161" s="193">
        <f t="shared" si="88"/>
        <v>0</v>
      </c>
      <c r="I161" s="193">
        <f t="shared" si="89"/>
        <v>0</v>
      </c>
      <c r="J161" s="193">
        <v>0</v>
      </c>
      <c r="K161" s="193">
        <v>0</v>
      </c>
      <c r="L161" s="193">
        <v>0</v>
      </c>
      <c r="M161" s="193">
        <v>0</v>
      </c>
      <c r="N161" s="193">
        <v>0</v>
      </c>
      <c r="O161" s="194">
        <v>0</v>
      </c>
      <c r="P161" s="194">
        <v>0</v>
      </c>
      <c r="Q161" s="194">
        <v>0</v>
      </c>
      <c r="R161" s="194">
        <v>0</v>
      </c>
      <c r="S161" s="194">
        <v>0</v>
      </c>
      <c r="T161" s="194">
        <v>0</v>
      </c>
      <c r="U161" s="194">
        <v>0</v>
      </c>
      <c r="V161" s="194">
        <v>0</v>
      </c>
      <c r="W161" s="194">
        <v>0</v>
      </c>
      <c r="X161" s="194">
        <v>0</v>
      </c>
      <c r="Y161" s="194">
        <v>0</v>
      </c>
      <c r="Z161" s="194">
        <v>0</v>
      </c>
      <c r="AA161" s="194">
        <v>0</v>
      </c>
      <c r="AB161" s="194">
        <v>0</v>
      </c>
      <c r="AC161" s="194">
        <v>0</v>
      </c>
      <c r="AD161" s="194">
        <v>0</v>
      </c>
      <c r="AE161" s="194">
        <v>0</v>
      </c>
      <c r="AF161" s="194">
        <v>0</v>
      </c>
      <c r="AG161" s="194">
        <v>0</v>
      </c>
      <c r="AH161" s="194">
        <v>0</v>
      </c>
      <c r="AI161" s="194">
        <v>0</v>
      </c>
      <c r="AJ161" s="194">
        <v>0</v>
      </c>
      <c r="AK161" s="194">
        <v>0</v>
      </c>
      <c r="AL161" s="194">
        <v>0</v>
      </c>
      <c r="AM161" s="194">
        <v>0</v>
      </c>
      <c r="AN161" s="194">
        <v>0</v>
      </c>
      <c r="AO161" s="194">
        <v>0</v>
      </c>
      <c r="AP161" s="194">
        <v>0</v>
      </c>
      <c r="AQ161" s="194">
        <v>0</v>
      </c>
      <c r="AR161" s="194">
        <v>0</v>
      </c>
      <c r="AS161" s="194">
        <v>0</v>
      </c>
      <c r="AT161" s="194">
        <v>0</v>
      </c>
      <c r="AU161" s="194">
        <v>0</v>
      </c>
      <c r="AV161" s="194">
        <v>0</v>
      </c>
      <c r="AW161" s="194">
        <v>0</v>
      </c>
      <c r="AX161" s="194">
        <v>0</v>
      </c>
      <c r="AY161" s="194">
        <v>0</v>
      </c>
      <c r="AZ161" s="194">
        <v>0</v>
      </c>
      <c r="BA161" s="194">
        <v>0</v>
      </c>
      <c r="BB161" s="194">
        <v>0</v>
      </c>
      <c r="BC161" s="194">
        <f t="shared" si="80"/>
        <v>0</v>
      </c>
      <c r="BD161" s="194">
        <f t="shared" si="81"/>
        <v>0</v>
      </c>
      <c r="BE161" s="194">
        <f t="shared" si="82"/>
        <v>0</v>
      </c>
      <c r="BF161" s="194">
        <f t="shared" si="83"/>
        <v>0</v>
      </c>
      <c r="BG161" s="194">
        <f t="shared" si="84"/>
        <v>0</v>
      </c>
      <c r="BH161" s="522"/>
    </row>
    <row r="162" spans="1:60" s="137" customFormat="1" ht="31.5">
      <c r="A162" s="99" t="s">
        <v>923</v>
      </c>
      <c r="B162" s="195" t="s">
        <v>924</v>
      </c>
      <c r="C162" s="130" t="s">
        <v>856</v>
      </c>
      <c r="D162" s="131" t="s">
        <v>856</v>
      </c>
      <c r="E162" s="193">
        <f t="shared" ref="E162:AJ162" si="90">SUM(E163:E164)</f>
        <v>0</v>
      </c>
      <c r="F162" s="193">
        <f t="shared" si="90"/>
        <v>0</v>
      </c>
      <c r="G162" s="193">
        <f t="shared" si="90"/>
        <v>0</v>
      </c>
      <c r="H162" s="193">
        <f t="shared" si="90"/>
        <v>0</v>
      </c>
      <c r="I162" s="193">
        <f t="shared" si="90"/>
        <v>0</v>
      </c>
      <c r="J162" s="193">
        <f t="shared" si="90"/>
        <v>0</v>
      </c>
      <c r="K162" s="193">
        <f t="shared" si="90"/>
        <v>0</v>
      </c>
      <c r="L162" s="193">
        <f t="shared" si="90"/>
        <v>0</v>
      </c>
      <c r="M162" s="193">
        <f t="shared" si="90"/>
        <v>0</v>
      </c>
      <c r="N162" s="193">
        <f t="shared" si="90"/>
        <v>0</v>
      </c>
      <c r="O162" s="193">
        <f t="shared" si="90"/>
        <v>0</v>
      </c>
      <c r="P162" s="193">
        <f t="shared" si="90"/>
        <v>0</v>
      </c>
      <c r="Q162" s="193">
        <f t="shared" si="90"/>
        <v>0</v>
      </c>
      <c r="R162" s="193">
        <f t="shared" si="90"/>
        <v>0</v>
      </c>
      <c r="S162" s="193">
        <f t="shared" si="90"/>
        <v>0</v>
      </c>
      <c r="T162" s="193">
        <f t="shared" si="90"/>
        <v>0</v>
      </c>
      <c r="U162" s="193">
        <f t="shared" si="90"/>
        <v>0</v>
      </c>
      <c r="V162" s="193">
        <f t="shared" si="90"/>
        <v>0</v>
      </c>
      <c r="W162" s="193">
        <f t="shared" si="90"/>
        <v>0</v>
      </c>
      <c r="X162" s="193">
        <f t="shared" si="90"/>
        <v>0</v>
      </c>
      <c r="Y162" s="193">
        <f t="shared" si="90"/>
        <v>0</v>
      </c>
      <c r="Z162" s="193">
        <f t="shared" si="90"/>
        <v>0</v>
      </c>
      <c r="AA162" s="193">
        <f t="shared" si="90"/>
        <v>0</v>
      </c>
      <c r="AB162" s="193">
        <f t="shared" si="90"/>
        <v>0</v>
      </c>
      <c r="AC162" s="193">
        <f t="shared" si="90"/>
        <v>0</v>
      </c>
      <c r="AD162" s="193">
        <f t="shared" si="90"/>
        <v>0</v>
      </c>
      <c r="AE162" s="193">
        <f t="shared" si="90"/>
        <v>0</v>
      </c>
      <c r="AF162" s="193">
        <f t="shared" si="90"/>
        <v>0</v>
      </c>
      <c r="AG162" s="193">
        <f t="shared" si="90"/>
        <v>0</v>
      </c>
      <c r="AH162" s="193">
        <f t="shared" si="90"/>
        <v>0</v>
      </c>
      <c r="AI162" s="193">
        <f t="shared" si="90"/>
        <v>0</v>
      </c>
      <c r="AJ162" s="193">
        <f t="shared" si="90"/>
        <v>0</v>
      </c>
      <c r="AK162" s="193">
        <f t="shared" ref="AK162:BG162" si="91">SUM(AK163:AK164)</f>
        <v>0</v>
      </c>
      <c r="AL162" s="193">
        <f t="shared" si="91"/>
        <v>0</v>
      </c>
      <c r="AM162" s="193">
        <f t="shared" si="91"/>
        <v>0</v>
      </c>
      <c r="AN162" s="193">
        <f t="shared" si="91"/>
        <v>0</v>
      </c>
      <c r="AO162" s="193">
        <f t="shared" si="91"/>
        <v>0</v>
      </c>
      <c r="AP162" s="193">
        <f t="shared" si="91"/>
        <v>0</v>
      </c>
      <c r="AQ162" s="193">
        <f t="shared" si="91"/>
        <v>0</v>
      </c>
      <c r="AR162" s="193">
        <f t="shared" si="91"/>
        <v>0</v>
      </c>
      <c r="AS162" s="193">
        <f t="shared" si="91"/>
        <v>0</v>
      </c>
      <c r="AT162" s="193">
        <f t="shared" si="91"/>
        <v>0</v>
      </c>
      <c r="AU162" s="193">
        <f t="shared" si="91"/>
        <v>0</v>
      </c>
      <c r="AV162" s="193">
        <f t="shared" si="91"/>
        <v>0</v>
      </c>
      <c r="AW162" s="193">
        <f t="shared" si="91"/>
        <v>0</v>
      </c>
      <c r="AX162" s="193">
        <f t="shared" si="91"/>
        <v>0</v>
      </c>
      <c r="AY162" s="193">
        <f t="shared" si="91"/>
        <v>0</v>
      </c>
      <c r="AZ162" s="193">
        <f t="shared" si="91"/>
        <v>0</v>
      </c>
      <c r="BA162" s="193">
        <f t="shared" si="91"/>
        <v>0</v>
      </c>
      <c r="BB162" s="193">
        <f t="shared" si="91"/>
        <v>0</v>
      </c>
      <c r="BC162" s="193">
        <f t="shared" si="91"/>
        <v>0</v>
      </c>
      <c r="BD162" s="193">
        <f t="shared" si="91"/>
        <v>0</v>
      </c>
      <c r="BE162" s="193">
        <f t="shared" si="91"/>
        <v>0</v>
      </c>
      <c r="BF162" s="193">
        <f t="shared" si="91"/>
        <v>0</v>
      </c>
      <c r="BG162" s="193">
        <f t="shared" si="91"/>
        <v>0</v>
      </c>
      <c r="BH162" s="522"/>
    </row>
    <row r="163" spans="1:60" s="315" customFormat="1" ht="60" customHeight="1">
      <c r="A163" s="313" t="str">
        <f>'10'!A144</f>
        <v>1.6.1</v>
      </c>
      <c r="B163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3" s="313" t="str">
        <f>'10'!C144</f>
        <v>J_ets_037</v>
      </c>
      <c r="D163" s="131" t="s">
        <v>856</v>
      </c>
      <c r="E163" s="194">
        <f t="shared" ref="E163:E164" si="92">J163+O163+T163+Y163</f>
        <v>0</v>
      </c>
      <c r="F163" s="194">
        <f t="shared" ref="F163:F164" si="93">K163+P163+U163+Z163</f>
        <v>0</v>
      </c>
      <c r="G163" s="194">
        <f t="shared" ref="G163:G164" si="94">L163+Q163+V163+AA163</f>
        <v>0</v>
      </c>
      <c r="H163" s="194">
        <f t="shared" ref="H163:H164" si="95">M163+R163+W163+AB163</f>
        <v>0</v>
      </c>
      <c r="I163" s="194">
        <f t="shared" ref="I163:I164" si="96">N163+S163+X163+AC163</f>
        <v>0</v>
      </c>
      <c r="J163" s="194">
        <v>0</v>
      </c>
      <c r="K163" s="194">
        <v>0</v>
      </c>
      <c r="L163" s="194">
        <v>0</v>
      </c>
      <c r="M163" s="194">
        <v>0</v>
      </c>
      <c r="N163" s="194">
        <v>0</v>
      </c>
      <c r="O163" s="194">
        <v>0</v>
      </c>
      <c r="P163" s="194">
        <v>0</v>
      </c>
      <c r="Q163" s="194">
        <v>0</v>
      </c>
      <c r="R163" s="194">
        <v>0</v>
      </c>
      <c r="S163" s="194">
        <v>0</v>
      </c>
      <c r="T163" s="194">
        <v>0</v>
      </c>
      <c r="U163" s="194">
        <v>0</v>
      </c>
      <c r="V163" s="194">
        <v>0</v>
      </c>
      <c r="W163" s="194">
        <v>0</v>
      </c>
      <c r="X163" s="194">
        <v>0</v>
      </c>
      <c r="Y163" s="194">
        <v>0</v>
      </c>
      <c r="Z163" s="194">
        <v>0</v>
      </c>
      <c r="AA163" s="194">
        <v>0</v>
      </c>
      <c r="AB163" s="194">
        <v>0</v>
      </c>
      <c r="AC163" s="194">
        <v>0</v>
      </c>
      <c r="AD163" s="194">
        <v>0</v>
      </c>
      <c r="AE163" s="194">
        <v>0</v>
      </c>
      <c r="AF163" s="194">
        <v>0</v>
      </c>
      <c r="AG163" s="194">
        <v>0</v>
      </c>
      <c r="AH163" s="194">
        <v>0</v>
      </c>
      <c r="AI163" s="194">
        <v>0</v>
      </c>
      <c r="AJ163" s="194">
        <v>0</v>
      </c>
      <c r="AK163" s="194">
        <v>0</v>
      </c>
      <c r="AL163" s="194">
        <v>0</v>
      </c>
      <c r="AM163" s="194">
        <v>0</v>
      </c>
      <c r="AN163" s="194">
        <v>0</v>
      </c>
      <c r="AO163" s="194">
        <v>0</v>
      </c>
      <c r="AP163" s="194">
        <v>0</v>
      </c>
      <c r="AQ163" s="194">
        <v>0</v>
      </c>
      <c r="AR163" s="194">
        <v>0</v>
      </c>
      <c r="AS163" s="194">
        <v>0</v>
      </c>
      <c r="AT163" s="194">
        <v>0</v>
      </c>
      <c r="AU163" s="194">
        <v>0</v>
      </c>
      <c r="AV163" s="194">
        <v>0</v>
      </c>
      <c r="AW163" s="194">
        <v>0</v>
      </c>
      <c r="AX163" s="194">
        <v>0</v>
      </c>
      <c r="AY163" s="194">
        <v>0</v>
      </c>
      <c r="AZ163" s="194">
        <v>0</v>
      </c>
      <c r="BA163" s="194">
        <v>0</v>
      </c>
      <c r="BB163" s="194">
        <v>0</v>
      </c>
      <c r="BC163" s="194">
        <f t="shared" ref="BC163:BC164" si="97">E163-AD163</f>
        <v>0</v>
      </c>
      <c r="BD163" s="194">
        <f t="shared" ref="BD163:BD164" si="98">F163-AE163</f>
        <v>0</v>
      </c>
      <c r="BE163" s="194">
        <f t="shared" ref="BE163:BE164" si="99">G163-AF163</f>
        <v>0</v>
      </c>
      <c r="BF163" s="194">
        <f t="shared" ref="BF163:BF164" si="100">H163-AG163</f>
        <v>0</v>
      </c>
      <c r="BG163" s="194">
        <f t="shared" ref="BG163:BG164" si="101">I163-AH163</f>
        <v>0</v>
      </c>
      <c r="BH163" s="522"/>
    </row>
    <row r="164" spans="1:60" s="315" customFormat="1" ht="37.5" customHeight="1">
      <c r="A164" s="313" t="str">
        <f>'10'!A145</f>
        <v>1.6.2</v>
      </c>
      <c r="B164" s="314" t="str">
        <f>'10'!B145</f>
        <v>Внедрение системы телемеханики на ПС 110/10 кВ Ударный</v>
      </c>
      <c r="C164" s="313" t="str">
        <f>'10'!C145</f>
        <v>J_ets_039</v>
      </c>
      <c r="D164" s="131" t="s">
        <v>856</v>
      </c>
      <c r="E164" s="194">
        <f t="shared" si="92"/>
        <v>0</v>
      </c>
      <c r="F164" s="194">
        <f t="shared" si="93"/>
        <v>0</v>
      </c>
      <c r="G164" s="194">
        <f t="shared" si="94"/>
        <v>0</v>
      </c>
      <c r="H164" s="194">
        <f t="shared" si="95"/>
        <v>0</v>
      </c>
      <c r="I164" s="194">
        <f t="shared" si="96"/>
        <v>0</v>
      </c>
      <c r="J164" s="194">
        <v>0</v>
      </c>
      <c r="K164" s="194">
        <v>0</v>
      </c>
      <c r="L164" s="194">
        <v>0</v>
      </c>
      <c r="M164" s="194">
        <v>0</v>
      </c>
      <c r="N164" s="194">
        <v>0</v>
      </c>
      <c r="O164" s="194">
        <v>0</v>
      </c>
      <c r="P164" s="194">
        <v>0</v>
      </c>
      <c r="Q164" s="194">
        <v>0</v>
      </c>
      <c r="R164" s="194">
        <v>0</v>
      </c>
      <c r="S164" s="194">
        <v>0</v>
      </c>
      <c r="T164" s="194">
        <v>0</v>
      </c>
      <c r="U164" s="194">
        <v>0</v>
      </c>
      <c r="V164" s="194">
        <v>0</v>
      </c>
      <c r="W164" s="194">
        <v>0</v>
      </c>
      <c r="X164" s="194">
        <v>0</v>
      </c>
      <c r="Y164" s="194">
        <v>0</v>
      </c>
      <c r="Z164" s="194">
        <v>0</v>
      </c>
      <c r="AA164" s="194">
        <v>0</v>
      </c>
      <c r="AB164" s="194">
        <v>0</v>
      </c>
      <c r="AC164" s="194">
        <v>0</v>
      </c>
      <c r="AD164" s="194">
        <v>0</v>
      </c>
      <c r="AE164" s="194">
        <v>0</v>
      </c>
      <c r="AF164" s="194">
        <v>0</v>
      </c>
      <c r="AG164" s="194">
        <v>0</v>
      </c>
      <c r="AH164" s="194">
        <v>0</v>
      </c>
      <c r="AI164" s="194">
        <v>0</v>
      </c>
      <c r="AJ164" s="194">
        <v>0</v>
      </c>
      <c r="AK164" s="194">
        <v>0</v>
      </c>
      <c r="AL164" s="194">
        <v>0</v>
      </c>
      <c r="AM164" s="194">
        <v>0</v>
      </c>
      <c r="AN164" s="194">
        <v>0</v>
      </c>
      <c r="AO164" s="194">
        <v>0</v>
      </c>
      <c r="AP164" s="194">
        <v>0</v>
      </c>
      <c r="AQ164" s="194">
        <v>0</v>
      </c>
      <c r="AR164" s="194">
        <v>0</v>
      </c>
      <c r="AS164" s="194">
        <v>0</v>
      </c>
      <c r="AT164" s="194">
        <v>0</v>
      </c>
      <c r="AU164" s="194">
        <v>0</v>
      </c>
      <c r="AV164" s="194">
        <v>0</v>
      </c>
      <c r="AW164" s="194">
        <v>0</v>
      </c>
      <c r="AX164" s="194">
        <v>0</v>
      </c>
      <c r="AY164" s="194">
        <v>0</v>
      </c>
      <c r="AZ164" s="194">
        <v>0</v>
      </c>
      <c r="BA164" s="194">
        <v>0</v>
      </c>
      <c r="BB164" s="194">
        <v>0</v>
      </c>
      <c r="BC164" s="194">
        <f t="shared" si="97"/>
        <v>0</v>
      </c>
      <c r="BD164" s="194">
        <f t="shared" si="98"/>
        <v>0</v>
      </c>
      <c r="BE164" s="194">
        <f t="shared" si="99"/>
        <v>0</v>
      </c>
      <c r="BF164" s="194">
        <f t="shared" si="100"/>
        <v>0</v>
      </c>
      <c r="BG164" s="194">
        <f t="shared" si="101"/>
        <v>0</v>
      </c>
      <c r="BH164" s="522"/>
    </row>
    <row r="165" spans="1:60" s="137" customFormat="1" ht="37.5" customHeight="1">
      <c r="A165" s="311" t="s">
        <v>21</v>
      </c>
      <c r="B165" s="147"/>
      <c r="C165" s="196"/>
      <c r="D165" s="523"/>
      <c r="E165" s="193">
        <f>E24</f>
        <v>0</v>
      </c>
      <c r="F165" s="193">
        <f t="shared" ref="F165:BG165" si="102">F24</f>
        <v>0</v>
      </c>
      <c r="G165" s="193">
        <f t="shared" si="102"/>
        <v>0</v>
      </c>
      <c r="H165" s="193">
        <f t="shared" si="102"/>
        <v>0</v>
      </c>
      <c r="I165" s="193">
        <f t="shared" si="102"/>
        <v>0</v>
      </c>
      <c r="J165" s="193">
        <f t="shared" si="102"/>
        <v>0</v>
      </c>
      <c r="K165" s="193">
        <f t="shared" si="102"/>
        <v>0</v>
      </c>
      <c r="L165" s="193">
        <f t="shared" si="102"/>
        <v>0</v>
      </c>
      <c r="M165" s="193">
        <f t="shared" si="102"/>
        <v>0</v>
      </c>
      <c r="N165" s="193">
        <f t="shared" si="102"/>
        <v>0</v>
      </c>
      <c r="O165" s="193">
        <f t="shared" si="102"/>
        <v>0</v>
      </c>
      <c r="P165" s="193">
        <f t="shared" si="102"/>
        <v>0</v>
      </c>
      <c r="Q165" s="193">
        <f t="shared" si="102"/>
        <v>0</v>
      </c>
      <c r="R165" s="193">
        <f t="shared" si="102"/>
        <v>0</v>
      </c>
      <c r="S165" s="193">
        <f t="shared" si="102"/>
        <v>0</v>
      </c>
      <c r="T165" s="193">
        <f t="shared" si="102"/>
        <v>0</v>
      </c>
      <c r="U165" s="193">
        <f t="shared" si="102"/>
        <v>0</v>
      </c>
      <c r="V165" s="193">
        <f t="shared" si="102"/>
        <v>0</v>
      </c>
      <c r="W165" s="193">
        <f t="shared" si="102"/>
        <v>0</v>
      </c>
      <c r="X165" s="193">
        <f t="shared" si="102"/>
        <v>0</v>
      </c>
      <c r="Y165" s="193">
        <f t="shared" si="102"/>
        <v>0</v>
      </c>
      <c r="Z165" s="193">
        <f t="shared" si="102"/>
        <v>0</v>
      </c>
      <c r="AA165" s="193">
        <f t="shared" si="102"/>
        <v>0</v>
      </c>
      <c r="AB165" s="193">
        <f t="shared" si="102"/>
        <v>0</v>
      </c>
      <c r="AC165" s="193">
        <f t="shared" si="102"/>
        <v>0</v>
      </c>
      <c r="AD165" s="193">
        <f t="shared" si="102"/>
        <v>0</v>
      </c>
      <c r="AE165" s="193">
        <f t="shared" si="102"/>
        <v>0</v>
      </c>
      <c r="AF165" s="193">
        <f t="shared" si="102"/>
        <v>0</v>
      </c>
      <c r="AG165" s="193">
        <f t="shared" si="102"/>
        <v>0</v>
      </c>
      <c r="AH165" s="193">
        <f t="shared" si="102"/>
        <v>0</v>
      </c>
      <c r="AI165" s="193">
        <f t="shared" si="102"/>
        <v>0</v>
      </c>
      <c r="AJ165" s="193">
        <f t="shared" si="102"/>
        <v>0</v>
      </c>
      <c r="AK165" s="193">
        <f t="shared" si="102"/>
        <v>0</v>
      </c>
      <c r="AL165" s="193">
        <f t="shared" si="102"/>
        <v>0</v>
      </c>
      <c r="AM165" s="193">
        <f t="shared" si="102"/>
        <v>0</v>
      </c>
      <c r="AN165" s="193">
        <f t="shared" si="102"/>
        <v>0</v>
      </c>
      <c r="AO165" s="193">
        <f t="shared" si="102"/>
        <v>0</v>
      </c>
      <c r="AP165" s="193">
        <f t="shared" si="102"/>
        <v>0</v>
      </c>
      <c r="AQ165" s="193">
        <f t="shared" si="102"/>
        <v>0</v>
      </c>
      <c r="AR165" s="193">
        <f t="shared" si="102"/>
        <v>0</v>
      </c>
      <c r="AS165" s="193">
        <f t="shared" si="102"/>
        <v>0</v>
      </c>
      <c r="AT165" s="193">
        <f t="shared" si="102"/>
        <v>0</v>
      </c>
      <c r="AU165" s="193">
        <f t="shared" si="102"/>
        <v>0</v>
      </c>
      <c r="AV165" s="193">
        <f t="shared" si="102"/>
        <v>0</v>
      </c>
      <c r="AW165" s="193">
        <f t="shared" si="102"/>
        <v>0</v>
      </c>
      <c r="AX165" s="193">
        <f t="shared" si="102"/>
        <v>0</v>
      </c>
      <c r="AY165" s="193">
        <f t="shared" si="102"/>
        <v>0</v>
      </c>
      <c r="AZ165" s="193">
        <f t="shared" si="102"/>
        <v>0</v>
      </c>
      <c r="BA165" s="193">
        <f t="shared" si="102"/>
        <v>0</v>
      </c>
      <c r="BB165" s="193">
        <f t="shared" si="102"/>
        <v>0</v>
      </c>
      <c r="BC165" s="193">
        <f t="shared" si="102"/>
        <v>0</v>
      </c>
      <c r="BD165" s="193">
        <f t="shared" si="102"/>
        <v>0</v>
      </c>
      <c r="BE165" s="193">
        <f t="shared" si="102"/>
        <v>0</v>
      </c>
      <c r="BF165" s="193">
        <f t="shared" si="102"/>
        <v>0</v>
      </c>
      <c r="BG165" s="193">
        <f t="shared" si="102"/>
        <v>0</v>
      </c>
      <c r="BH165" s="522"/>
    </row>
    <row r="166" spans="1:60" s="100" customFormat="1">
      <c r="A166" s="146"/>
      <c r="B166" s="144"/>
      <c r="C166" s="144"/>
      <c r="D166" s="144"/>
      <c r="E166" s="144"/>
      <c r="F166" s="144"/>
      <c r="G166" s="144"/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  <c r="T166" s="144"/>
      <c r="U166" s="144"/>
      <c r="BH166" s="537"/>
    </row>
    <row r="167" spans="1:60" s="100" customFormat="1">
      <c r="A167" s="146"/>
      <c r="B167" s="144"/>
      <c r="C167" s="144"/>
      <c r="D167" s="144"/>
      <c r="E167" s="144"/>
      <c r="F167" s="144"/>
      <c r="G167" s="144"/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  <c r="T167" s="144"/>
      <c r="U167" s="144"/>
      <c r="BH167" s="537"/>
    </row>
    <row r="168" spans="1:60" s="100" customFormat="1">
      <c r="A168" s="146"/>
      <c r="B168" s="144"/>
      <c r="C168" s="144"/>
      <c r="D168" s="144"/>
      <c r="E168" s="144"/>
      <c r="F168" s="144"/>
      <c r="G168" s="144"/>
      <c r="H168" s="144"/>
      <c r="I168" s="144"/>
      <c r="J168" s="144"/>
      <c r="K168" s="144"/>
      <c r="L168" s="144"/>
      <c r="M168" s="144"/>
      <c r="N168" s="144"/>
      <c r="O168" s="144"/>
      <c r="P168" s="144"/>
      <c r="Q168" s="144"/>
      <c r="R168" s="144"/>
      <c r="S168" s="144"/>
      <c r="T168" s="144"/>
      <c r="U168" s="144"/>
      <c r="BH168" s="537"/>
    </row>
    <row r="169" spans="1:60" s="100" customFormat="1">
      <c r="A169" s="146"/>
      <c r="B169" s="144"/>
      <c r="C169" s="144"/>
      <c r="D169" s="144"/>
      <c r="E169" s="144"/>
      <c r="F169" s="144"/>
      <c r="G169" s="144"/>
      <c r="H169" s="144"/>
      <c r="I169" s="144"/>
      <c r="J169" s="144"/>
      <c r="K169" s="144"/>
      <c r="L169" s="144"/>
      <c r="M169" s="144"/>
      <c r="N169" s="144"/>
      <c r="O169" s="144"/>
      <c r="P169" s="144"/>
      <c r="Q169" s="144"/>
      <c r="R169" s="144"/>
      <c r="S169" s="144"/>
      <c r="T169" s="144"/>
      <c r="U169" s="144"/>
      <c r="BH169" s="537"/>
    </row>
    <row r="170" spans="1:60" s="100" customFormat="1">
      <c r="A170" s="146"/>
      <c r="B170" s="144"/>
      <c r="C170" s="144"/>
      <c r="D170" s="144"/>
      <c r="E170" s="144"/>
      <c r="F170" s="144"/>
      <c r="G170" s="144"/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  <c r="T170" s="144"/>
      <c r="U170" s="144"/>
      <c r="BH170" s="537"/>
    </row>
    <row r="171" spans="1:60" s="100" customFormat="1">
      <c r="A171" s="146"/>
      <c r="B171" s="144"/>
      <c r="C171" s="144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  <c r="O171" s="144"/>
      <c r="P171" s="144"/>
      <c r="Q171" s="144"/>
      <c r="R171" s="144"/>
      <c r="S171" s="144"/>
      <c r="T171" s="144"/>
      <c r="U171" s="144"/>
      <c r="BH171" s="537"/>
    </row>
    <row r="172" spans="1:60" s="100" customFormat="1">
      <c r="A172" s="146"/>
      <c r="B172" s="144"/>
      <c r="C172" s="144"/>
      <c r="D172" s="144"/>
      <c r="E172" s="144"/>
      <c r="F172" s="144"/>
      <c r="G172" s="144"/>
      <c r="H172" s="144"/>
      <c r="I172" s="144"/>
      <c r="J172" s="144"/>
      <c r="K172" s="144"/>
      <c r="L172" s="144"/>
      <c r="M172" s="144"/>
      <c r="N172" s="144"/>
      <c r="O172" s="144"/>
      <c r="P172" s="144"/>
      <c r="Q172" s="144"/>
      <c r="R172" s="144"/>
      <c r="S172" s="144"/>
      <c r="T172" s="144"/>
      <c r="U172" s="144"/>
      <c r="BH172" s="537"/>
    </row>
    <row r="173" spans="1:60" s="100" customFormat="1">
      <c r="A173" s="146"/>
      <c r="B173" s="144"/>
      <c r="C173" s="144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  <c r="O173" s="144"/>
      <c r="P173" s="144"/>
      <c r="Q173" s="144"/>
      <c r="R173" s="144"/>
      <c r="S173" s="144"/>
      <c r="T173" s="144"/>
      <c r="U173" s="144"/>
      <c r="BH173" s="537"/>
    </row>
  </sheetData>
  <autoFilter ref="A23:BH165"/>
  <mergeCells count="26"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BC18:BG21"/>
    <mergeCell ref="D18:D22"/>
    <mergeCell ref="C18:C22"/>
    <mergeCell ref="A18:A22"/>
    <mergeCell ref="E18:BB18"/>
    <mergeCell ref="AD20:AH21"/>
    <mergeCell ref="A15:Z15"/>
  </mergeCells>
  <pageMargins left="0.70866141732283472" right="0.70866141732283472" top="0.74803149606299213" bottom="0.74803149606299213" header="0.31496062992125984" footer="0.31496062992125984"/>
  <pageSetup paperSize="9" scale="13" fitToHeight="3" orientation="portrait" r:id="rId1"/>
  <ignoredErrors>
    <ignoredError sqref="E26:I26 E162:I162 BC162:BG162" formula="1"/>
    <ignoredError sqref="A154 A158:A159 A144 A138 A133 A31 A120 A129" twoDigitTextYear="1"/>
    <ignoredError sqref="J139:Y139 J145:Z145 J134:X134 AA134:AC134 AG134:AH134 AK134:AR134 Z139:AC139 AB145:AE145 AG145:AR145 AS145:BB145 AS134:BB134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F170"/>
  <sheetViews>
    <sheetView zoomScale="60" zoomScaleNormal="60" workbookViewId="0">
      <selection activeCell="D159" sqref="D159"/>
    </sheetView>
  </sheetViews>
  <sheetFormatPr defaultRowHeight="15.75" outlineLevelCol="1"/>
  <cols>
    <col min="1" max="1" width="13.28515625" style="324" customWidth="1"/>
    <col min="2" max="2" width="55.28515625" style="172" customWidth="1"/>
    <col min="3" max="3" width="18" style="324" customWidth="1"/>
    <col min="4" max="4" width="13" style="324" customWidth="1"/>
    <col min="5" max="9" width="11.7109375" style="324" customWidth="1"/>
    <col min="10" max="29" width="11.7109375" style="324" customWidth="1" outlineLevel="1"/>
    <col min="30" max="30" width="11.28515625" style="325" customWidth="1"/>
    <col min="31" max="31" width="13.5703125" style="324" customWidth="1"/>
    <col min="32" max="35" width="11.7109375" style="324" customWidth="1"/>
    <col min="36" max="42" width="11.7109375" style="324" customWidth="1" outlineLevel="1"/>
    <col min="43" max="43" width="14.85546875" style="324" customWidth="1" outlineLevel="1"/>
    <col min="44" max="46" width="11.7109375" style="324" customWidth="1" outlineLevel="1"/>
    <col min="47" max="47" width="14.85546875" style="324" customWidth="1" outlineLevel="1"/>
    <col min="48" max="55" width="11.7109375" style="324" customWidth="1" outlineLevel="1"/>
    <col min="56" max="58" width="9.140625" style="100"/>
  </cols>
  <sheetData>
    <row r="1" spans="1:55">
      <c r="I1" s="172"/>
      <c r="AZ1" s="172" t="s">
        <v>598</v>
      </c>
    </row>
    <row r="2" spans="1:55" s="100" customFormat="1">
      <c r="A2" s="324"/>
      <c r="B2" s="172"/>
      <c r="C2" s="324"/>
      <c r="D2" s="324"/>
      <c r="E2" s="324"/>
      <c r="F2" s="324"/>
      <c r="G2" s="324"/>
      <c r="H2" s="324"/>
      <c r="I2" s="172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5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4"/>
      <c r="AR2" s="324"/>
      <c r="AS2" s="324"/>
      <c r="AT2" s="324"/>
      <c r="AU2" s="324"/>
      <c r="AV2" s="324"/>
      <c r="AW2" s="324"/>
      <c r="AX2" s="324"/>
      <c r="AY2" s="324"/>
      <c r="AZ2" s="172" t="s">
        <v>23</v>
      </c>
      <c r="BA2" s="324"/>
      <c r="BB2" s="324"/>
      <c r="BC2" s="324"/>
    </row>
    <row r="3" spans="1:55" s="100" customFormat="1">
      <c r="A3" s="324"/>
      <c r="B3" s="172"/>
      <c r="C3" s="324"/>
      <c r="D3" s="324"/>
      <c r="E3" s="324"/>
      <c r="F3" s="324"/>
      <c r="G3" s="324"/>
      <c r="H3" s="324"/>
      <c r="I3" s="172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5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172" t="s">
        <v>24</v>
      </c>
      <c r="BA3" s="324"/>
      <c r="BB3" s="324"/>
      <c r="BC3" s="324"/>
    </row>
    <row r="4" spans="1:55" s="100" customFormat="1">
      <c r="A4" s="324"/>
      <c r="B4" s="172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5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</row>
    <row r="5" spans="1:55" s="100" customFormat="1">
      <c r="A5" s="324"/>
      <c r="B5" s="172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5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</row>
    <row r="6" spans="1:55" s="100" customFormat="1">
      <c r="A6" s="721" t="s">
        <v>597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  <c r="N6" s="721"/>
      <c r="O6" s="721"/>
      <c r="P6" s="721"/>
      <c r="Q6" s="721"/>
      <c r="R6" s="721"/>
      <c r="S6" s="721"/>
      <c r="T6" s="721"/>
      <c r="U6" s="721"/>
      <c r="V6" s="721"/>
      <c r="W6" s="721"/>
      <c r="X6" s="721"/>
      <c r="Y6" s="721"/>
      <c r="Z6" s="721"/>
      <c r="AA6" s="721"/>
      <c r="AB6" s="721"/>
      <c r="AC6" s="721"/>
      <c r="AD6" s="721"/>
      <c r="AE6" s="721"/>
      <c r="AF6" s="721"/>
      <c r="AG6" s="721"/>
      <c r="AH6" s="721"/>
      <c r="AI6" s="721"/>
      <c r="AJ6" s="721"/>
      <c r="AK6" s="721"/>
      <c r="AL6" s="721"/>
      <c r="AM6" s="721"/>
      <c r="AN6" s="721"/>
      <c r="AO6" s="721"/>
      <c r="AP6" s="721"/>
      <c r="AQ6" s="721"/>
      <c r="AR6" s="721"/>
      <c r="AS6" s="721"/>
      <c r="AT6" s="721"/>
      <c r="AU6" s="721"/>
      <c r="AV6" s="721"/>
      <c r="AW6" s="721"/>
      <c r="AX6" s="721"/>
      <c r="AY6" s="721"/>
      <c r="AZ6" s="721"/>
      <c r="BA6" s="721"/>
      <c r="BB6" s="721"/>
      <c r="BC6" s="721"/>
    </row>
    <row r="7" spans="1:55" s="100" customFormat="1">
      <c r="A7" s="721" t="s">
        <v>1183</v>
      </c>
      <c r="B7" s="721"/>
      <c r="C7" s="721"/>
      <c r="D7" s="721"/>
      <c r="E7" s="721"/>
      <c r="F7" s="721"/>
      <c r="G7" s="721"/>
      <c r="H7" s="721"/>
      <c r="I7" s="721"/>
      <c r="J7" s="721"/>
      <c r="K7" s="721"/>
      <c r="L7" s="721"/>
      <c r="M7" s="721"/>
      <c r="N7" s="721"/>
      <c r="O7" s="721"/>
      <c r="P7" s="721"/>
      <c r="Q7" s="721"/>
      <c r="R7" s="721"/>
      <c r="S7" s="721"/>
      <c r="T7" s="721"/>
      <c r="U7" s="721"/>
      <c r="V7" s="721"/>
      <c r="W7" s="721"/>
      <c r="X7" s="721"/>
      <c r="Y7" s="721"/>
      <c r="Z7" s="721"/>
      <c r="AA7" s="721"/>
      <c r="AB7" s="721"/>
      <c r="AC7" s="721"/>
      <c r="AD7" s="721"/>
      <c r="AE7" s="721"/>
      <c r="AF7" s="721"/>
      <c r="AG7" s="721"/>
      <c r="AH7" s="721"/>
      <c r="AI7" s="721"/>
      <c r="AJ7" s="721"/>
      <c r="AK7" s="721"/>
      <c r="AL7" s="721"/>
      <c r="AM7" s="721"/>
      <c r="AN7" s="721"/>
      <c r="AO7" s="721"/>
      <c r="AP7" s="721"/>
      <c r="AQ7" s="721"/>
      <c r="AR7" s="721"/>
      <c r="AS7" s="721"/>
      <c r="AT7" s="721"/>
      <c r="AU7" s="721"/>
      <c r="AV7" s="721"/>
      <c r="AW7" s="721"/>
      <c r="AX7" s="721"/>
      <c r="AY7" s="721"/>
      <c r="AZ7" s="721"/>
      <c r="BA7" s="721"/>
      <c r="BB7" s="721"/>
      <c r="BC7" s="721"/>
    </row>
    <row r="8" spans="1:55" s="100" customFormat="1">
      <c r="A8" s="721" t="str">
        <f>'10'!A8:T8</f>
        <v>за 4 квартал 2021 год</v>
      </c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  <c r="N8" s="721"/>
      <c r="O8" s="721"/>
      <c r="P8" s="721"/>
      <c r="Q8" s="721"/>
      <c r="R8" s="721"/>
      <c r="S8" s="721"/>
      <c r="T8" s="721"/>
      <c r="U8" s="721"/>
      <c r="V8" s="721"/>
      <c r="W8" s="721"/>
      <c r="X8" s="721"/>
      <c r="Y8" s="721"/>
      <c r="Z8" s="721"/>
      <c r="AA8" s="721"/>
      <c r="AB8" s="721"/>
      <c r="AC8" s="721"/>
      <c r="AD8" s="721"/>
      <c r="AE8" s="721"/>
      <c r="AF8" s="721"/>
      <c r="AG8" s="721"/>
      <c r="AH8" s="721"/>
      <c r="AI8" s="721"/>
      <c r="AJ8" s="721"/>
      <c r="AK8" s="721"/>
      <c r="AL8" s="721"/>
      <c r="AM8" s="721"/>
      <c r="AN8" s="721"/>
      <c r="AO8" s="721"/>
      <c r="AP8" s="721"/>
      <c r="AQ8" s="721"/>
      <c r="AR8" s="721"/>
      <c r="AS8" s="721"/>
      <c r="AT8" s="721"/>
      <c r="AU8" s="721"/>
      <c r="AV8" s="721"/>
      <c r="AW8" s="721"/>
      <c r="AX8" s="721"/>
      <c r="AY8" s="721"/>
      <c r="AZ8" s="721"/>
      <c r="BA8" s="721"/>
      <c r="BB8" s="721"/>
      <c r="BC8" s="721"/>
    </row>
    <row r="9" spans="1:55" s="100" customFormat="1">
      <c r="A9" s="324"/>
      <c r="B9" s="172"/>
      <c r="C9" s="324"/>
      <c r="D9" s="324"/>
      <c r="E9" s="324"/>
      <c r="F9" s="324"/>
      <c r="G9" s="324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5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  <c r="AQ9" s="324"/>
      <c r="AR9" s="324"/>
      <c r="AS9" s="324"/>
      <c r="AT9" s="324"/>
      <c r="AU9" s="324"/>
      <c r="AV9" s="324"/>
      <c r="AW9" s="324"/>
      <c r="AX9" s="324"/>
      <c r="AY9" s="324"/>
      <c r="AZ9" s="324"/>
      <c r="BA9" s="324"/>
      <c r="BB9" s="324"/>
      <c r="BC9" s="324"/>
    </row>
    <row r="10" spans="1:55" s="100" customFormat="1">
      <c r="A10" s="722" t="s">
        <v>1171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722"/>
      <c r="O10" s="722"/>
      <c r="P10" s="722"/>
      <c r="Q10" s="722"/>
      <c r="R10" s="722"/>
      <c r="S10" s="722"/>
      <c r="T10" s="722"/>
      <c r="U10" s="722"/>
      <c r="V10" s="722"/>
      <c r="W10" s="722"/>
      <c r="X10" s="722"/>
      <c r="Y10" s="722"/>
      <c r="Z10" s="722"/>
      <c r="AA10" s="722"/>
      <c r="AB10" s="722"/>
      <c r="AC10" s="722"/>
      <c r="AD10" s="722"/>
      <c r="AE10" s="722"/>
      <c r="AF10" s="722"/>
      <c r="AG10" s="722"/>
      <c r="AH10" s="722"/>
      <c r="AI10" s="722"/>
      <c r="AJ10" s="722"/>
      <c r="AK10" s="722"/>
      <c r="AL10" s="722"/>
      <c r="AM10" s="722"/>
      <c r="AN10" s="722"/>
      <c r="AO10" s="722"/>
      <c r="AP10" s="722"/>
      <c r="AQ10" s="722"/>
      <c r="AR10" s="722"/>
      <c r="AS10" s="722"/>
      <c r="AT10" s="722"/>
      <c r="AU10" s="722"/>
      <c r="AV10" s="722"/>
      <c r="AW10" s="722"/>
      <c r="AX10" s="722"/>
      <c r="AY10" s="722"/>
      <c r="AZ10" s="722"/>
      <c r="BA10" s="722"/>
      <c r="BB10" s="722"/>
      <c r="BC10" s="722"/>
    </row>
    <row r="11" spans="1:55" s="100" customFormat="1">
      <c r="A11" s="324"/>
      <c r="B11" s="172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5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324"/>
      <c r="AR11" s="324"/>
      <c r="AS11" s="324"/>
      <c r="AT11" s="324"/>
      <c r="AU11" s="324"/>
      <c r="AV11" s="324"/>
      <c r="AW11" s="324"/>
      <c r="AX11" s="324"/>
      <c r="AY11" s="324"/>
      <c r="AZ11" s="324"/>
      <c r="BA11" s="324"/>
      <c r="BB11" s="324"/>
      <c r="BC11" s="324"/>
    </row>
    <row r="12" spans="1:55" s="100" customFormat="1">
      <c r="A12" s="719" t="str">
        <f>'10'!A12:T12</f>
        <v xml:space="preserve">                    Год раскрытия информации: 2020 год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  <c r="N12" s="719"/>
      <c r="O12" s="719"/>
      <c r="P12" s="719"/>
      <c r="Q12" s="719"/>
      <c r="R12" s="719"/>
      <c r="S12" s="719"/>
      <c r="T12" s="719"/>
      <c r="U12" s="719"/>
      <c r="V12" s="719"/>
      <c r="W12" s="719"/>
      <c r="X12" s="719"/>
      <c r="Y12" s="719"/>
      <c r="Z12" s="719"/>
      <c r="AA12" s="719"/>
      <c r="AB12" s="719"/>
      <c r="AC12" s="719"/>
      <c r="AD12" s="719"/>
      <c r="AE12" s="719"/>
      <c r="AF12" s="719"/>
      <c r="AG12" s="719"/>
      <c r="AH12" s="719"/>
      <c r="AI12" s="719"/>
      <c r="AJ12" s="719"/>
      <c r="AK12" s="719"/>
      <c r="AL12" s="719"/>
      <c r="AM12" s="719"/>
      <c r="AN12" s="719"/>
      <c r="AO12" s="719"/>
      <c r="AP12" s="719"/>
      <c r="AQ12" s="719"/>
      <c r="AR12" s="719"/>
      <c r="AS12" s="719"/>
      <c r="AT12" s="719"/>
      <c r="AU12" s="719"/>
      <c r="AV12" s="719"/>
      <c r="AW12" s="719"/>
      <c r="AX12" s="719"/>
      <c r="AY12" s="719"/>
      <c r="AZ12" s="719"/>
      <c r="BA12" s="719"/>
      <c r="BB12" s="719"/>
      <c r="BC12" s="719"/>
    </row>
    <row r="13" spans="1:55" s="100" customFormat="1">
      <c r="A13" s="324"/>
      <c r="B13" s="172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5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</row>
    <row r="14" spans="1:55" s="100" customFormat="1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  <c r="N14" s="719"/>
      <c r="O14" s="719"/>
      <c r="P14" s="719"/>
      <c r="Q14" s="719"/>
      <c r="R14" s="719"/>
      <c r="S14" s="719"/>
      <c r="T14" s="719"/>
      <c r="U14" s="719"/>
      <c r="V14" s="719"/>
      <c r="W14" s="719"/>
      <c r="X14" s="719"/>
      <c r="Y14" s="719"/>
      <c r="Z14" s="719"/>
      <c r="AA14" s="719"/>
      <c r="AB14" s="719"/>
      <c r="AC14" s="719"/>
      <c r="AD14" s="719"/>
      <c r="AE14" s="719"/>
      <c r="AF14" s="719"/>
      <c r="AG14" s="719"/>
      <c r="AH14" s="719"/>
      <c r="AI14" s="719"/>
      <c r="AJ14" s="719"/>
      <c r="AK14" s="719"/>
      <c r="AL14" s="719"/>
      <c r="AM14" s="719"/>
      <c r="AN14" s="719"/>
      <c r="AO14" s="719"/>
      <c r="AP14" s="719"/>
      <c r="AQ14" s="719"/>
      <c r="AR14" s="719"/>
      <c r="AS14" s="719"/>
      <c r="AT14" s="719"/>
      <c r="AU14" s="719"/>
      <c r="AV14" s="719"/>
      <c r="AW14" s="719"/>
      <c r="AX14" s="719"/>
      <c r="AY14" s="719"/>
      <c r="AZ14" s="719"/>
      <c r="BA14" s="719"/>
      <c r="BB14" s="719"/>
      <c r="BC14" s="719"/>
    </row>
    <row r="15" spans="1:55" s="100" customFormat="1">
      <c r="A15" s="720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20"/>
      <c r="C15" s="720"/>
      <c r="D15" s="720"/>
      <c r="E15" s="720"/>
      <c r="F15" s="720"/>
      <c r="G15" s="720"/>
      <c r="H15" s="720"/>
      <c r="I15" s="720"/>
      <c r="J15" s="720"/>
      <c r="K15" s="720"/>
      <c r="L15" s="720"/>
      <c r="M15" s="720"/>
      <c r="N15" s="720"/>
      <c r="O15" s="720"/>
      <c r="P15" s="720"/>
      <c r="Q15" s="720"/>
      <c r="R15" s="720"/>
      <c r="S15" s="720"/>
      <c r="T15" s="720"/>
      <c r="U15" s="720"/>
      <c r="V15" s="720"/>
      <c r="W15" s="720"/>
      <c r="X15" s="720"/>
      <c r="Y15" s="720"/>
      <c r="Z15" s="720"/>
      <c r="AA15" s="720"/>
      <c r="AB15" s="720"/>
      <c r="AC15" s="720"/>
      <c r="AD15" s="720"/>
      <c r="AE15" s="720"/>
      <c r="AF15" s="720"/>
      <c r="AG15" s="720"/>
      <c r="AH15" s="720"/>
      <c r="AI15" s="720"/>
      <c r="AJ15" s="720"/>
      <c r="AK15" s="720"/>
      <c r="AL15" s="720"/>
      <c r="AM15" s="720"/>
      <c r="AN15" s="720"/>
      <c r="AO15" s="720"/>
      <c r="AP15" s="720"/>
      <c r="AQ15" s="720"/>
      <c r="AR15" s="720"/>
      <c r="AS15" s="720"/>
      <c r="AT15" s="720"/>
      <c r="AU15" s="720"/>
      <c r="AV15" s="720"/>
      <c r="AW15" s="720"/>
      <c r="AX15" s="720"/>
      <c r="AY15" s="720"/>
      <c r="AZ15" s="720"/>
      <c r="BA15" s="720"/>
      <c r="BB15" s="720"/>
      <c r="BC15" s="720"/>
    </row>
    <row r="16" spans="1:55" s="100" customFormat="1">
      <c r="A16" s="324"/>
      <c r="B16" s="172"/>
      <c r="C16" s="324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4"/>
      <c r="R16" s="324"/>
      <c r="S16" s="324"/>
      <c r="T16" s="324"/>
      <c r="U16" s="324"/>
      <c r="V16" s="324"/>
      <c r="W16" s="324"/>
      <c r="X16" s="324"/>
      <c r="Y16" s="324"/>
      <c r="Z16" s="324"/>
      <c r="AA16" s="324"/>
      <c r="AB16" s="324"/>
      <c r="AC16" s="324"/>
      <c r="AD16" s="325"/>
      <c r="AE16" s="324"/>
      <c r="AF16" s="324"/>
      <c r="AG16" s="324"/>
      <c r="AH16" s="324"/>
      <c r="AI16" s="324"/>
      <c r="AJ16" s="324"/>
      <c r="AK16" s="324"/>
      <c r="AL16" s="324"/>
      <c r="AM16" s="324"/>
      <c r="AN16" s="324"/>
      <c r="AO16" s="324"/>
      <c r="AP16" s="324"/>
      <c r="AQ16" s="324"/>
      <c r="AR16" s="324"/>
      <c r="AS16" s="324"/>
      <c r="AT16" s="324"/>
      <c r="AU16" s="324"/>
      <c r="AV16" s="324"/>
      <c r="AW16" s="324"/>
      <c r="AX16" s="324"/>
      <c r="AY16" s="324"/>
      <c r="AZ16" s="324"/>
      <c r="BA16" s="324"/>
      <c r="BB16" s="324"/>
      <c r="BC16" s="324"/>
    </row>
    <row r="17" spans="1:55" s="100" customFormat="1">
      <c r="A17" s="324"/>
      <c r="B17" s="172"/>
      <c r="C17" s="324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4"/>
      <c r="R17" s="324"/>
      <c r="S17" s="324"/>
      <c r="T17" s="324"/>
      <c r="U17" s="324"/>
      <c r="V17" s="324"/>
      <c r="W17" s="324"/>
      <c r="X17" s="324"/>
      <c r="Y17" s="324"/>
      <c r="Z17" s="324"/>
      <c r="AA17" s="324"/>
      <c r="AB17" s="324"/>
      <c r="AC17" s="324"/>
      <c r="AD17" s="325"/>
      <c r="AE17" s="324"/>
      <c r="AF17" s="324"/>
      <c r="AG17" s="324"/>
      <c r="AH17" s="324"/>
      <c r="AI17" s="324"/>
      <c r="AJ17" s="324"/>
      <c r="AK17" s="324"/>
      <c r="AL17" s="324"/>
      <c r="AM17" s="324"/>
      <c r="AN17" s="324"/>
      <c r="AO17" s="324"/>
      <c r="AP17" s="324"/>
      <c r="AQ17" s="324"/>
      <c r="AR17" s="324"/>
      <c r="AS17" s="324"/>
      <c r="AT17" s="324"/>
      <c r="AU17" s="324"/>
      <c r="AV17" s="324"/>
      <c r="AW17" s="324"/>
      <c r="AX17" s="324"/>
      <c r="AY17" s="324"/>
      <c r="AZ17" s="324"/>
      <c r="BA17" s="324"/>
      <c r="BB17" s="324"/>
      <c r="BC17" s="324"/>
    </row>
    <row r="18" spans="1:55" s="100" customFormat="1">
      <c r="A18" s="731" t="s">
        <v>0</v>
      </c>
      <c r="B18" s="735" t="s">
        <v>1</v>
      </c>
      <c r="C18" s="731" t="s">
        <v>2</v>
      </c>
      <c r="D18" s="707" t="s">
        <v>1250</v>
      </c>
      <c r="E18" s="707"/>
      <c r="F18" s="707"/>
      <c r="G18" s="707"/>
      <c r="H18" s="707"/>
      <c r="I18" s="707"/>
      <c r="J18" s="707"/>
      <c r="K18" s="707"/>
      <c r="L18" s="707"/>
      <c r="M18" s="707"/>
      <c r="N18" s="707"/>
      <c r="O18" s="707"/>
      <c r="P18" s="707"/>
      <c r="Q18" s="707"/>
      <c r="R18" s="707"/>
      <c r="S18" s="707"/>
      <c r="T18" s="707"/>
      <c r="U18" s="707"/>
      <c r="V18" s="707"/>
      <c r="W18" s="707"/>
      <c r="X18" s="707"/>
      <c r="Y18" s="707"/>
      <c r="Z18" s="707"/>
      <c r="AA18" s="707"/>
      <c r="AB18" s="707"/>
      <c r="AC18" s="707"/>
      <c r="AD18" s="707" t="s">
        <v>1251</v>
      </c>
      <c r="AE18" s="707"/>
      <c r="AF18" s="707"/>
      <c r="AG18" s="707"/>
      <c r="AH18" s="707"/>
      <c r="AI18" s="707"/>
      <c r="AJ18" s="707"/>
      <c r="AK18" s="707"/>
      <c r="AL18" s="707"/>
      <c r="AM18" s="707"/>
      <c r="AN18" s="707"/>
      <c r="AO18" s="707"/>
      <c r="AP18" s="707"/>
      <c r="AQ18" s="707"/>
      <c r="AR18" s="707"/>
      <c r="AS18" s="707"/>
      <c r="AT18" s="707"/>
      <c r="AU18" s="707"/>
      <c r="AV18" s="707"/>
      <c r="AW18" s="707"/>
      <c r="AX18" s="707"/>
      <c r="AY18" s="707"/>
      <c r="AZ18" s="707"/>
      <c r="BA18" s="707"/>
      <c r="BB18" s="707"/>
      <c r="BC18" s="707"/>
    </row>
    <row r="19" spans="1:55" s="100" customFormat="1">
      <c r="A19" s="732"/>
      <c r="B19" s="732"/>
      <c r="C19" s="732"/>
      <c r="D19" s="322" t="s">
        <v>11</v>
      </c>
      <c r="E19" s="707" t="s">
        <v>12</v>
      </c>
      <c r="F19" s="707"/>
      <c r="G19" s="707"/>
      <c r="H19" s="707"/>
      <c r="I19" s="707"/>
      <c r="J19" s="707"/>
      <c r="K19" s="707"/>
      <c r="L19" s="707"/>
      <c r="M19" s="707"/>
      <c r="N19" s="707"/>
      <c r="O19" s="707"/>
      <c r="P19" s="707"/>
      <c r="Q19" s="707"/>
      <c r="R19" s="707"/>
      <c r="S19" s="707"/>
      <c r="T19" s="707"/>
      <c r="U19" s="707"/>
      <c r="V19" s="707"/>
      <c r="W19" s="707"/>
      <c r="X19" s="707"/>
      <c r="Y19" s="707"/>
      <c r="Z19" s="707"/>
      <c r="AA19" s="707"/>
      <c r="AB19" s="707"/>
      <c r="AC19" s="707"/>
      <c r="AD19" s="322" t="s">
        <v>11</v>
      </c>
      <c r="AE19" s="707" t="s">
        <v>12</v>
      </c>
      <c r="AF19" s="707"/>
      <c r="AG19" s="707"/>
      <c r="AH19" s="707"/>
      <c r="AI19" s="707"/>
      <c r="AJ19" s="707"/>
      <c r="AK19" s="707"/>
      <c r="AL19" s="707"/>
      <c r="AM19" s="707"/>
      <c r="AN19" s="707"/>
      <c r="AO19" s="707"/>
      <c r="AP19" s="707"/>
      <c r="AQ19" s="707"/>
      <c r="AR19" s="707"/>
      <c r="AS19" s="707"/>
      <c r="AT19" s="707"/>
      <c r="AU19" s="707"/>
      <c r="AV19" s="707"/>
      <c r="AW19" s="707"/>
      <c r="AX19" s="707"/>
      <c r="AY19" s="707"/>
      <c r="AZ19" s="707"/>
      <c r="BA19" s="707"/>
      <c r="BB19" s="707"/>
      <c r="BC19" s="707"/>
    </row>
    <row r="20" spans="1:55" s="100" customFormat="1">
      <c r="A20" s="732"/>
      <c r="B20" s="732"/>
      <c r="C20" s="732"/>
      <c r="D20" s="707" t="s">
        <v>484</v>
      </c>
      <c r="E20" s="707" t="s">
        <v>484</v>
      </c>
      <c r="F20" s="707"/>
      <c r="G20" s="707"/>
      <c r="H20" s="707"/>
      <c r="I20" s="707"/>
      <c r="J20" s="707" t="s">
        <v>485</v>
      </c>
      <c r="K20" s="707"/>
      <c r="L20" s="707"/>
      <c r="M20" s="707"/>
      <c r="N20" s="707"/>
      <c r="O20" s="707" t="s">
        <v>486</v>
      </c>
      <c r="P20" s="707"/>
      <c r="Q20" s="707"/>
      <c r="R20" s="707"/>
      <c r="S20" s="707"/>
      <c r="T20" s="707" t="s">
        <v>487</v>
      </c>
      <c r="U20" s="707"/>
      <c r="V20" s="707"/>
      <c r="W20" s="707"/>
      <c r="X20" s="707"/>
      <c r="Y20" s="707" t="s">
        <v>488</v>
      </c>
      <c r="Z20" s="707"/>
      <c r="AA20" s="707"/>
      <c r="AB20" s="707"/>
      <c r="AC20" s="707"/>
      <c r="AD20" s="707" t="s">
        <v>484</v>
      </c>
      <c r="AE20" s="707" t="s">
        <v>484</v>
      </c>
      <c r="AF20" s="707"/>
      <c r="AG20" s="707"/>
      <c r="AH20" s="707"/>
      <c r="AI20" s="707"/>
      <c r="AJ20" s="707" t="s">
        <v>485</v>
      </c>
      <c r="AK20" s="707"/>
      <c r="AL20" s="707"/>
      <c r="AM20" s="707"/>
      <c r="AN20" s="707"/>
      <c r="AO20" s="707" t="s">
        <v>486</v>
      </c>
      <c r="AP20" s="707"/>
      <c r="AQ20" s="707"/>
      <c r="AR20" s="707"/>
      <c r="AS20" s="707"/>
      <c r="AT20" s="707" t="s">
        <v>487</v>
      </c>
      <c r="AU20" s="707"/>
      <c r="AV20" s="707"/>
      <c r="AW20" s="707"/>
      <c r="AX20" s="707"/>
      <c r="AY20" s="707" t="s">
        <v>488</v>
      </c>
      <c r="AZ20" s="707"/>
      <c r="BA20" s="707"/>
      <c r="BB20" s="707"/>
      <c r="BC20" s="707"/>
    </row>
    <row r="21" spans="1:55" s="100" customFormat="1" ht="148.5" customHeight="1">
      <c r="A21" s="733"/>
      <c r="B21" s="733"/>
      <c r="C21" s="733"/>
      <c r="D21" s="707"/>
      <c r="E21" s="322" t="s">
        <v>599</v>
      </c>
      <c r="F21" s="322" t="s">
        <v>600</v>
      </c>
      <c r="G21" s="322" t="s">
        <v>601</v>
      </c>
      <c r="H21" s="322" t="s">
        <v>602</v>
      </c>
      <c r="I21" s="322" t="s">
        <v>603</v>
      </c>
      <c r="J21" s="322" t="s">
        <v>599</v>
      </c>
      <c r="K21" s="322" t="s">
        <v>600</v>
      </c>
      <c r="L21" s="322" t="s">
        <v>601</v>
      </c>
      <c r="M21" s="322" t="s">
        <v>602</v>
      </c>
      <c r="N21" s="322" t="s">
        <v>603</v>
      </c>
      <c r="O21" s="322" t="s">
        <v>599</v>
      </c>
      <c r="P21" s="322" t="s">
        <v>600</v>
      </c>
      <c r="Q21" s="322" t="s">
        <v>601</v>
      </c>
      <c r="R21" s="322" t="s">
        <v>602</v>
      </c>
      <c r="S21" s="322" t="s">
        <v>603</v>
      </c>
      <c r="T21" s="322" t="s">
        <v>599</v>
      </c>
      <c r="U21" s="322" t="s">
        <v>600</v>
      </c>
      <c r="V21" s="322" t="s">
        <v>601</v>
      </c>
      <c r="W21" s="322" t="s">
        <v>602</v>
      </c>
      <c r="X21" s="322" t="s">
        <v>603</v>
      </c>
      <c r="Y21" s="322" t="s">
        <v>599</v>
      </c>
      <c r="Z21" s="322" t="s">
        <v>600</v>
      </c>
      <c r="AA21" s="322" t="s">
        <v>601</v>
      </c>
      <c r="AB21" s="322" t="s">
        <v>602</v>
      </c>
      <c r="AC21" s="322" t="s">
        <v>603</v>
      </c>
      <c r="AD21" s="707"/>
      <c r="AE21" s="322" t="s">
        <v>599</v>
      </c>
      <c r="AF21" s="322" t="s">
        <v>600</v>
      </c>
      <c r="AG21" s="322" t="s">
        <v>601</v>
      </c>
      <c r="AH21" s="322" t="s">
        <v>602</v>
      </c>
      <c r="AI21" s="322" t="s">
        <v>603</v>
      </c>
      <c r="AJ21" s="322" t="s">
        <v>599</v>
      </c>
      <c r="AK21" s="322" t="s">
        <v>600</v>
      </c>
      <c r="AL21" s="322" t="s">
        <v>601</v>
      </c>
      <c r="AM21" s="322" t="s">
        <v>602</v>
      </c>
      <c r="AN21" s="322" t="s">
        <v>603</v>
      </c>
      <c r="AO21" s="322" t="s">
        <v>599</v>
      </c>
      <c r="AP21" s="322" t="s">
        <v>600</v>
      </c>
      <c r="AQ21" s="322" t="s">
        <v>601</v>
      </c>
      <c r="AR21" s="322" t="s">
        <v>602</v>
      </c>
      <c r="AS21" s="322" t="s">
        <v>603</v>
      </c>
      <c r="AT21" s="322" t="s">
        <v>599</v>
      </c>
      <c r="AU21" s="322" t="s">
        <v>600</v>
      </c>
      <c r="AV21" s="322" t="s">
        <v>601</v>
      </c>
      <c r="AW21" s="322" t="s">
        <v>602</v>
      </c>
      <c r="AX21" s="322" t="s">
        <v>603</v>
      </c>
      <c r="AY21" s="322" t="s">
        <v>599</v>
      </c>
      <c r="AZ21" s="322" t="s">
        <v>600</v>
      </c>
      <c r="BA21" s="322" t="s">
        <v>601</v>
      </c>
      <c r="BB21" s="322" t="s">
        <v>602</v>
      </c>
      <c r="BC21" s="322" t="s">
        <v>603</v>
      </c>
    </row>
    <row r="22" spans="1:55" s="100" customFormat="1">
      <c r="A22" s="322">
        <v>1</v>
      </c>
      <c r="B22" s="323">
        <v>2</v>
      </c>
      <c r="C22" s="322">
        <v>3</v>
      </c>
      <c r="D22" s="322">
        <v>4</v>
      </c>
      <c r="E22" s="322" t="s">
        <v>498</v>
      </c>
      <c r="F22" s="322" t="s">
        <v>499</v>
      </c>
      <c r="G22" s="322" t="s">
        <v>500</v>
      </c>
      <c r="H22" s="322" t="s">
        <v>501</v>
      </c>
      <c r="I22" s="322" t="s">
        <v>502</v>
      </c>
      <c r="J22" s="322" t="s">
        <v>505</v>
      </c>
      <c r="K22" s="322" t="s">
        <v>506</v>
      </c>
      <c r="L22" s="322" t="s">
        <v>507</v>
      </c>
      <c r="M22" s="322" t="s">
        <v>508</v>
      </c>
      <c r="N22" s="322" t="s">
        <v>509</v>
      </c>
      <c r="O22" s="322" t="s">
        <v>512</v>
      </c>
      <c r="P22" s="322" t="s">
        <v>513</v>
      </c>
      <c r="Q22" s="322" t="s">
        <v>514</v>
      </c>
      <c r="R22" s="322" t="s">
        <v>515</v>
      </c>
      <c r="S22" s="322" t="s">
        <v>516</v>
      </c>
      <c r="T22" s="322" t="s">
        <v>519</v>
      </c>
      <c r="U22" s="322" t="s">
        <v>520</v>
      </c>
      <c r="V22" s="322" t="s">
        <v>521</v>
      </c>
      <c r="W22" s="322" t="s">
        <v>522</v>
      </c>
      <c r="X22" s="322" t="s">
        <v>523</v>
      </c>
      <c r="Y22" s="322" t="s">
        <v>526</v>
      </c>
      <c r="Z22" s="322" t="s">
        <v>527</v>
      </c>
      <c r="AA22" s="322" t="s">
        <v>528</v>
      </c>
      <c r="AB22" s="322" t="s">
        <v>529</v>
      </c>
      <c r="AC22" s="322" t="s">
        <v>530</v>
      </c>
      <c r="AD22" s="322">
        <v>6</v>
      </c>
      <c r="AE22" s="322" t="s">
        <v>570</v>
      </c>
      <c r="AF22" s="322" t="s">
        <v>571</v>
      </c>
      <c r="AG22" s="322" t="s">
        <v>572</v>
      </c>
      <c r="AH22" s="322" t="s">
        <v>573</v>
      </c>
      <c r="AI22" s="322" t="s">
        <v>574</v>
      </c>
      <c r="AJ22" s="322" t="s">
        <v>604</v>
      </c>
      <c r="AK22" s="322" t="s">
        <v>605</v>
      </c>
      <c r="AL22" s="322" t="s">
        <v>606</v>
      </c>
      <c r="AM22" s="322" t="s">
        <v>607</v>
      </c>
      <c r="AN22" s="322" t="s">
        <v>608</v>
      </c>
      <c r="AO22" s="322" t="s">
        <v>609</v>
      </c>
      <c r="AP22" s="322" t="s">
        <v>610</v>
      </c>
      <c r="AQ22" s="322" t="s">
        <v>611</v>
      </c>
      <c r="AR22" s="322" t="s">
        <v>612</v>
      </c>
      <c r="AS22" s="322" t="s">
        <v>613</v>
      </c>
      <c r="AT22" s="322" t="s">
        <v>719</v>
      </c>
      <c r="AU22" s="322" t="s">
        <v>614</v>
      </c>
      <c r="AV22" s="322" t="s">
        <v>615</v>
      </c>
      <c r="AW22" s="322" t="s">
        <v>616</v>
      </c>
      <c r="AX22" s="322" t="s">
        <v>617</v>
      </c>
      <c r="AY22" s="322" t="s">
        <v>618</v>
      </c>
      <c r="AZ22" s="322" t="s">
        <v>619</v>
      </c>
      <c r="BA22" s="322" t="s">
        <v>620</v>
      </c>
      <c r="BB22" s="322" t="s">
        <v>621</v>
      </c>
      <c r="BC22" s="322" t="s">
        <v>622</v>
      </c>
    </row>
    <row r="23" spans="1:55" s="137" customFormat="1" ht="31.5">
      <c r="A23" s="110">
        <v>0</v>
      </c>
      <c r="B23" s="107" t="s">
        <v>21</v>
      </c>
      <c r="C23" s="110" t="s">
        <v>856</v>
      </c>
      <c r="D23" s="127">
        <f>SUM(D24:D29)-0.001</f>
        <v>79.975677199999993</v>
      </c>
      <c r="E23" s="127">
        <f t="shared" ref="E23:AC23" si="0">SUM(E24:E29)</f>
        <v>19.948448266</v>
      </c>
      <c r="F23" s="127">
        <f t="shared" si="0"/>
        <v>0</v>
      </c>
      <c r="G23" s="127">
        <f t="shared" si="0"/>
        <v>14.958228525999997</v>
      </c>
      <c r="H23" s="127">
        <f t="shared" si="0"/>
        <v>1.6422197400000005</v>
      </c>
      <c r="I23" s="127">
        <f t="shared" si="0"/>
        <v>3.3479999999999999</v>
      </c>
      <c r="J23" s="127">
        <f t="shared" si="0"/>
        <v>2.4792197400000004</v>
      </c>
      <c r="K23" s="127">
        <f t="shared" si="0"/>
        <v>0</v>
      </c>
      <c r="L23" s="127">
        <f t="shared" si="0"/>
        <v>0</v>
      </c>
      <c r="M23" s="127">
        <f t="shared" si="0"/>
        <v>1.6422197400000005</v>
      </c>
      <c r="N23" s="127">
        <f t="shared" si="0"/>
        <v>0.83699999999999997</v>
      </c>
      <c r="O23" s="127">
        <f t="shared" si="0"/>
        <v>3.7967787319999999</v>
      </c>
      <c r="P23" s="127">
        <f t="shared" si="0"/>
        <v>0</v>
      </c>
      <c r="Q23" s="127">
        <f t="shared" si="0"/>
        <v>2.9597787320000002</v>
      </c>
      <c r="R23" s="127">
        <f t="shared" si="0"/>
        <v>0</v>
      </c>
      <c r="S23" s="127">
        <f t="shared" si="0"/>
        <v>0.83699999999999997</v>
      </c>
      <c r="T23" s="127">
        <f t="shared" si="0"/>
        <v>5.3042914400000019</v>
      </c>
      <c r="U23" s="127">
        <f t="shared" si="0"/>
        <v>0</v>
      </c>
      <c r="V23" s="127">
        <f t="shared" si="0"/>
        <v>4.4672914400000021</v>
      </c>
      <c r="W23" s="127">
        <f t="shared" si="0"/>
        <v>0</v>
      </c>
      <c r="X23" s="127">
        <f t="shared" si="0"/>
        <v>0.83699999999999997</v>
      </c>
      <c r="Y23" s="127">
        <f t="shared" si="0"/>
        <v>8.368158354000002</v>
      </c>
      <c r="Z23" s="127">
        <f t="shared" si="0"/>
        <v>0</v>
      </c>
      <c r="AA23" s="127">
        <f t="shared" si="0"/>
        <v>7.5311583540000022</v>
      </c>
      <c r="AB23" s="127">
        <f t="shared" si="0"/>
        <v>0</v>
      </c>
      <c r="AC23" s="127">
        <f t="shared" si="0"/>
        <v>0.83699999999999997</v>
      </c>
      <c r="AD23" s="127">
        <f>SUM(AD24:AD29)</f>
        <v>66.646231</v>
      </c>
      <c r="AE23" s="126">
        <f>SUM(AF23:AI23)</f>
        <v>26.903745229999998</v>
      </c>
      <c r="AF23" s="126">
        <f>SUM(AF24:AF29)</f>
        <v>0</v>
      </c>
      <c r="AG23" s="126">
        <f t="shared" ref="AG23:AI23" si="1">SUM(AG24:AG29)</f>
        <v>16.80726915</v>
      </c>
      <c r="AH23" s="126">
        <f t="shared" si="1"/>
        <v>7.3064760799999995</v>
      </c>
      <c r="AI23" s="126">
        <f t="shared" si="1"/>
        <v>2.79</v>
      </c>
      <c r="AJ23" s="126">
        <f>SUM(AK23:AN23)</f>
        <v>8.0039760799999993</v>
      </c>
      <c r="AK23" s="126">
        <f>AK24+AK25+AK26+AK27+AK28+AK29</f>
        <v>0</v>
      </c>
      <c r="AL23" s="126">
        <f t="shared" ref="AL23:AN23" si="2">AL24+AL25+AL26+AL27+AL28+AL29</f>
        <v>0</v>
      </c>
      <c r="AM23" s="126">
        <f t="shared" si="2"/>
        <v>7.3064760799999995</v>
      </c>
      <c r="AN23" s="126">
        <f t="shared" si="2"/>
        <v>0.69750000000000001</v>
      </c>
      <c r="AO23" s="126">
        <f>SUM(AP23:AS23)</f>
        <v>5.1859151899999993</v>
      </c>
      <c r="AP23" s="126">
        <f>AP24+AP25+AP26+AP27+AP28+AP29</f>
        <v>0</v>
      </c>
      <c r="AQ23" s="126">
        <f t="shared" ref="AQ23:AS23" si="3">AQ24+AQ25+AQ26+AQ27+AQ28+AQ29</f>
        <v>4.4884151899999996</v>
      </c>
      <c r="AR23" s="126">
        <f t="shared" si="3"/>
        <v>0</v>
      </c>
      <c r="AS23" s="126">
        <f t="shared" si="3"/>
        <v>0.69750000000000001</v>
      </c>
      <c r="AT23" s="197">
        <f>SUM(AU23:AX23)</f>
        <v>5.9952742799999994</v>
      </c>
      <c r="AU23" s="166">
        <f>AU24+AU25+AU26+AU27+AU28+AU29</f>
        <v>0</v>
      </c>
      <c r="AV23" s="166">
        <f>AV24+AV25+AV26+AV27+AV28+AV29</f>
        <v>5.2977742799999996</v>
      </c>
      <c r="AW23" s="166">
        <f>AW24+AW25+AW26+AW27+AW28+AW29</f>
        <v>0</v>
      </c>
      <c r="AX23" s="166">
        <f>AX24+AX25+AX26+AX27+AX28+AX29</f>
        <v>0.69750000000000001</v>
      </c>
      <c r="AY23" s="166">
        <f>SUM(AZ23:BC23)</f>
        <v>7.7185796799999995</v>
      </c>
      <c r="AZ23" s="166">
        <f>AZ24+AZ25+AZ26+AZ27+AZ28+AZ29</f>
        <v>0</v>
      </c>
      <c r="BA23" s="166">
        <f t="shared" ref="BA23:BC23" si="4">BA24+BA25+BA26+BA27+BA28+BA29</f>
        <v>7.0210796799999997</v>
      </c>
      <c r="BB23" s="166">
        <f t="shared" si="4"/>
        <v>0</v>
      </c>
      <c r="BC23" s="166">
        <f t="shared" si="4"/>
        <v>0.69750000000000001</v>
      </c>
    </row>
    <row r="24" spans="1:55" s="137" customFormat="1">
      <c r="A24" s="110" t="s">
        <v>857</v>
      </c>
      <c r="B24" s="107" t="s">
        <v>858</v>
      </c>
      <c r="C24" s="110" t="s">
        <v>856</v>
      </c>
      <c r="D24" s="127">
        <f>D30</f>
        <v>65.175623999999999</v>
      </c>
      <c r="E24" s="127">
        <f t="shared" ref="E24:BC24" si="5">E30</f>
        <v>16.600448266000001</v>
      </c>
      <c r="F24" s="127">
        <f t="shared" si="5"/>
        <v>0</v>
      </c>
      <c r="G24" s="127">
        <f t="shared" si="5"/>
        <v>14.958228525999997</v>
      </c>
      <c r="H24" s="127">
        <f t="shared" si="5"/>
        <v>1.6422197400000005</v>
      </c>
      <c r="I24" s="127">
        <f t="shared" si="5"/>
        <v>0</v>
      </c>
      <c r="J24" s="127">
        <f t="shared" si="5"/>
        <v>1.6422197400000005</v>
      </c>
      <c r="K24" s="127">
        <f t="shared" si="5"/>
        <v>0</v>
      </c>
      <c r="L24" s="127">
        <f t="shared" si="5"/>
        <v>0</v>
      </c>
      <c r="M24" s="127">
        <f t="shared" si="5"/>
        <v>1.6422197400000005</v>
      </c>
      <c r="N24" s="127">
        <f t="shared" si="5"/>
        <v>0</v>
      </c>
      <c r="O24" s="127">
        <f t="shared" si="5"/>
        <v>2.9597787320000002</v>
      </c>
      <c r="P24" s="127">
        <f t="shared" si="5"/>
        <v>0</v>
      </c>
      <c r="Q24" s="127">
        <f t="shared" si="5"/>
        <v>2.9597787320000002</v>
      </c>
      <c r="R24" s="127">
        <f t="shared" si="5"/>
        <v>0</v>
      </c>
      <c r="S24" s="127">
        <f t="shared" si="5"/>
        <v>0</v>
      </c>
      <c r="T24" s="127">
        <f t="shared" si="5"/>
        <v>4.4672914400000021</v>
      </c>
      <c r="U24" s="127">
        <f t="shared" si="5"/>
        <v>0</v>
      </c>
      <c r="V24" s="127">
        <f t="shared" si="5"/>
        <v>4.4672914400000021</v>
      </c>
      <c r="W24" s="127">
        <f t="shared" si="5"/>
        <v>0</v>
      </c>
      <c r="X24" s="127">
        <f t="shared" si="5"/>
        <v>0</v>
      </c>
      <c r="Y24" s="127">
        <f t="shared" si="5"/>
        <v>7.5311583540000022</v>
      </c>
      <c r="Z24" s="127">
        <f t="shared" si="5"/>
        <v>0</v>
      </c>
      <c r="AA24" s="127">
        <f t="shared" si="5"/>
        <v>7.5311583540000022</v>
      </c>
      <c r="AB24" s="127">
        <f t="shared" si="5"/>
        <v>0</v>
      </c>
      <c r="AC24" s="127">
        <f t="shared" si="5"/>
        <v>0</v>
      </c>
      <c r="AD24" s="127">
        <f t="shared" si="5"/>
        <v>54.312020000000004</v>
      </c>
      <c r="AE24" s="127">
        <f t="shared" si="5"/>
        <v>24.113745229999999</v>
      </c>
      <c r="AF24" s="127">
        <f t="shared" si="5"/>
        <v>0</v>
      </c>
      <c r="AG24" s="127">
        <f t="shared" si="5"/>
        <v>16.80726915</v>
      </c>
      <c r="AH24" s="127">
        <f t="shared" si="5"/>
        <v>7.3064760799999995</v>
      </c>
      <c r="AI24" s="127">
        <f t="shared" si="5"/>
        <v>0</v>
      </c>
      <c r="AJ24" s="127">
        <f t="shared" si="5"/>
        <v>7.3064760799999995</v>
      </c>
      <c r="AK24" s="127">
        <f t="shared" si="5"/>
        <v>0</v>
      </c>
      <c r="AL24" s="127">
        <f t="shared" si="5"/>
        <v>0</v>
      </c>
      <c r="AM24" s="127">
        <f t="shared" si="5"/>
        <v>7.3064760799999995</v>
      </c>
      <c r="AN24" s="127">
        <f t="shared" si="5"/>
        <v>0</v>
      </c>
      <c r="AO24" s="127">
        <f t="shared" si="5"/>
        <v>4.4884151899999996</v>
      </c>
      <c r="AP24" s="127">
        <f t="shared" si="5"/>
        <v>0</v>
      </c>
      <c r="AQ24" s="127">
        <f t="shared" si="5"/>
        <v>4.4884151899999996</v>
      </c>
      <c r="AR24" s="127">
        <f t="shared" si="5"/>
        <v>0</v>
      </c>
      <c r="AS24" s="127">
        <f t="shared" si="5"/>
        <v>0</v>
      </c>
      <c r="AT24" s="127">
        <f t="shared" si="5"/>
        <v>5.2977742799999996</v>
      </c>
      <c r="AU24" s="127">
        <f t="shared" si="5"/>
        <v>0</v>
      </c>
      <c r="AV24" s="127">
        <f t="shared" si="5"/>
        <v>5.2977742799999996</v>
      </c>
      <c r="AW24" s="127">
        <f t="shared" si="5"/>
        <v>0</v>
      </c>
      <c r="AX24" s="127">
        <f t="shared" si="5"/>
        <v>0</v>
      </c>
      <c r="AY24" s="127">
        <f t="shared" si="5"/>
        <v>7.0210796799999997</v>
      </c>
      <c r="AZ24" s="127">
        <f t="shared" si="5"/>
        <v>0</v>
      </c>
      <c r="BA24" s="127">
        <f t="shared" si="5"/>
        <v>7.0210796799999997</v>
      </c>
      <c r="BB24" s="127">
        <f t="shared" si="5"/>
        <v>0</v>
      </c>
      <c r="BC24" s="127">
        <f t="shared" si="5"/>
        <v>0</v>
      </c>
    </row>
    <row r="25" spans="1:55" s="137" customFormat="1" ht="37.5" customHeight="1">
      <c r="A25" s="110" t="s">
        <v>859</v>
      </c>
      <c r="B25" s="107" t="s">
        <v>860</v>
      </c>
      <c r="C25" s="110" t="s">
        <v>856</v>
      </c>
      <c r="D25" s="127">
        <f>D131</f>
        <v>10.6370532</v>
      </c>
      <c r="E25" s="126">
        <f>J25+O25+T25+Y25</f>
        <v>0</v>
      </c>
      <c r="F25" s="126">
        <f t="shared" ref="F25:F155" si="6">K25+P25+U25+Z25</f>
        <v>0</v>
      </c>
      <c r="G25" s="126">
        <f t="shared" ref="G25:G155" si="7">L25+Q25+V25+AA25</f>
        <v>0</v>
      </c>
      <c r="H25" s="126">
        <f t="shared" ref="H25:H155" si="8">M25+R25+W25+AB25</f>
        <v>0</v>
      </c>
      <c r="I25" s="126">
        <f t="shared" ref="I25:I155" si="9">N25+S25+X25+AC25</f>
        <v>0</v>
      </c>
      <c r="J25" s="126">
        <f t="shared" ref="J25:J155" si="10">SUM(K25:N25)</f>
        <v>0</v>
      </c>
      <c r="K25" s="126">
        <f>K131</f>
        <v>0</v>
      </c>
      <c r="L25" s="126">
        <f>L131</f>
        <v>0</v>
      </c>
      <c r="M25" s="126">
        <f>M131</f>
        <v>0</v>
      </c>
      <c r="N25" s="126">
        <f>N131</f>
        <v>0</v>
      </c>
      <c r="O25" s="126">
        <f t="shared" ref="O25:O155" si="11">SUM(P25:S25)</f>
        <v>0</v>
      </c>
      <c r="P25" s="126">
        <f>P131</f>
        <v>0</v>
      </c>
      <c r="Q25" s="126">
        <f>Q131</f>
        <v>0</v>
      </c>
      <c r="R25" s="126">
        <f>R131</f>
        <v>0</v>
      </c>
      <c r="S25" s="126">
        <f>S131</f>
        <v>0</v>
      </c>
      <c r="T25" s="126">
        <f t="shared" ref="T25:T155" si="12">SUM(U25:X25)</f>
        <v>0</v>
      </c>
      <c r="U25" s="126">
        <f>U131</f>
        <v>0</v>
      </c>
      <c r="V25" s="126">
        <f>V131</f>
        <v>0</v>
      </c>
      <c r="W25" s="126">
        <f>W131</f>
        <v>0</v>
      </c>
      <c r="X25" s="126">
        <f>X131</f>
        <v>0</v>
      </c>
      <c r="Y25" s="126">
        <f t="shared" ref="Y25:Y155" si="13">SUM(Z25:AC25)</f>
        <v>0</v>
      </c>
      <c r="Z25" s="126">
        <f>Z131</f>
        <v>0</v>
      </c>
      <c r="AA25" s="126">
        <f>AA131</f>
        <v>0</v>
      </c>
      <c r="AB25" s="126">
        <f>AB131</f>
        <v>0</v>
      </c>
      <c r="AC25" s="126">
        <f>AC131</f>
        <v>0</v>
      </c>
      <c r="AD25" s="127">
        <f>AD131</f>
        <v>8.864211000000001</v>
      </c>
      <c r="AE25" s="126">
        <f t="shared" ref="AE25:AE28" si="14">SUM(AF25:AI25)</f>
        <v>0</v>
      </c>
      <c r="AF25" s="126">
        <f>AK25+AP25+AU25+AZ25</f>
        <v>0</v>
      </c>
      <c r="AG25" s="126">
        <f t="shared" ref="AG25:AG155" si="15">AL25+AQ25+AV25+BA25</f>
        <v>0</v>
      </c>
      <c r="AH25" s="126">
        <f t="shared" ref="AH25:AH155" si="16">AM25+AR25+AW25+BB25</f>
        <v>0</v>
      </c>
      <c r="AI25" s="126">
        <f t="shared" ref="AI25:AI155" si="17">AN25+AS25+AX25+BC25</f>
        <v>0</v>
      </c>
      <c r="AJ25" s="126">
        <f t="shared" ref="AJ25:AJ28" si="18">SUM(AK25:AN25)</f>
        <v>0</v>
      </c>
      <c r="AK25" s="126">
        <f>AK131</f>
        <v>0</v>
      </c>
      <c r="AL25" s="126">
        <f>AL131</f>
        <v>0</v>
      </c>
      <c r="AM25" s="126">
        <f>AM131</f>
        <v>0</v>
      </c>
      <c r="AN25" s="126">
        <f>AN131</f>
        <v>0</v>
      </c>
      <c r="AO25" s="126">
        <f t="shared" ref="AO25:AO28" si="19">SUM(AP25:AS25)</f>
        <v>0</v>
      </c>
      <c r="AP25" s="126">
        <f>AP131</f>
        <v>0</v>
      </c>
      <c r="AQ25" s="126">
        <f>AQ131</f>
        <v>0</v>
      </c>
      <c r="AR25" s="126">
        <f>AR131</f>
        <v>0</v>
      </c>
      <c r="AS25" s="126">
        <f>AS131</f>
        <v>0</v>
      </c>
      <c r="AT25" s="197">
        <f t="shared" ref="AT25:AT28" si="20">SUM(AU25:AX25)</f>
        <v>0</v>
      </c>
      <c r="AU25" s="166">
        <f>AU131</f>
        <v>0</v>
      </c>
      <c r="AV25" s="166">
        <f>AV131</f>
        <v>0</v>
      </c>
      <c r="AW25" s="166">
        <f>AW131</f>
        <v>0</v>
      </c>
      <c r="AX25" s="166">
        <f>AX131</f>
        <v>0</v>
      </c>
      <c r="AY25" s="166">
        <f t="shared" ref="AY25:AY28" si="21">SUM(AZ25:BC25)</f>
        <v>0</v>
      </c>
      <c r="AZ25" s="166">
        <f>AZ131</f>
        <v>0</v>
      </c>
      <c r="BA25" s="166">
        <f>BA131</f>
        <v>0</v>
      </c>
      <c r="BB25" s="166">
        <f>BB131</f>
        <v>0</v>
      </c>
      <c r="BC25" s="166">
        <f>BC131</f>
        <v>0</v>
      </c>
    </row>
    <row r="26" spans="1:55" s="137" customFormat="1" ht="97.5" customHeight="1">
      <c r="A26" s="110" t="s">
        <v>861</v>
      </c>
      <c r="B26" s="107" t="s">
        <v>862</v>
      </c>
      <c r="C26" s="110" t="s">
        <v>856</v>
      </c>
      <c r="D26" s="127">
        <v>0</v>
      </c>
      <c r="E26" s="126">
        <f t="shared" ref="E26:E155" si="22">J26+O26+T26+Y26</f>
        <v>0</v>
      </c>
      <c r="F26" s="126">
        <f t="shared" si="6"/>
        <v>0</v>
      </c>
      <c r="G26" s="126">
        <f t="shared" si="7"/>
        <v>0</v>
      </c>
      <c r="H26" s="126">
        <f t="shared" si="8"/>
        <v>0</v>
      </c>
      <c r="I26" s="126">
        <f t="shared" si="9"/>
        <v>0</v>
      </c>
      <c r="J26" s="126">
        <f t="shared" si="10"/>
        <v>0</v>
      </c>
      <c r="K26" s="126">
        <f>K156</f>
        <v>0</v>
      </c>
      <c r="L26" s="126">
        <f>L156</f>
        <v>0</v>
      </c>
      <c r="M26" s="126">
        <f>M156</f>
        <v>0</v>
      </c>
      <c r="N26" s="126">
        <f>N156</f>
        <v>0</v>
      </c>
      <c r="O26" s="126">
        <f t="shared" si="11"/>
        <v>0</v>
      </c>
      <c r="P26" s="126">
        <f>P156</f>
        <v>0</v>
      </c>
      <c r="Q26" s="126">
        <f>Q156</f>
        <v>0</v>
      </c>
      <c r="R26" s="126">
        <f>R156</f>
        <v>0</v>
      </c>
      <c r="S26" s="126">
        <f>S156</f>
        <v>0</v>
      </c>
      <c r="T26" s="126">
        <f t="shared" si="12"/>
        <v>0</v>
      </c>
      <c r="U26" s="126">
        <f>U156</f>
        <v>0</v>
      </c>
      <c r="V26" s="126">
        <f>V156</f>
        <v>0</v>
      </c>
      <c r="W26" s="126">
        <f>W156</f>
        <v>0</v>
      </c>
      <c r="X26" s="126">
        <f>X156</f>
        <v>0</v>
      </c>
      <c r="Y26" s="126">
        <f t="shared" si="13"/>
        <v>0</v>
      </c>
      <c r="Z26" s="126">
        <f>Z156</f>
        <v>0</v>
      </c>
      <c r="AA26" s="126">
        <f>AA156</f>
        <v>0</v>
      </c>
      <c r="AB26" s="126">
        <f>AB156</f>
        <v>0</v>
      </c>
      <c r="AC26" s="126">
        <f>AC156</f>
        <v>0</v>
      </c>
      <c r="AD26" s="127" t="s">
        <v>962</v>
      </c>
      <c r="AE26" s="126">
        <f t="shared" si="14"/>
        <v>0</v>
      </c>
      <c r="AF26" s="126">
        <f t="shared" ref="AF26:AF155" si="23">AK26+AP26+AU26+AZ26</f>
        <v>0</v>
      </c>
      <c r="AG26" s="126">
        <f t="shared" si="15"/>
        <v>0</v>
      </c>
      <c r="AH26" s="126">
        <f t="shared" si="16"/>
        <v>0</v>
      </c>
      <c r="AI26" s="126">
        <f t="shared" si="17"/>
        <v>0</v>
      </c>
      <c r="AJ26" s="126">
        <f t="shared" si="18"/>
        <v>0</v>
      </c>
      <c r="AK26" s="126">
        <f>AK156</f>
        <v>0</v>
      </c>
      <c r="AL26" s="126">
        <f>AL156</f>
        <v>0</v>
      </c>
      <c r="AM26" s="126">
        <f>AM156</f>
        <v>0</v>
      </c>
      <c r="AN26" s="126">
        <f>AN156</f>
        <v>0</v>
      </c>
      <c r="AO26" s="126">
        <f t="shared" si="19"/>
        <v>0</v>
      </c>
      <c r="AP26" s="126">
        <f>AP156</f>
        <v>0</v>
      </c>
      <c r="AQ26" s="126">
        <f>AQ156</f>
        <v>0</v>
      </c>
      <c r="AR26" s="126">
        <f>AR156</f>
        <v>0</v>
      </c>
      <c r="AS26" s="126">
        <f>AS156</f>
        <v>0</v>
      </c>
      <c r="AT26" s="197">
        <f t="shared" si="20"/>
        <v>0</v>
      </c>
      <c r="AU26" s="166">
        <f>AU156</f>
        <v>0</v>
      </c>
      <c r="AV26" s="166">
        <f>AV156</f>
        <v>0</v>
      </c>
      <c r="AW26" s="166">
        <f>AW156</f>
        <v>0</v>
      </c>
      <c r="AX26" s="166">
        <f>AX156</f>
        <v>0</v>
      </c>
      <c r="AY26" s="166">
        <f t="shared" si="21"/>
        <v>0</v>
      </c>
      <c r="AZ26" s="166">
        <f>AZ156</f>
        <v>0</v>
      </c>
      <c r="BA26" s="166">
        <f>BA156</f>
        <v>0</v>
      </c>
      <c r="BB26" s="166">
        <f>BB156</f>
        <v>0</v>
      </c>
      <c r="BC26" s="166">
        <f>BC156</f>
        <v>0</v>
      </c>
    </row>
    <row r="27" spans="1:55" s="137" customFormat="1" ht="31.5">
      <c r="A27" s="111" t="s">
        <v>863</v>
      </c>
      <c r="B27" s="163" t="s">
        <v>864</v>
      </c>
      <c r="C27" s="110" t="s">
        <v>856</v>
      </c>
      <c r="D27" s="127">
        <f>D159</f>
        <v>0</v>
      </c>
      <c r="E27" s="126">
        <f t="shared" si="22"/>
        <v>0</v>
      </c>
      <c r="F27" s="126">
        <f t="shared" si="6"/>
        <v>0</v>
      </c>
      <c r="G27" s="126">
        <f t="shared" si="7"/>
        <v>0</v>
      </c>
      <c r="H27" s="126">
        <f t="shared" si="8"/>
        <v>0</v>
      </c>
      <c r="I27" s="126">
        <f t="shared" si="9"/>
        <v>0</v>
      </c>
      <c r="J27" s="126">
        <f t="shared" si="10"/>
        <v>0</v>
      </c>
      <c r="K27" s="126">
        <f>K159</f>
        <v>0</v>
      </c>
      <c r="L27" s="126">
        <f>L159</f>
        <v>0</v>
      </c>
      <c r="M27" s="126">
        <f>M159</f>
        <v>0</v>
      </c>
      <c r="N27" s="126">
        <f>N159</f>
        <v>0</v>
      </c>
      <c r="O27" s="126">
        <f t="shared" si="11"/>
        <v>0</v>
      </c>
      <c r="P27" s="126">
        <f>P159</f>
        <v>0</v>
      </c>
      <c r="Q27" s="126">
        <f>Q159</f>
        <v>0</v>
      </c>
      <c r="R27" s="126">
        <f>R159</f>
        <v>0</v>
      </c>
      <c r="S27" s="126">
        <f>S159</f>
        <v>0</v>
      </c>
      <c r="T27" s="126">
        <f t="shared" si="12"/>
        <v>0</v>
      </c>
      <c r="U27" s="126">
        <f>U159</f>
        <v>0</v>
      </c>
      <c r="V27" s="126">
        <f>V159</f>
        <v>0</v>
      </c>
      <c r="W27" s="126">
        <f>W159</f>
        <v>0</v>
      </c>
      <c r="X27" s="126">
        <f>X159</f>
        <v>0</v>
      </c>
      <c r="Y27" s="126">
        <f t="shared" si="13"/>
        <v>0</v>
      </c>
      <c r="Z27" s="126">
        <f>Z159</f>
        <v>0</v>
      </c>
      <c r="AA27" s="126">
        <f>AA159</f>
        <v>0</v>
      </c>
      <c r="AB27" s="126">
        <f>AB159</f>
        <v>0</v>
      </c>
      <c r="AC27" s="126">
        <f>AC159</f>
        <v>0</v>
      </c>
      <c r="AD27" s="127">
        <v>0</v>
      </c>
      <c r="AE27" s="126">
        <f t="shared" si="14"/>
        <v>0</v>
      </c>
      <c r="AF27" s="126">
        <f t="shared" si="23"/>
        <v>0</v>
      </c>
      <c r="AG27" s="126">
        <f t="shared" si="15"/>
        <v>0</v>
      </c>
      <c r="AH27" s="126">
        <f t="shared" si="16"/>
        <v>0</v>
      </c>
      <c r="AI27" s="126">
        <f t="shared" si="17"/>
        <v>0</v>
      </c>
      <c r="AJ27" s="126">
        <f t="shared" si="18"/>
        <v>0</v>
      </c>
      <c r="AK27" s="126">
        <f>AK159</f>
        <v>0</v>
      </c>
      <c r="AL27" s="126">
        <f>AL159</f>
        <v>0</v>
      </c>
      <c r="AM27" s="126">
        <f>AM159</f>
        <v>0</v>
      </c>
      <c r="AN27" s="126">
        <f>AN159</f>
        <v>0</v>
      </c>
      <c r="AO27" s="126">
        <f t="shared" si="19"/>
        <v>0</v>
      </c>
      <c r="AP27" s="126">
        <f>AP159</f>
        <v>0</v>
      </c>
      <c r="AQ27" s="126">
        <f>AQ159</f>
        <v>0</v>
      </c>
      <c r="AR27" s="126">
        <f>AR159</f>
        <v>0</v>
      </c>
      <c r="AS27" s="126">
        <f>AS159</f>
        <v>0</v>
      </c>
      <c r="AT27" s="197">
        <f t="shared" si="20"/>
        <v>0</v>
      </c>
      <c r="AU27" s="166">
        <f>AU159</f>
        <v>0</v>
      </c>
      <c r="AV27" s="166">
        <f>AV159</f>
        <v>0</v>
      </c>
      <c r="AW27" s="166">
        <f>AW159</f>
        <v>0</v>
      </c>
      <c r="AX27" s="166">
        <f>AX159</f>
        <v>0</v>
      </c>
      <c r="AY27" s="166">
        <f t="shared" si="21"/>
        <v>0</v>
      </c>
      <c r="AZ27" s="166">
        <f>AZ159</f>
        <v>0</v>
      </c>
      <c r="BA27" s="166">
        <f>BA159</f>
        <v>0</v>
      </c>
      <c r="BB27" s="166">
        <f>BB159</f>
        <v>0</v>
      </c>
      <c r="BC27" s="166">
        <f>BC159</f>
        <v>0</v>
      </c>
    </row>
    <row r="28" spans="1:55" s="137" customFormat="1" ht="38.25" customHeight="1">
      <c r="A28" s="111" t="s">
        <v>865</v>
      </c>
      <c r="B28" s="163" t="s">
        <v>866</v>
      </c>
      <c r="C28" s="110" t="s">
        <v>856</v>
      </c>
      <c r="D28" s="127">
        <v>0</v>
      </c>
      <c r="E28" s="126">
        <f t="shared" si="22"/>
        <v>0</v>
      </c>
      <c r="F28" s="126">
        <f t="shared" si="6"/>
        <v>0</v>
      </c>
      <c r="G28" s="126">
        <f t="shared" si="7"/>
        <v>0</v>
      </c>
      <c r="H28" s="126">
        <f t="shared" si="8"/>
        <v>0</v>
      </c>
      <c r="I28" s="126">
        <f t="shared" si="9"/>
        <v>0</v>
      </c>
      <c r="J28" s="126">
        <f t="shared" si="10"/>
        <v>0</v>
      </c>
      <c r="K28" s="126">
        <f t="shared" ref="K28:N28" si="24">K160</f>
        <v>0</v>
      </c>
      <c r="L28" s="126">
        <f t="shared" si="24"/>
        <v>0</v>
      </c>
      <c r="M28" s="126">
        <f t="shared" si="24"/>
        <v>0</v>
      </c>
      <c r="N28" s="126">
        <f t="shared" si="24"/>
        <v>0</v>
      </c>
      <c r="O28" s="126">
        <f t="shared" si="11"/>
        <v>0</v>
      </c>
      <c r="P28" s="126">
        <f t="shared" ref="P28:S28" si="25">P160</f>
        <v>0</v>
      </c>
      <c r="Q28" s="126">
        <f t="shared" si="25"/>
        <v>0</v>
      </c>
      <c r="R28" s="126">
        <f t="shared" si="25"/>
        <v>0</v>
      </c>
      <c r="S28" s="126">
        <f t="shared" si="25"/>
        <v>0</v>
      </c>
      <c r="T28" s="126">
        <f t="shared" si="12"/>
        <v>0</v>
      </c>
      <c r="U28" s="126">
        <f t="shared" ref="U28:X28" si="26">U160</f>
        <v>0</v>
      </c>
      <c r="V28" s="126">
        <f t="shared" si="26"/>
        <v>0</v>
      </c>
      <c r="W28" s="126">
        <f t="shared" si="26"/>
        <v>0</v>
      </c>
      <c r="X28" s="126">
        <f t="shared" si="26"/>
        <v>0</v>
      </c>
      <c r="Y28" s="126">
        <f t="shared" si="13"/>
        <v>0</v>
      </c>
      <c r="Z28" s="126">
        <f t="shared" ref="Z28:AC28" si="27">Z160</f>
        <v>0</v>
      </c>
      <c r="AA28" s="126">
        <f t="shared" si="27"/>
        <v>0</v>
      </c>
      <c r="AB28" s="126">
        <f t="shared" si="27"/>
        <v>0</v>
      </c>
      <c r="AC28" s="126">
        <f t="shared" si="27"/>
        <v>0</v>
      </c>
      <c r="AD28" s="127">
        <v>0</v>
      </c>
      <c r="AE28" s="126">
        <f t="shared" si="14"/>
        <v>0</v>
      </c>
      <c r="AF28" s="126">
        <f t="shared" si="23"/>
        <v>0</v>
      </c>
      <c r="AG28" s="126">
        <f t="shared" si="15"/>
        <v>0</v>
      </c>
      <c r="AH28" s="126">
        <f t="shared" si="16"/>
        <v>0</v>
      </c>
      <c r="AI28" s="126">
        <f t="shared" si="17"/>
        <v>0</v>
      </c>
      <c r="AJ28" s="126">
        <f t="shared" si="18"/>
        <v>0</v>
      </c>
      <c r="AK28" s="126">
        <f t="shared" ref="AK28:AN28" si="28">AK160</f>
        <v>0</v>
      </c>
      <c r="AL28" s="126">
        <f t="shared" si="28"/>
        <v>0</v>
      </c>
      <c r="AM28" s="126">
        <f t="shared" si="28"/>
        <v>0</v>
      </c>
      <c r="AN28" s="126">
        <f t="shared" si="28"/>
        <v>0</v>
      </c>
      <c r="AO28" s="126">
        <f t="shared" si="19"/>
        <v>0</v>
      </c>
      <c r="AP28" s="126">
        <f t="shared" ref="AP28:AS28" si="29">AP160</f>
        <v>0</v>
      </c>
      <c r="AQ28" s="126">
        <f t="shared" si="29"/>
        <v>0</v>
      </c>
      <c r="AR28" s="126">
        <f t="shared" si="29"/>
        <v>0</v>
      </c>
      <c r="AS28" s="126">
        <f t="shared" si="29"/>
        <v>0</v>
      </c>
      <c r="AT28" s="197">
        <f t="shared" si="20"/>
        <v>0</v>
      </c>
      <c r="AU28" s="166">
        <f t="shared" ref="AU28:AX28" si="30">AU160</f>
        <v>0</v>
      </c>
      <c r="AV28" s="166">
        <f t="shared" si="30"/>
        <v>0</v>
      </c>
      <c r="AW28" s="166">
        <f t="shared" si="30"/>
        <v>0</v>
      </c>
      <c r="AX28" s="166">
        <f t="shared" si="30"/>
        <v>0</v>
      </c>
      <c r="AY28" s="166">
        <f t="shared" si="21"/>
        <v>0</v>
      </c>
      <c r="AZ28" s="166">
        <f t="shared" ref="AZ28:BC28" si="31">AZ160</f>
        <v>0</v>
      </c>
      <c r="BA28" s="166">
        <f t="shared" si="31"/>
        <v>0</v>
      </c>
      <c r="BB28" s="166">
        <f t="shared" si="31"/>
        <v>0</v>
      </c>
      <c r="BC28" s="166">
        <f t="shared" si="31"/>
        <v>0</v>
      </c>
    </row>
    <row r="29" spans="1:55" s="137" customFormat="1" ht="26.25" customHeight="1">
      <c r="A29" s="111" t="s">
        <v>867</v>
      </c>
      <c r="B29" s="163" t="s">
        <v>868</v>
      </c>
      <c r="C29" s="110" t="s">
        <v>856</v>
      </c>
      <c r="D29" s="127">
        <f>D161</f>
        <v>4.1639999999999997</v>
      </c>
      <c r="E29" s="127">
        <f t="shared" ref="E29:BC29" si="32">E161</f>
        <v>3.3479999999999999</v>
      </c>
      <c r="F29" s="127">
        <f t="shared" si="32"/>
        <v>0</v>
      </c>
      <c r="G29" s="127">
        <f t="shared" si="32"/>
        <v>0</v>
      </c>
      <c r="H29" s="127">
        <f t="shared" si="32"/>
        <v>0</v>
      </c>
      <c r="I29" s="127">
        <f t="shared" si="32"/>
        <v>3.3479999999999999</v>
      </c>
      <c r="J29" s="127">
        <f t="shared" si="32"/>
        <v>0.83699999999999997</v>
      </c>
      <c r="K29" s="127">
        <f t="shared" si="32"/>
        <v>0</v>
      </c>
      <c r="L29" s="127">
        <f t="shared" si="32"/>
        <v>0</v>
      </c>
      <c r="M29" s="127">
        <f t="shared" si="32"/>
        <v>0</v>
      </c>
      <c r="N29" s="127">
        <f t="shared" si="32"/>
        <v>0.83699999999999997</v>
      </c>
      <c r="O29" s="127">
        <f t="shared" si="32"/>
        <v>0.83699999999999997</v>
      </c>
      <c r="P29" s="127">
        <f t="shared" si="32"/>
        <v>0</v>
      </c>
      <c r="Q29" s="127">
        <f t="shared" si="32"/>
        <v>0</v>
      </c>
      <c r="R29" s="127">
        <f t="shared" si="32"/>
        <v>0</v>
      </c>
      <c r="S29" s="127">
        <f t="shared" si="32"/>
        <v>0.83699999999999997</v>
      </c>
      <c r="T29" s="127">
        <f t="shared" si="32"/>
        <v>0.83699999999999997</v>
      </c>
      <c r="U29" s="127">
        <f t="shared" si="32"/>
        <v>0</v>
      </c>
      <c r="V29" s="127">
        <f t="shared" si="32"/>
        <v>0</v>
      </c>
      <c r="W29" s="127">
        <f t="shared" si="32"/>
        <v>0</v>
      </c>
      <c r="X29" s="127">
        <f t="shared" si="32"/>
        <v>0.83699999999999997</v>
      </c>
      <c r="Y29" s="127">
        <f t="shared" si="32"/>
        <v>0.83699999999999997</v>
      </c>
      <c r="Z29" s="127">
        <f t="shared" si="32"/>
        <v>0</v>
      </c>
      <c r="AA29" s="127">
        <f t="shared" si="32"/>
        <v>0</v>
      </c>
      <c r="AB29" s="127">
        <f t="shared" si="32"/>
        <v>0</v>
      </c>
      <c r="AC29" s="127">
        <f t="shared" si="32"/>
        <v>0.83699999999999997</v>
      </c>
      <c r="AD29" s="127">
        <f t="shared" si="32"/>
        <v>3.4699999999999998</v>
      </c>
      <c r="AE29" s="127">
        <f t="shared" si="32"/>
        <v>2.79</v>
      </c>
      <c r="AF29" s="127">
        <f t="shared" si="32"/>
        <v>0</v>
      </c>
      <c r="AG29" s="127">
        <f t="shared" si="32"/>
        <v>0</v>
      </c>
      <c r="AH29" s="127">
        <f t="shared" si="32"/>
        <v>0</v>
      </c>
      <c r="AI29" s="127">
        <f t="shared" si="32"/>
        <v>2.79</v>
      </c>
      <c r="AJ29" s="127">
        <f t="shared" si="32"/>
        <v>0.69750000000000001</v>
      </c>
      <c r="AK29" s="127">
        <f t="shared" si="32"/>
        <v>0</v>
      </c>
      <c r="AL29" s="127">
        <f t="shared" si="32"/>
        <v>0</v>
      </c>
      <c r="AM29" s="127">
        <f t="shared" si="32"/>
        <v>0</v>
      </c>
      <c r="AN29" s="127">
        <f t="shared" si="32"/>
        <v>0.69750000000000001</v>
      </c>
      <c r="AO29" s="127">
        <f t="shared" si="32"/>
        <v>0.69750000000000001</v>
      </c>
      <c r="AP29" s="127">
        <f t="shared" si="32"/>
        <v>0</v>
      </c>
      <c r="AQ29" s="127">
        <f t="shared" si="32"/>
        <v>0</v>
      </c>
      <c r="AR29" s="127">
        <f t="shared" si="32"/>
        <v>0</v>
      </c>
      <c r="AS29" s="127">
        <f t="shared" si="32"/>
        <v>0.69750000000000001</v>
      </c>
      <c r="AT29" s="127">
        <f t="shared" si="32"/>
        <v>0.69750000000000001</v>
      </c>
      <c r="AU29" s="127">
        <f t="shared" si="32"/>
        <v>0</v>
      </c>
      <c r="AV29" s="127">
        <f t="shared" si="32"/>
        <v>0</v>
      </c>
      <c r="AW29" s="127">
        <f t="shared" si="32"/>
        <v>0</v>
      </c>
      <c r="AX29" s="127">
        <f t="shared" si="32"/>
        <v>0.69750000000000001</v>
      </c>
      <c r="AY29" s="127">
        <f t="shared" si="32"/>
        <v>0.69750000000000001</v>
      </c>
      <c r="AZ29" s="127">
        <f t="shared" si="32"/>
        <v>0</v>
      </c>
      <c r="BA29" s="127">
        <f t="shared" si="32"/>
        <v>0</v>
      </c>
      <c r="BB29" s="127">
        <f t="shared" si="32"/>
        <v>0</v>
      </c>
      <c r="BC29" s="127">
        <f t="shared" si="32"/>
        <v>0.69750000000000001</v>
      </c>
    </row>
    <row r="30" spans="1:55" s="137" customFormat="1" ht="47.25">
      <c r="A30" s="112" t="s">
        <v>723</v>
      </c>
      <c r="B30" s="163" t="s">
        <v>869</v>
      </c>
      <c r="C30" s="110" t="s">
        <v>856</v>
      </c>
      <c r="D30" s="127">
        <f>D31+D113+D115</f>
        <v>65.175623999999999</v>
      </c>
      <c r="E30" s="127">
        <f>E31+E113+E115</f>
        <v>16.600448266000001</v>
      </c>
      <c r="F30" s="127">
        <f>F31+F113+F115</f>
        <v>0</v>
      </c>
      <c r="G30" s="127">
        <f>G31+G113+G115</f>
        <v>14.958228525999997</v>
      </c>
      <c r="H30" s="127">
        <f>H31+H113+H115</f>
        <v>1.6422197400000005</v>
      </c>
      <c r="I30" s="127">
        <f>I31+I113+I115</f>
        <v>0</v>
      </c>
      <c r="J30" s="127">
        <f>J31+J113+J115</f>
        <v>1.6422197400000005</v>
      </c>
      <c r="K30" s="127">
        <f>K31+K113+K115</f>
        <v>0</v>
      </c>
      <c r="L30" s="127">
        <f>L31+L113+L115</f>
        <v>0</v>
      </c>
      <c r="M30" s="127">
        <f>M31+M113+M115</f>
        <v>1.6422197400000005</v>
      </c>
      <c r="N30" s="127">
        <f>N31+N113+N115</f>
        <v>0</v>
      </c>
      <c r="O30" s="127">
        <f>O31+O113+O115</f>
        <v>2.9597787320000002</v>
      </c>
      <c r="P30" s="127">
        <f>P31+P113+P115</f>
        <v>0</v>
      </c>
      <c r="Q30" s="127">
        <f>Q31+Q113+Q115</f>
        <v>2.9597787320000002</v>
      </c>
      <c r="R30" s="127">
        <f>R31+R113+R115</f>
        <v>0</v>
      </c>
      <c r="S30" s="127">
        <f>S31+S113+S115</f>
        <v>0</v>
      </c>
      <c r="T30" s="127">
        <f>T31+T113+T115</f>
        <v>4.4672914400000021</v>
      </c>
      <c r="U30" s="127">
        <f>U31+U113+U115</f>
        <v>0</v>
      </c>
      <c r="V30" s="127">
        <f>V31+V113+V115</f>
        <v>4.4672914400000021</v>
      </c>
      <c r="W30" s="127">
        <f>W31+W113+W115</f>
        <v>0</v>
      </c>
      <c r="X30" s="127">
        <f>X31+X113+X115</f>
        <v>0</v>
      </c>
      <c r="Y30" s="127">
        <f>Y31+Y113+Y115</f>
        <v>7.5311583540000022</v>
      </c>
      <c r="Z30" s="127">
        <f>Z31+Z113+Z115</f>
        <v>0</v>
      </c>
      <c r="AA30" s="127">
        <f>AA31+AA113+AA115</f>
        <v>7.5311583540000022</v>
      </c>
      <c r="AB30" s="127">
        <f>AB31+AB113+AB115</f>
        <v>0</v>
      </c>
      <c r="AC30" s="127">
        <f>AC31+AC113+AC115</f>
        <v>0</v>
      </c>
      <c r="AD30" s="126">
        <f>AD31+AD113+AD115</f>
        <v>54.312020000000004</v>
      </c>
      <c r="AE30" s="126">
        <f>AE31+AE113+AE115</f>
        <v>24.113745229999999</v>
      </c>
      <c r="AF30" s="126">
        <f>AF31+AF113+AF115</f>
        <v>0</v>
      </c>
      <c r="AG30" s="126">
        <f>AG31+AG113+AG115</f>
        <v>16.80726915</v>
      </c>
      <c r="AH30" s="126">
        <f>AH31+AH113+AH115</f>
        <v>7.3064760799999995</v>
      </c>
      <c r="AI30" s="126">
        <f>AI31+AI113+AI115</f>
        <v>0</v>
      </c>
      <c r="AJ30" s="126">
        <f>AJ31+AJ113+AJ115</f>
        <v>7.3064760799999995</v>
      </c>
      <c r="AK30" s="126">
        <f>AK31+AK113+AK115</f>
        <v>0</v>
      </c>
      <c r="AL30" s="126">
        <f>AL31+AL113+AL115</f>
        <v>0</v>
      </c>
      <c r="AM30" s="126">
        <f>AM31+AM113+AM115</f>
        <v>7.3064760799999995</v>
      </c>
      <c r="AN30" s="126">
        <f>AN31+AN113+AN115</f>
        <v>0</v>
      </c>
      <c r="AO30" s="126">
        <f>AO31+AO113+AO115</f>
        <v>4.4884151899999996</v>
      </c>
      <c r="AP30" s="126">
        <f>AP31+AP113+AP115</f>
        <v>0</v>
      </c>
      <c r="AQ30" s="126">
        <f>AQ31+AQ113+AQ115</f>
        <v>4.4884151899999996</v>
      </c>
      <c r="AR30" s="126">
        <f>AR31+AR113+AR115</f>
        <v>0</v>
      </c>
      <c r="AS30" s="126">
        <f>AS31+AS113+AS115</f>
        <v>0</v>
      </c>
      <c r="AT30" s="126">
        <f>AT31+AT113+AT115</f>
        <v>5.2977742799999996</v>
      </c>
      <c r="AU30" s="126">
        <f>AU31+AU113+AU115</f>
        <v>0</v>
      </c>
      <c r="AV30" s="126">
        <f>AV31+AV113+AV115</f>
        <v>5.2977742799999996</v>
      </c>
      <c r="AW30" s="126">
        <f>AW31+AW113+AW115</f>
        <v>0</v>
      </c>
      <c r="AX30" s="126">
        <f>AX31+AX113+AX115</f>
        <v>0</v>
      </c>
      <c r="AY30" s="126">
        <f>AY31+AY113+AY115</f>
        <v>7.0210796799999997</v>
      </c>
      <c r="AZ30" s="126">
        <f>AZ31+AZ113+AZ115</f>
        <v>0</v>
      </c>
      <c r="BA30" s="126">
        <f>BA31+BA113+BA115</f>
        <v>7.0210796799999997</v>
      </c>
      <c r="BB30" s="126">
        <f>BB31+BB113+BB115</f>
        <v>0</v>
      </c>
      <c r="BC30" s="126">
        <f>BC31+BC113+BC115</f>
        <v>0</v>
      </c>
    </row>
    <row r="31" spans="1:55" s="137" customFormat="1" ht="69" customHeight="1">
      <c r="A31" s="111" t="s">
        <v>387</v>
      </c>
      <c r="B31" s="163" t="s">
        <v>870</v>
      </c>
      <c r="C31" s="110" t="s">
        <v>856</v>
      </c>
      <c r="D31" s="126">
        <f>SUM(D32:D112)</f>
        <v>65.175623999999999</v>
      </c>
      <c r="E31" s="126">
        <f>SUM(E32:E112)</f>
        <v>16.600448266000001</v>
      </c>
      <c r="F31" s="126">
        <f>SUM(F32:F112)</f>
        <v>0</v>
      </c>
      <c r="G31" s="126">
        <f>SUM(G32:G112)</f>
        <v>14.958228525999997</v>
      </c>
      <c r="H31" s="126">
        <f>SUM(H32:H112)</f>
        <v>1.6422197400000005</v>
      </c>
      <c r="I31" s="126">
        <f>SUM(I32:I112)</f>
        <v>0</v>
      </c>
      <c r="J31" s="126">
        <f>SUM(J32:J112)</f>
        <v>1.6422197400000005</v>
      </c>
      <c r="K31" s="126">
        <f>SUM(K32:K112)</f>
        <v>0</v>
      </c>
      <c r="L31" s="126">
        <f>SUM(L32:L112)</f>
        <v>0</v>
      </c>
      <c r="M31" s="126">
        <f>SUM(M32:M112)</f>
        <v>1.6422197400000005</v>
      </c>
      <c r="N31" s="126">
        <f>SUM(N32:N112)</f>
        <v>0</v>
      </c>
      <c r="O31" s="126">
        <f>SUM(O32:O112)</f>
        <v>2.9597787320000002</v>
      </c>
      <c r="P31" s="126">
        <f>SUM(P32:P112)</f>
        <v>0</v>
      </c>
      <c r="Q31" s="126">
        <f>SUM(Q32:Q112)</f>
        <v>2.9597787320000002</v>
      </c>
      <c r="R31" s="126">
        <f>SUM(R32:R112)</f>
        <v>0</v>
      </c>
      <c r="S31" s="126">
        <f>SUM(S32:S112)</f>
        <v>0</v>
      </c>
      <c r="T31" s="126">
        <f>SUM(T32:T112)</f>
        <v>4.4672914400000021</v>
      </c>
      <c r="U31" s="126">
        <f>SUM(U32:U112)</f>
        <v>0</v>
      </c>
      <c r="V31" s="126">
        <f>SUM(V32:V112)</f>
        <v>4.4672914400000021</v>
      </c>
      <c r="W31" s="126">
        <f>SUM(W32:W112)</f>
        <v>0</v>
      </c>
      <c r="X31" s="126">
        <f>SUM(X32:X112)</f>
        <v>0</v>
      </c>
      <c r="Y31" s="126">
        <f>SUM(Y32:Y112)</f>
        <v>7.5311583540000022</v>
      </c>
      <c r="Z31" s="126">
        <f>SUM(Z32:Z112)</f>
        <v>0</v>
      </c>
      <c r="AA31" s="126">
        <f>SUM(AA32:AA112)</f>
        <v>7.5311583540000022</v>
      </c>
      <c r="AB31" s="126">
        <f>SUM(AB32:AB112)</f>
        <v>0</v>
      </c>
      <c r="AC31" s="126">
        <f>SUM(AC32:AC112)</f>
        <v>0</v>
      </c>
      <c r="AD31" s="126">
        <f>SUM(AD32:AD112)-0.001</f>
        <v>54.312020000000004</v>
      </c>
      <c r="AE31" s="126">
        <f>AJ31+AO31+AT31+AY31</f>
        <v>24.113745229999999</v>
      </c>
      <c r="AF31" s="126">
        <f>AK31+AP31+AU31+AZ31</f>
        <v>0</v>
      </c>
      <c r="AG31" s="126">
        <f>AL31+AQ31+AV31+BA31</f>
        <v>16.80726915</v>
      </c>
      <c r="AH31" s="126">
        <f t="shared" ref="AH31" si="33">AM31+AR31+AW31+BB31</f>
        <v>7.3064760799999995</v>
      </c>
      <c r="AI31" s="126">
        <f t="shared" ref="AI31" si="34">AN31+AS31+AX31+BC31</f>
        <v>0</v>
      </c>
      <c r="AJ31" s="126">
        <f>SUM(AJ32:AJ112)</f>
        <v>7.3064760799999995</v>
      </c>
      <c r="AK31" s="126">
        <f>SUM(AK32:AK112)</f>
        <v>0</v>
      </c>
      <c r="AL31" s="126">
        <f>SUM(AL32:AL112)</f>
        <v>0</v>
      </c>
      <c r="AM31" s="126">
        <f>SUM(AM32:AM112)</f>
        <v>7.3064760799999995</v>
      </c>
      <c r="AN31" s="126">
        <f>SUM(AN32:AN112)</f>
        <v>0</v>
      </c>
      <c r="AO31" s="126">
        <f t="shared" ref="AO31" si="35">SUM(AP31:AS31)</f>
        <v>4.4884151899999996</v>
      </c>
      <c r="AP31" s="126">
        <f>SUM(AP32:AP112)</f>
        <v>0</v>
      </c>
      <c r="AQ31" s="126">
        <f>SUM(AQ32:AQ112)</f>
        <v>4.4884151899999996</v>
      </c>
      <c r="AR31" s="126">
        <f>SUM(AR32:AR112)</f>
        <v>0</v>
      </c>
      <c r="AS31" s="126">
        <f>SUM(AS32:AS112)</f>
        <v>0</v>
      </c>
      <c r="AT31" s="197">
        <f>SUM(AU31:AX31)</f>
        <v>5.2977742799999996</v>
      </c>
      <c r="AU31" s="126">
        <f>SUM(AU32:AU112)</f>
        <v>0</v>
      </c>
      <c r="AV31" s="126">
        <f>SUM(AV32:AV112)</f>
        <v>5.2977742799999996</v>
      </c>
      <c r="AW31" s="126">
        <f>SUM(AW32:AW112)</f>
        <v>0</v>
      </c>
      <c r="AX31" s="126">
        <f>SUM(AX32:AX112)</f>
        <v>0</v>
      </c>
      <c r="AY31" s="126">
        <f>SUM(AY32:AY112)</f>
        <v>7.0210796799999997</v>
      </c>
      <c r="AZ31" s="126">
        <f>SUM(AZ32:AZ112)</f>
        <v>0</v>
      </c>
      <c r="BA31" s="126">
        <f>SUM(BA32:BA112)</f>
        <v>7.0210796799999997</v>
      </c>
      <c r="BB31" s="126">
        <f>SUM(BB32:BB112)</f>
        <v>0</v>
      </c>
      <c r="BC31" s="126">
        <f>SUM(BC32:BC112)</f>
        <v>0</v>
      </c>
    </row>
    <row r="32" spans="1:55" s="315" customFormat="1" ht="53.25" customHeight="1">
      <c r="A32" s="313" t="str">
        <f>'10'!A31</f>
        <v>1.1.1.1.1</v>
      </c>
      <c r="B32" s="314" t="str">
        <f>'10'!B31</f>
        <v>Строительство ВЛЗ-10 кВ-30км, ВЛИ-0,4 кВ-0,050км, ТП10/0,4кВ-25 кВА. РМ, Зубово-Полянский район, п. Ширингуши-Выша, РТРС</v>
      </c>
      <c r="C32" s="313" t="str">
        <f>'10'!C31</f>
        <v>J_ets_061</v>
      </c>
      <c r="D32" s="158">
        <f>'10'!G31</f>
        <v>65.175623999999999</v>
      </c>
      <c r="E32" s="158">
        <f t="shared" ref="E32:E34" si="36">SUM(F32:I32)</f>
        <v>6.3572886240000006</v>
      </c>
      <c r="F32" s="158">
        <f t="shared" ref="F32:F34" si="37">K32+P32+U32+Z32</f>
        <v>0</v>
      </c>
      <c r="G32" s="158">
        <f t="shared" ref="G32:G34" si="38">L32+Q32+V32+AA32</f>
        <v>5.9544118780000002</v>
      </c>
      <c r="H32" s="158">
        <f t="shared" ref="H32:H34" si="39">M32+R32+W32+AB32</f>
        <v>0.40287674600000001</v>
      </c>
      <c r="I32" s="158">
        <f t="shared" ref="I32:I34" si="40">N32+S32+X32+AC32</f>
        <v>0</v>
      </c>
      <c r="J32" s="158">
        <f t="shared" ref="J32:J34" si="41">SUM(K32:N32)</f>
        <v>0.40287674600000001</v>
      </c>
      <c r="K32" s="158">
        <v>0</v>
      </c>
      <c r="L32" s="158">
        <v>0</v>
      </c>
      <c r="M32" s="326">
        <f>'10'!J31</f>
        <v>0.40287674600000001</v>
      </c>
      <c r="N32" s="158">
        <v>0</v>
      </c>
      <c r="O32" s="158">
        <f t="shared" ref="O32" si="42">SUM(P32:S32)</f>
        <v>1.9043420960000002</v>
      </c>
      <c r="P32" s="551">
        <v>0</v>
      </c>
      <c r="Q32" s="105">
        <f>'10'!L31</f>
        <v>1.9043420960000002</v>
      </c>
      <c r="R32" s="158">
        <v>0</v>
      </c>
      <c r="S32" s="551">
        <v>0</v>
      </c>
      <c r="T32" s="158">
        <f t="shared" ref="T32:T34" si="43">SUM(U32:X32)</f>
        <v>2.2024381200000001</v>
      </c>
      <c r="U32" s="158">
        <v>0</v>
      </c>
      <c r="V32" s="158">
        <f>'10'!N31</f>
        <v>2.2024381200000001</v>
      </c>
      <c r="W32" s="158">
        <v>0</v>
      </c>
      <c r="X32" s="158">
        <v>0</v>
      </c>
      <c r="Y32" s="158">
        <f t="shared" ref="Y32:Y35" si="44">SUM(Z32:AC32)</f>
        <v>1.847631662</v>
      </c>
      <c r="Z32" s="158">
        <v>0</v>
      </c>
      <c r="AA32" s="158">
        <f>'10'!P31</f>
        <v>1.847631662</v>
      </c>
      <c r="AB32" s="158">
        <v>0</v>
      </c>
      <c r="AC32" s="158">
        <v>0</v>
      </c>
      <c r="AD32" s="158">
        <f>'12'!H31</f>
        <v>54.313020000000002</v>
      </c>
      <c r="AE32" s="158">
        <f t="shared" ref="AE32:AE34" si="45">AJ32+AO32+AT32+AY32</f>
        <v>9.6280281899999984</v>
      </c>
      <c r="AF32" s="158">
        <f t="shared" ref="AF32:AF34" si="46">AK32+AP32+AU32+AZ32</f>
        <v>0</v>
      </c>
      <c r="AG32" s="158">
        <f t="shared" ref="AG32:AG34" si="47">AL32+AQ32+AV32+BA32</f>
        <v>6.8800307299999997</v>
      </c>
      <c r="AH32" s="158">
        <f t="shared" ref="AH32:AH34" si="48">AM32+AR32+AW32+BB32</f>
        <v>2.7479974600000001</v>
      </c>
      <c r="AI32" s="158">
        <f t="shared" ref="AI32:AI34" si="49">AN32+AS32+AX32+BC32</f>
        <v>0</v>
      </c>
      <c r="AJ32" s="158">
        <f t="shared" ref="AJ32:AJ34" si="50">SUM(AK32:AN32)</f>
        <v>2.7479974600000001</v>
      </c>
      <c r="AK32" s="552">
        <v>0</v>
      </c>
      <c r="AL32" s="158">
        <v>0</v>
      </c>
      <c r="AM32" s="158">
        <f>'12'!K31</f>
        <v>2.7479974600000001</v>
      </c>
      <c r="AN32" s="552">
        <v>0</v>
      </c>
      <c r="AO32" s="158">
        <f t="shared" ref="AO32:AO34" si="51">SUM(AP32:AS32)</f>
        <v>2.2525634399999999</v>
      </c>
      <c r="AP32" s="341">
        <v>0</v>
      </c>
      <c r="AQ32" s="341">
        <f>'12'!M31</f>
        <v>2.2525634399999999</v>
      </c>
      <c r="AR32" s="158">
        <v>0</v>
      </c>
      <c r="AS32" s="158">
        <v>0</v>
      </c>
      <c r="AT32" s="313">
        <f t="shared" ref="AT32:AT34" si="52">SUM(AU32:AX32)</f>
        <v>2.9764727299999998</v>
      </c>
      <c r="AU32" s="168">
        <v>0</v>
      </c>
      <c r="AV32" s="552">
        <f>'12'!O31</f>
        <v>2.9764727299999998</v>
      </c>
      <c r="AW32" s="168">
        <v>0</v>
      </c>
      <c r="AX32" s="168">
        <v>0</v>
      </c>
      <c r="AY32" s="168">
        <f t="shared" ref="AY32:AY35" si="53">SUM(AZ32:BC32)</f>
        <v>1.65099456</v>
      </c>
      <c r="AZ32" s="158">
        <v>0</v>
      </c>
      <c r="BA32" s="158">
        <f>'12'!Q31</f>
        <v>1.65099456</v>
      </c>
      <c r="BB32" s="158">
        <v>0</v>
      </c>
      <c r="BC32" s="158">
        <v>0</v>
      </c>
    </row>
    <row r="33" spans="1:55" s="315" customFormat="1" ht="53.25" customHeight="1">
      <c r="A33" s="313" t="str">
        <f>'10'!A32</f>
        <v>1.1.1.1.2</v>
      </c>
      <c r="B33" s="314" t="str">
        <f>'10'!B32</f>
        <v>Строительство ВЛИ-0,38 кВ, на ж/б опорах, рп. Зубова Поляна, ул. Электронная (Беляева Т.П)</v>
      </c>
      <c r="C33" s="313" t="str">
        <f>'10'!C32</f>
        <v>J_ets_065</v>
      </c>
      <c r="D33" s="158">
        <f>'10'!G32</f>
        <v>0</v>
      </c>
      <c r="E33" s="158">
        <f t="shared" si="36"/>
        <v>0.35921426200000006</v>
      </c>
      <c r="F33" s="158">
        <f t="shared" si="37"/>
        <v>0</v>
      </c>
      <c r="G33" s="158">
        <f t="shared" si="38"/>
        <v>0</v>
      </c>
      <c r="H33" s="158">
        <f t="shared" si="39"/>
        <v>0.35921426200000006</v>
      </c>
      <c r="I33" s="158">
        <f t="shared" si="40"/>
        <v>0</v>
      </c>
      <c r="J33" s="158">
        <f t="shared" si="41"/>
        <v>0.35921426200000006</v>
      </c>
      <c r="K33" s="158">
        <v>0</v>
      </c>
      <c r="L33" s="158">
        <v>0</v>
      </c>
      <c r="M33" s="326">
        <f>'10'!J32</f>
        <v>0.35921426200000006</v>
      </c>
      <c r="N33" s="158">
        <v>0</v>
      </c>
      <c r="O33" s="158">
        <f t="shared" ref="O33:O34" si="54">SUM(P33:S33)</f>
        <v>0</v>
      </c>
      <c r="P33" s="551">
        <v>0</v>
      </c>
      <c r="Q33" s="105">
        <f>'10'!L32</f>
        <v>0</v>
      </c>
      <c r="R33" s="158">
        <v>0</v>
      </c>
      <c r="S33" s="551">
        <v>0</v>
      </c>
      <c r="T33" s="158">
        <f t="shared" si="43"/>
        <v>0</v>
      </c>
      <c r="U33" s="158">
        <v>0</v>
      </c>
      <c r="V33" s="158">
        <f>'10'!N32</f>
        <v>0</v>
      </c>
      <c r="W33" s="158">
        <v>0</v>
      </c>
      <c r="X33" s="158">
        <v>0</v>
      </c>
      <c r="Y33" s="158">
        <f t="shared" si="44"/>
        <v>0</v>
      </c>
      <c r="Z33" s="158">
        <v>0</v>
      </c>
      <c r="AA33" s="158">
        <f>'10'!P32</f>
        <v>0</v>
      </c>
      <c r="AB33" s="158">
        <v>0</v>
      </c>
      <c r="AC33" s="158">
        <v>0</v>
      </c>
      <c r="AD33" s="158">
        <f>'12'!H32</f>
        <v>0</v>
      </c>
      <c r="AE33" s="158">
        <f t="shared" si="45"/>
        <v>0.42259067000000006</v>
      </c>
      <c r="AF33" s="158">
        <f t="shared" si="46"/>
        <v>0</v>
      </c>
      <c r="AG33" s="158">
        <f t="shared" si="47"/>
        <v>0</v>
      </c>
      <c r="AH33" s="158">
        <f t="shared" si="48"/>
        <v>0.42259067000000006</v>
      </c>
      <c r="AI33" s="158">
        <f t="shared" si="49"/>
        <v>0</v>
      </c>
      <c r="AJ33" s="158">
        <f t="shared" si="50"/>
        <v>0.42259067000000006</v>
      </c>
      <c r="AK33" s="552">
        <v>0</v>
      </c>
      <c r="AL33" s="158">
        <v>0</v>
      </c>
      <c r="AM33" s="158">
        <f>'12'!K32</f>
        <v>0.42259067000000006</v>
      </c>
      <c r="AN33" s="552">
        <v>0</v>
      </c>
      <c r="AO33" s="158">
        <f t="shared" si="51"/>
        <v>0</v>
      </c>
      <c r="AP33" s="341">
        <v>0</v>
      </c>
      <c r="AQ33" s="341">
        <f>'12'!M32</f>
        <v>0</v>
      </c>
      <c r="AR33" s="158">
        <v>0</v>
      </c>
      <c r="AS33" s="158">
        <v>0</v>
      </c>
      <c r="AT33" s="313">
        <f t="shared" si="52"/>
        <v>0</v>
      </c>
      <c r="AU33" s="168">
        <v>0</v>
      </c>
      <c r="AV33" s="552">
        <f>'12'!O32</f>
        <v>0</v>
      </c>
      <c r="AW33" s="168">
        <v>0</v>
      </c>
      <c r="AX33" s="168">
        <v>0</v>
      </c>
      <c r="AY33" s="168">
        <f t="shared" si="53"/>
        <v>0</v>
      </c>
      <c r="AZ33" s="158">
        <v>0</v>
      </c>
      <c r="BA33" s="158">
        <f>'12'!Q32</f>
        <v>0</v>
      </c>
      <c r="BB33" s="158">
        <v>0</v>
      </c>
      <c r="BC33" s="158">
        <v>0</v>
      </c>
    </row>
    <row r="34" spans="1:55" s="315" customFormat="1" ht="53.25" customHeight="1">
      <c r="A34" s="313" t="str">
        <f>'10'!A33</f>
        <v>1.1.1.1.3</v>
      </c>
      <c r="B34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4" s="313" t="str">
        <f>'10'!C33</f>
        <v>J_ets_082</v>
      </c>
      <c r="D34" s="158">
        <f>'10'!G33</f>
        <v>0</v>
      </c>
      <c r="E34" s="158">
        <f t="shared" si="36"/>
        <v>2.0453178000000002E-2</v>
      </c>
      <c r="F34" s="158">
        <f t="shared" si="37"/>
        <v>0</v>
      </c>
      <c r="G34" s="158">
        <f t="shared" si="38"/>
        <v>2.0999999999999999E-3</v>
      </c>
      <c r="H34" s="158">
        <f t="shared" si="39"/>
        <v>1.8353178000000001E-2</v>
      </c>
      <c r="I34" s="158">
        <f t="shared" si="40"/>
        <v>0</v>
      </c>
      <c r="J34" s="158">
        <f t="shared" si="41"/>
        <v>1.8353178000000001E-2</v>
      </c>
      <c r="K34" s="158">
        <v>0</v>
      </c>
      <c r="L34" s="158">
        <v>0</v>
      </c>
      <c r="M34" s="326">
        <f>'10'!J33</f>
        <v>1.8353178000000001E-2</v>
      </c>
      <c r="N34" s="158">
        <v>0</v>
      </c>
      <c r="O34" s="158">
        <f t="shared" si="54"/>
        <v>0</v>
      </c>
      <c r="P34" s="158">
        <v>0</v>
      </c>
      <c r="Q34" s="105">
        <f>'10'!L33</f>
        <v>0</v>
      </c>
      <c r="R34" s="158">
        <v>0</v>
      </c>
      <c r="S34" s="105">
        <v>0</v>
      </c>
      <c r="T34" s="158">
        <f t="shared" si="43"/>
        <v>0</v>
      </c>
      <c r="U34" s="158">
        <v>0</v>
      </c>
      <c r="V34" s="158">
        <f>'10'!N33</f>
        <v>0</v>
      </c>
      <c r="W34" s="158">
        <v>0</v>
      </c>
      <c r="X34" s="158">
        <v>0</v>
      </c>
      <c r="Y34" s="158">
        <f t="shared" si="44"/>
        <v>2.0999999999999999E-3</v>
      </c>
      <c r="Z34" s="158">
        <v>0</v>
      </c>
      <c r="AA34" s="158">
        <f>'10'!P33</f>
        <v>2.0999999999999999E-3</v>
      </c>
      <c r="AB34" s="158">
        <v>0</v>
      </c>
      <c r="AC34" s="158">
        <v>0</v>
      </c>
      <c r="AD34" s="158">
        <f>'12'!H33</f>
        <v>0</v>
      </c>
      <c r="AE34" s="158">
        <f t="shared" si="45"/>
        <v>6.8758479999999997E-2</v>
      </c>
      <c r="AF34" s="158">
        <f t="shared" si="46"/>
        <v>0</v>
      </c>
      <c r="AG34" s="158">
        <f t="shared" si="47"/>
        <v>0</v>
      </c>
      <c r="AH34" s="158">
        <f t="shared" si="48"/>
        <v>6.8758479999999997E-2</v>
      </c>
      <c r="AI34" s="158">
        <f t="shared" si="49"/>
        <v>0</v>
      </c>
      <c r="AJ34" s="158">
        <f t="shared" si="50"/>
        <v>6.8758479999999997E-2</v>
      </c>
      <c r="AK34" s="552">
        <v>0</v>
      </c>
      <c r="AL34" s="158">
        <v>0</v>
      </c>
      <c r="AM34" s="158">
        <f>'12'!K33</f>
        <v>6.8758479999999997E-2</v>
      </c>
      <c r="AN34" s="552">
        <v>0</v>
      </c>
      <c r="AO34" s="158">
        <f t="shared" si="51"/>
        <v>0</v>
      </c>
      <c r="AP34" s="341">
        <v>0</v>
      </c>
      <c r="AQ34" s="341">
        <f>'12'!M33</f>
        <v>0</v>
      </c>
      <c r="AR34" s="158">
        <v>0</v>
      </c>
      <c r="AS34" s="158">
        <v>0</v>
      </c>
      <c r="AT34" s="313">
        <f t="shared" si="52"/>
        <v>0</v>
      </c>
      <c r="AU34" s="168">
        <v>0</v>
      </c>
      <c r="AV34" s="552">
        <f>'12'!O33</f>
        <v>0</v>
      </c>
      <c r="AW34" s="168">
        <v>0</v>
      </c>
      <c r="AX34" s="168">
        <v>0</v>
      </c>
      <c r="AY34" s="168">
        <f t="shared" si="53"/>
        <v>0</v>
      </c>
      <c r="AZ34" s="158">
        <v>0</v>
      </c>
      <c r="BA34" s="158">
        <f>'12'!Q33</f>
        <v>0</v>
      </c>
      <c r="BB34" s="158">
        <v>0</v>
      </c>
      <c r="BC34" s="158">
        <v>0</v>
      </c>
    </row>
    <row r="35" spans="1:55" s="315" customFormat="1" ht="53.25" customHeight="1">
      <c r="A35" s="313" t="str">
        <f>'10'!A34</f>
        <v>1.1.1.1.4</v>
      </c>
      <c r="B35" s="314" t="str">
        <f>'10'!B34</f>
        <v>Строительство ВЛИ-0,22кВ-км, уст.опор.РМ, Зубово-Полянский район, п. Зубова Поляна, ул.Гражданская (Гужев В.И.)</v>
      </c>
      <c r="C35" s="313" t="str">
        <f>'10'!C34</f>
        <v>J_ets_066</v>
      </c>
      <c r="D35" s="158">
        <f>'10'!G34</f>
        <v>0</v>
      </c>
      <c r="E35" s="158">
        <f t="shared" ref="E35" si="55">SUM(F35:I35)</f>
        <v>2.0740137999999998E-2</v>
      </c>
      <c r="F35" s="158">
        <f t="shared" ref="F35" si="56">K35+P35+U35+Z35</f>
        <v>0</v>
      </c>
      <c r="G35" s="158">
        <f t="shared" ref="G35" si="57">L35+Q35+V35+AA35</f>
        <v>9.4690599999999996E-3</v>
      </c>
      <c r="H35" s="158">
        <f t="shared" ref="H35" si="58">M35+R35+W35+AB35</f>
        <v>1.1271078E-2</v>
      </c>
      <c r="I35" s="158">
        <f t="shared" ref="I35" si="59">N35+S35+X35+AC35</f>
        <v>0</v>
      </c>
      <c r="J35" s="158">
        <f t="shared" ref="J35" si="60">SUM(K35:N35)</f>
        <v>1.1271078E-2</v>
      </c>
      <c r="K35" s="158">
        <v>0</v>
      </c>
      <c r="L35" s="158">
        <v>0</v>
      </c>
      <c r="M35" s="326">
        <f>'10'!J34</f>
        <v>1.1271078E-2</v>
      </c>
      <c r="N35" s="158">
        <v>0</v>
      </c>
      <c r="O35" s="158">
        <f t="shared" ref="O35:O47" si="61">SUM(P35:S35)</f>
        <v>0</v>
      </c>
      <c r="P35" s="158">
        <v>0</v>
      </c>
      <c r="Q35" s="105">
        <f>'10'!L34</f>
        <v>0</v>
      </c>
      <c r="R35" s="158">
        <v>0</v>
      </c>
      <c r="S35" s="105">
        <v>0</v>
      </c>
      <c r="T35" s="158">
        <f t="shared" ref="T35:T47" si="62">SUM(U35:X35)</f>
        <v>7.8690599999999989E-3</v>
      </c>
      <c r="U35" s="158">
        <v>0</v>
      </c>
      <c r="V35" s="158">
        <f>'10'!N34</f>
        <v>7.8690599999999989E-3</v>
      </c>
      <c r="W35" s="158">
        <v>0</v>
      </c>
      <c r="X35" s="158">
        <v>0</v>
      </c>
      <c r="Y35" s="158">
        <f t="shared" si="44"/>
        <v>1.6000000000000001E-3</v>
      </c>
      <c r="Z35" s="158">
        <v>0</v>
      </c>
      <c r="AA35" s="158">
        <f>'10'!P34</f>
        <v>1.6000000000000001E-3</v>
      </c>
      <c r="AB35" s="158">
        <v>0</v>
      </c>
      <c r="AC35" s="158">
        <v>0</v>
      </c>
      <c r="AD35" s="158">
        <f>'12'!H34</f>
        <v>0</v>
      </c>
      <c r="AE35" s="158">
        <f t="shared" ref="AE35" si="63">AJ35+AO35+AT35+AY35</f>
        <v>6.4503119999999997E-2</v>
      </c>
      <c r="AF35" s="158">
        <f t="shared" ref="AF35" si="64">AK35+AP35+AU35+AZ35</f>
        <v>0</v>
      </c>
      <c r="AG35" s="158">
        <f t="shared" ref="AG35" si="65">AL35+AQ35+AV35+BA35</f>
        <v>0</v>
      </c>
      <c r="AH35" s="158">
        <f t="shared" ref="AH35" si="66">AM35+AR35+AW35+BB35</f>
        <v>6.4503119999999997E-2</v>
      </c>
      <c r="AI35" s="158">
        <f t="shared" ref="AI35" si="67">AN35+AS35+AX35+BC35</f>
        <v>0</v>
      </c>
      <c r="AJ35" s="158">
        <f t="shared" ref="AJ35" si="68">SUM(AK35:AN35)</f>
        <v>6.4503119999999997E-2</v>
      </c>
      <c r="AK35" s="552">
        <v>0</v>
      </c>
      <c r="AL35" s="158">
        <v>0</v>
      </c>
      <c r="AM35" s="158">
        <f>'12'!K34</f>
        <v>6.4503119999999997E-2</v>
      </c>
      <c r="AN35" s="552">
        <v>0</v>
      </c>
      <c r="AO35" s="158">
        <f t="shared" ref="AO35" si="69">SUM(AP35:AS35)</f>
        <v>0</v>
      </c>
      <c r="AP35" s="341">
        <v>0</v>
      </c>
      <c r="AQ35" s="341">
        <f>'12'!M34</f>
        <v>0</v>
      </c>
      <c r="AR35" s="158">
        <v>0</v>
      </c>
      <c r="AS35" s="158">
        <v>0</v>
      </c>
      <c r="AT35" s="313">
        <f t="shared" ref="AT35" si="70">SUM(AU35:AX35)</f>
        <v>0</v>
      </c>
      <c r="AU35" s="168">
        <v>0</v>
      </c>
      <c r="AV35" s="552">
        <f>'12'!O34</f>
        <v>0</v>
      </c>
      <c r="AW35" s="168">
        <v>0</v>
      </c>
      <c r="AX35" s="168">
        <v>0</v>
      </c>
      <c r="AY35" s="168">
        <f t="shared" si="53"/>
        <v>0</v>
      </c>
      <c r="AZ35" s="158">
        <v>0</v>
      </c>
      <c r="BA35" s="158">
        <f>'12'!Q34</f>
        <v>0</v>
      </c>
      <c r="BB35" s="158">
        <v>0</v>
      </c>
      <c r="BC35" s="158">
        <v>0</v>
      </c>
    </row>
    <row r="36" spans="1:55" s="315" customFormat="1" ht="53.25" customHeight="1">
      <c r="A36" s="313" t="str">
        <f>'10'!A35</f>
        <v>1.1.1.1.5</v>
      </c>
      <c r="B36" s="314" t="str">
        <f>'10'!B35</f>
        <v>Строительство ВЛИ-0,22кВ., РМ, Зубово-Полянский район, п. Зубова Поляна, ул. Центральная, д. 13. (Киреев В.Н.)</v>
      </c>
      <c r="C36" s="313" t="str">
        <f>'10'!C35</f>
        <v>J_ets_068</v>
      </c>
      <c r="D36" s="158">
        <f>'10'!G35</f>
        <v>0</v>
      </c>
      <c r="E36" s="158">
        <f t="shared" ref="E36:E47" si="71">SUM(F36:I36)</f>
        <v>2.0471417999999998E-2</v>
      </c>
      <c r="F36" s="158">
        <f t="shared" ref="F36:F47" si="72">K36+P36+U36+Z36</f>
        <v>0</v>
      </c>
      <c r="G36" s="158">
        <f t="shared" ref="G36:G47" si="73">L36+Q36+V36+AA36</f>
        <v>1.6000000000000001E-3</v>
      </c>
      <c r="H36" s="158">
        <f t="shared" ref="H36:H47" si="74">M36+R36+W36+AB36</f>
        <v>1.8871417999999997E-2</v>
      </c>
      <c r="I36" s="158">
        <f t="shared" ref="I36:I47" si="75">N36+S36+X36+AC36</f>
        <v>0</v>
      </c>
      <c r="J36" s="158">
        <f t="shared" ref="J36:J47" si="76">SUM(K36:N36)</f>
        <v>1.8871417999999997E-2</v>
      </c>
      <c r="K36" s="158">
        <v>0</v>
      </c>
      <c r="L36" s="158">
        <v>0</v>
      </c>
      <c r="M36" s="326">
        <f>'10'!J35</f>
        <v>1.8871417999999997E-2</v>
      </c>
      <c r="N36" s="158">
        <v>0</v>
      </c>
      <c r="O36" s="158">
        <f t="shared" si="61"/>
        <v>0</v>
      </c>
      <c r="P36" s="158">
        <v>0</v>
      </c>
      <c r="Q36" s="105">
        <f>'10'!L35</f>
        <v>0</v>
      </c>
      <c r="R36" s="158">
        <v>0</v>
      </c>
      <c r="S36" s="105">
        <v>0</v>
      </c>
      <c r="T36" s="158">
        <f t="shared" si="62"/>
        <v>0</v>
      </c>
      <c r="U36" s="158">
        <v>0</v>
      </c>
      <c r="V36" s="158">
        <f>'10'!N35</f>
        <v>0</v>
      </c>
      <c r="W36" s="158">
        <v>0</v>
      </c>
      <c r="X36" s="158">
        <v>0</v>
      </c>
      <c r="Y36" s="158">
        <f t="shared" ref="Y36:Y47" si="77">SUM(Z36:AC36)</f>
        <v>1.6000000000000001E-3</v>
      </c>
      <c r="Z36" s="158">
        <v>0</v>
      </c>
      <c r="AA36" s="158">
        <f>'10'!P35</f>
        <v>1.6000000000000001E-3</v>
      </c>
      <c r="AB36" s="158">
        <v>0</v>
      </c>
      <c r="AC36" s="158">
        <v>0</v>
      </c>
      <c r="AD36" s="158">
        <f>'12'!H35</f>
        <v>0</v>
      </c>
      <c r="AE36" s="158">
        <f t="shared" ref="AE36:AE47" si="78">AJ36+AO36+AT36+AY36</f>
        <v>6.4339560000000004E-2</v>
      </c>
      <c r="AF36" s="158">
        <f t="shared" ref="AF36:AF47" si="79">AK36+AP36+AU36+AZ36</f>
        <v>0</v>
      </c>
      <c r="AG36" s="158">
        <f t="shared" ref="AG36:AG47" si="80">AL36+AQ36+AV36+BA36</f>
        <v>0</v>
      </c>
      <c r="AH36" s="158">
        <f t="shared" ref="AH36:AH47" si="81">AM36+AR36+AW36+BB36</f>
        <v>6.4339560000000004E-2</v>
      </c>
      <c r="AI36" s="158">
        <f t="shared" ref="AI36:AI47" si="82">AN36+AS36+AX36+BC36</f>
        <v>0</v>
      </c>
      <c r="AJ36" s="158">
        <f t="shared" ref="AJ36:AJ47" si="83">SUM(AK36:AN36)</f>
        <v>6.4339560000000004E-2</v>
      </c>
      <c r="AK36" s="552">
        <v>0</v>
      </c>
      <c r="AL36" s="158">
        <v>0</v>
      </c>
      <c r="AM36" s="158">
        <f>'12'!K35</f>
        <v>6.4339560000000004E-2</v>
      </c>
      <c r="AN36" s="552">
        <v>0</v>
      </c>
      <c r="AO36" s="158">
        <f t="shared" ref="AO36:AO47" si="84">SUM(AP36:AS36)</f>
        <v>0</v>
      </c>
      <c r="AP36" s="341">
        <v>0</v>
      </c>
      <c r="AQ36" s="341">
        <f>'12'!M35</f>
        <v>0</v>
      </c>
      <c r="AR36" s="158">
        <v>0</v>
      </c>
      <c r="AS36" s="158">
        <v>0</v>
      </c>
      <c r="AT36" s="313">
        <f t="shared" ref="AT36:AT47" si="85">SUM(AU36:AX36)</f>
        <v>0</v>
      </c>
      <c r="AU36" s="168">
        <v>0</v>
      </c>
      <c r="AV36" s="552">
        <f>'12'!O35</f>
        <v>0</v>
      </c>
      <c r="AW36" s="168">
        <v>0</v>
      </c>
      <c r="AX36" s="168">
        <v>0</v>
      </c>
      <c r="AY36" s="168">
        <f t="shared" ref="AY36:AY47" si="86">SUM(AZ36:BC36)</f>
        <v>0</v>
      </c>
      <c r="AZ36" s="158">
        <v>0</v>
      </c>
      <c r="BA36" s="158">
        <f>'12'!Q35</f>
        <v>0</v>
      </c>
      <c r="BB36" s="158">
        <v>0</v>
      </c>
      <c r="BC36" s="158">
        <v>0</v>
      </c>
    </row>
    <row r="37" spans="1:55" s="315" customFormat="1" ht="53.25" customHeight="1">
      <c r="A37" s="313" t="str">
        <f>'10'!A36</f>
        <v>1.1.1.1.6</v>
      </c>
      <c r="B37" s="314" t="str">
        <f>'10'!B36</f>
        <v>Строительство ВЛИ-0,22кВ, РМ, Зубово-Полянский район, п. Умет, ул. Учительская. (Климкина Л.В.)</v>
      </c>
      <c r="C37" s="313" t="str">
        <f>'10'!C36</f>
        <v>J_ets_069</v>
      </c>
      <c r="D37" s="158">
        <f>'10'!G36</f>
        <v>0</v>
      </c>
      <c r="E37" s="158">
        <f t="shared" si="71"/>
        <v>1.9893167999999999E-2</v>
      </c>
      <c r="F37" s="158">
        <f t="shared" si="72"/>
        <v>0</v>
      </c>
      <c r="G37" s="158">
        <f t="shared" si="73"/>
        <v>7.627404E-3</v>
      </c>
      <c r="H37" s="158">
        <f t="shared" si="74"/>
        <v>1.2265763999999998E-2</v>
      </c>
      <c r="I37" s="158">
        <f t="shared" si="75"/>
        <v>0</v>
      </c>
      <c r="J37" s="158">
        <f t="shared" si="76"/>
        <v>1.2265763999999998E-2</v>
      </c>
      <c r="K37" s="158">
        <v>0</v>
      </c>
      <c r="L37" s="158">
        <v>0</v>
      </c>
      <c r="M37" s="326">
        <f>'10'!J36</f>
        <v>1.2265763999999998E-2</v>
      </c>
      <c r="N37" s="158">
        <v>0</v>
      </c>
      <c r="O37" s="158">
        <f t="shared" si="61"/>
        <v>0</v>
      </c>
      <c r="P37" s="158">
        <v>0</v>
      </c>
      <c r="Q37" s="105">
        <f>'10'!L36</f>
        <v>0</v>
      </c>
      <c r="R37" s="158">
        <v>0</v>
      </c>
      <c r="S37" s="105">
        <v>0</v>
      </c>
      <c r="T37" s="158">
        <f t="shared" si="62"/>
        <v>7.627404E-3</v>
      </c>
      <c r="U37" s="158">
        <v>0</v>
      </c>
      <c r="V37" s="158">
        <f>'10'!N36</f>
        <v>7.627404E-3</v>
      </c>
      <c r="W37" s="158">
        <v>0</v>
      </c>
      <c r="X37" s="158">
        <v>0</v>
      </c>
      <c r="Y37" s="158">
        <f t="shared" si="77"/>
        <v>0</v>
      </c>
      <c r="Z37" s="158">
        <v>0</v>
      </c>
      <c r="AA37" s="158">
        <f>'10'!P36</f>
        <v>0</v>
      </c>
      <c r="AB37" s="158">
        <v>0</v>
      </c>
      <c r="AC37" s="158">
        <v>0</v>
      </c>
      <c r="AD37" s="158">
        <f>'12'!H36</f>
        <v>0</v>
      </c>
      <c r="AE37" s="158">
        <f t="shared" si="78"/>
        <v>6.5086610000000003E-2</v>
      </c>
      <c r="AF37" s="158">
        <f t="shared" si="79"/>
        <v>0</v>
      </c>
      <c r="AG37" s="158">
        <f t="shared" si="80"/>
        <v>0</v>
      </c>
      <c r="AH37" s="158">
        <f t="shared" si="81"/>
        <v>6.5086610000000003E-2</v>
      </c>
      <c r="AI37" s="158">
        <f t="shared" si="82"/>
        <v>0</v>
      </c>
      <c r="AJ37" s="158">
        <f t="shared" si="83"/>
        <v>6.5086610000000003E-2</v>
      </c>
      <c r="AK37" s="552">
        <v>0</v>
      </c>
      <c r="AL37" s="158">
        <v>0</v>
      </c>
      <c r="AM37" s="158">
        <f>'12'!K36</f>
        <v>6.5086610000000003E-2</v>
      </c>
      <c r="AN37" s="552">
        <v>0</v>
      </c>
      <c r="AO37" s="158">
        <f t="shared" si="84"/>
        <v>0</v>
      </c>
      <c r="AP37" s="341">
        <v>0</v>
      </c>
      <c r="AQ37" s="341">
        <f>'12'!M36</f>
        <v>0</v>
      </c>
      <c r="AR37" s="158">
        <v>0</v>
      </c>
      <c r="AS37" s="158">
        <v>0</v>
      </c>
      <c r="AT37" s="313">
        <f t="shared" si="85"/>
        <v>0</v>
      </c>
      <c r="AU37" s="168">
        <v>0</v>
      </c>
      <c r="AV37" s="552">
        <f>'12'!O36</f>
        <v>0</v>
      </c>
      <c r="AW37" s="168">
        <v>0</v>
      </c>
      <c r="AX37" s="168">
        <v>0</v>
      </c>
      <c r="AY37" s="168">
        <f t="shared" si="86"/>
        <v>0</v>
      </c>
      <c r="AZ37" s="158">
        <v>0</v>
      </c>
      <c r="BA37" s="158">
        <f>'12'!Q36</f>
        <v>0</v>
      </c>
      <c r="BB37" s="158">
        <v>0</v>
      </c>
      <c r="BC37" s="158">
        <v>0</v>
      </c>
    </row>
    <row r="38" spans="1:55" s="315" customFormat="1" ht="53.25" customHeight="1">
      <c r="A38" s="313" t="str">
        <f>'10'!A37</f>
        <v>1.1.1.1.7</v>
      </c>
      <c r="B38" s="314" t="str">
        <f>'10'!B37</f>
        <v>Строительство ВЛИ-0,38кВ., РМ, Зубово-Полянский район, п. Зубова Поляна, ул. Центральная (Карабаев Е.Н.)</v>
      </c>
      <c r="C38" s="313" t="str">
        <f>'10'!C37</f>
        <v>J_ets_067</v>
      </c>
      <c r="D38" s="158">
        <f>'10'!G37</f>
        <v>0</v>
      </c>
      <c r="E38" s="158">
        <f t="shared" si="71"/>
        <v>7.1893788E-2</v>
      </c>
      <c r="F38" s="158">
        <f t="shared" si="72"/>
        <v>0</v>
      </c>
      <c r="G38" s="158">
        <f t="shared" si="73"/>
        <v>6.0000000000000001E-3</v>
      </c>
      <c r="H38" s="158">
        <f t="shared" si="74"/>
        <v>6.5893787999999995E-2</v>
      </c>
      <c r="I38" s="158">
        <f t="shared" si="75"/>
        <v>0</v>
      </c>
      <c r="J38" s="158">
        <f t="shared" si="76"/>
        <v>6.5893787999999995E-2</v>
      </c>
      <c r="K38" s="158">
        <v>0</v>
      </c>
      <c r="L38" s="158">
        <v>0</v>
      </c>
      <c r="M38" s="326">
        <f>'10'!J37</f>
        <v>6.5893787999999995E-2</v>
      </c>
      <c r="N38" s="158">
        <v>0</v>
      </c>
      <c r="O38" s="158">
        <f t="shared" si="61"/>
        <v>0</v>
      </c>
      <c r="P38" s="105">
        <v>0</v>
      </c>
      <c r="Q38" s="105">
        <f>'10'!L37</f>
        <v>0</v>
      </c>
      <c r="R38" s="105">
        <v>0</v>
      </c>
      <c r="S38" s="105">
        <v>0</v>
      </c>
      <c r="T38" s="158">
        <f t="shared" si="62"/>
        <v>0</v>
      </c>
      <c r="U38" s="158">
        <v>0</v>
      </c>
      <c r="V38" s="158">
        <f>'10'!N37</f>
        <v>0</v>
      </c>
      <c r="W38" s="158">
        <v>0</v>
      </c>
      <c r="X38" s="158">
        <v>0</v>
      </c>
      <c r="Y38" s="158">
        <f t="shared" si="77"/>
        <v>6.0000000000000001E-3</v>
      </c>
      <c r="Z38" s="158">
        <v>0</v>
      </c>
      <c r="AA38" s="158">
        <f>'10'!P37</f>
        <v>6.0000000000000001E-3</v>
      </c>
      <c r="AB38" s="158">
        <v>0</v>
      </c>
      <c r="AC38" s="158">
        <v>0</v>
      </c>
      <c r="AD38" s="158">
        <f>'12'!H37</f>
        <v>0</v>
      </c>
      <c r="AE38" s="158">
        <f t="shared" si="78"/>
        <v>0.14852804999999999</v>
      </c>
      <c r="AF38" s="158">
        <f t="shared" si="79"/>
        <v>0</v>
      </c>
      <c r="AG38" s="158">
        <f t="shared" si="80"/>
        <v>0</v>
      </c>
      <c r="AH38" s="158">
        <f t="shared" si="81"/>
        <v>0.14852804999999999</v>
      </c>
      <c r="AI38" s="158">
        <f t="shared" si="82"/>
        <v>0</v>
      </c>
      <c r="AJ38" s="158">
        <f t="shared" si="83"/>
        <v>0.14852804999999999</v>
      </c>
      <c r="AK38" s="552">
        <v>0</v>
      </c>
      <c r="AL38" s="158">
        <v>0</v>
      </c>
      <c r="AM38" s="158">
        <f>'12'!K37</f>
        <v>0.14852804999999999</v>
      </c>
      <c r="AN38" s="552">
        <v>0</v>
      </c>
      <c r="AO38" s="158">
        <f t="shared" si="84"/>
        <v>0</v>
      </c>
      <c r="AP38" s="341">
        <v>0</v>
      </c>
      <c r="AQ38" s="341">
        <f>'12'!M37</f>
        <v>0</v>
      </c>
      <c r="AR38" s="158">
        <v>0</v>
      </c>
      <c r="AS38" s="158">
        <v>0</v>
      </c>
      <c r="AT38" s="313">
        <f t="shared" si="85"/>
        <v>0</v>
      </c>
      <c r="AU38" s="168">
        <v>0</v>
      </c>
      <c r="AV38" s="552">
        <f>'12'!O37</f>
        <v>0</v>
      </c>
      <c r="AW38" s="168">
        <v>0</v>
      </c>
      <c r="AX38" s="168">
        <v>0</v>
      </c>
      <c r="AY38" s="168">
        <f t="shared" si="86"/>
        <v>0</v>
      </c>
      <c r="AZ38" s="158">
        <v>0</v>
      </c>
      <c r="BA38" s="158">
        <f>'12'!Q37</f>
        <v>0</v>
      </c>
      <c r="BB38" s="158">
        <v>0</v>
      </c>
      <c r="BC38" s="158">
        <v>0</v>
      </c>
    </row>
    <row r="39" spans="1:55" s="315" customFormat="1" ht="53.25" customHeight="1">
      <c r="A39" s="313" t="str">
        <f>'10'!A38</f>
        <v>1.1.1.1.8</v>
      </c>
      <c r="B39" s="314" t="str">
        <f>'10'!B38</f>
        <v>Строительство ВЛИ-0,4кВ-км, уст.опор., РМ, Зубово-Полянский район, п. Явас, ул. Садовый 2-й пер. (Костина Н.А.)</v>
      </c>
      <c r="C39" s="313" t="str">
        <f>'10'!C38</f>
        <v>J_ets_070</v>
      </c>
      <c r="D39" s="158">
        <f>'10'!G38</f>
        <v>0</v>
      </c>
      <c r="E39" s="158">
        <f t="shared" si="71"/>
        <v>0.13879028199999999</v>
      </c>
      <c r="F39" s="158">
        <f t="shared" si="72"/>
        <v>0</v>
      </c>
      <c r="G39" s="158">
        <f t="shared" si="73"/>
        <v>5.4000000000000003E-3</v>
      </c>
      <c r="H39" s="158">
        <f t="shared" si="74"/>
        <v>0.133390282</v>
      </c>
      <c r="I39" s="158">
        <f t="shared" si="75"/>
        <v>0</v>
      </c>
      <c r="J39" s="158">
        <f t="shared" si="76"/>
        <v>0.133390282</v>
      </c>
      <c r="K39" s="158">
        <v>0</v>
      </c>
      <c r="L39" s="158">
        <v>0</v>
      </c>
      <c r="M39" s="326">
        <f>'10'!J38</f>
        <v>0.133390282</v>
      </c>
      <c r="N39" s="158">
        <v>0</v>
      </c>
      <c r="O39" s="158">
        <f t="shared" si="61"/>
        <v>0</v>
      </c>
      <c r="P39" s="105">
        <v>0</v>
      </c>
      <c r="Q39" s="105">
        <f>'10'!L38</f>
        <v>0</v>
      </c>
      <c r="R39" s="105">
        <v>0</v>
      </c>
      <c r="S39" s="105">
        <v>0</v>
      </c>
      <c r="T39" s="158">
        <f t="shared" si="62"/>
        <v>0</v>
      </c>
      <c r="U39" s="158">
        <v>0</v>
      </c>
      <c r="V39" s="158">
        <f>'10'!N38</f>
        <v>0</v>
      </c>
      <c r="W39" s="158">
        <v>0</v>
      </c>
      <c r="X39" s="158">
        <v>0</v>
      </c>
      <c r="Y39" s="158">
        <f t="shared" si="77"/>
        <v>5.4000000000000003E-3</v>
      </c>
      <c r="Z39" s="158">
        <v>0</v>
      </c>
      <c r="AA39" s="158">
        <f>'10'!P38</f>
        <v>5.4000000000000003E-3</v>
      </c>
      <c r="AB39" s="158">
        <v>0</v>
      </c>
      <c r="AC39" s="158">
        <v>0</v>
      </c>
      <c r="AD39" s="158">
        <f>'12'!H38</f>
        <v>0</v>
      </c>
      <c r="AE39" s="158">
        <f t="shared" si="78"/>
        <v>0.20068090999999999</v>
      </c>
      <c r="AF39" s="158">
        <f t="shared" si="79"/>
        <v>0</v>
      </c>
      <c r="AG39" s="158">
        <f t="shared" si="80"/>
        <v>0</v>
      </c>
      <c r="AH39" s="158">
        <f t="shared" si="81"/>
        <v>0.20068090999999999</v>
      </c>
      <c r="AI39" s="158">
        <f t="shared" si="82"/>
        <v>0</v>
      </c>
      <c r="AJ39" s="158">
        <f t="shared" si="83"/>
        <v>0.20068090999999999</v>
      </c>
      <c r="AK39" s="552">
        <v>0</v>
      </c>
      <c r="AL39" s="158">
        <v>0</v>
      </c>
      <c r="AM39" s="158">
        <f>'12'!K38</f>
        <v>0.20068090999999999</v>
      </c>
      <c r="AN39" s="552">
        <v>0</v>
      </c>
      <c r="AO39" s="158">
        <f t="shared" si="84"/>
        <v>0</v>
      </c>
      <c r="AP39" s="341">
        <v>0</v>
      </c>
      <c r="AQ39" s="341">
        <f>'12'!M38</f>
        <v>0</v>
      </c>
      <c r="AR39" s="158">
        <v>0</v>
      </c>
      <c r="AS39" s="158">
        <v>0</v>
      </c>
      <c r="AT39" s="313">
        <f t="shared" si="85"/>
        <v>0</v>
      </c>
      <c r="AU39" s="168">
        <v>0</v>
      </c>
      <c r="AV39" s="552">
        <f>'12'!O38</f>
        <v>0</v>
      </c>
      <c r="AW39" s="168">
        <v>0</v>
      </c>
      <c r="AX39" s="168">
        <v>0</v>
      </c>
      <c r="AY39" s="168">
        <f t="shared" si="86"/>
        <v>0</v>
      </c>
      <c r="AZ39" s="158">
        <v>0</v>
      </c>
      <c r="BA39" s="158">
        <f>'12'!Q38</f>
        <v>0</v>
      </c>
      <c r="BB39" s="158">
        <v>0</v>
      </c>
      <c r="BC39" s="158">
        <v>0</v>
      </c>
    </row>
    <row r="40" spans="1:55" s="315" customFormat="1" ht="53.25" customHeight="1">
      <c r="A40" s="313" t="str">
        <f>'10'!A39</f>
        <v>1.1.1.1.9</v>
      </c>
      <c r="B40" s="314" t="str">
        <f>'10'!B39</f>
        <v>Строительство ВЛИ-0,22кВ., РМ, Зубово-Полянский район, п. Зубова Поляна, ул. Долгаева (Лагуткин А.В.)</v>
      </c>
      <c r="C40" s="313" t="str">
        <f>'10'!C39</f>
        <v>J_ets_071</v>
      </c>
      <c r="D40" s="158">
        <f>'10'!G39</f>
        <v>0</v>
      </c>
      <c r="E40" s="158">
        <f t="shared" si="71"/>
        <v>2.4680630000000002E-2</v>
      </c>
      <c r="F40" s="158">
        <f t="shared" si="72"/>
        <v>0</v>
      </c>
      <c r="G40" s="158">
        <f t="shared" si="73"/>
        <v>7.8320759999999986E-3</v>
      </c>
      <c r="H40" s="158">
        <f t="shared" si="74"/>
        <v>1.6848554000000002E-2</v>
      </c>
      <c r="I40" s="158">
        <f t="shared" si="75"/>
        <v>0</v>
      </c>
      <c r="J40" s="158">
        <f t="shared" si="76"/>
        <v>1.6848554000000002E-2</v>
      </c>
      <c r="K40" s="158">
        <v>0</v>
      </c>
      <c r="L40" s="158">
        <v>0</v>
      </c>
      <c r="M40" s="326">
        <f>'10'!J39</f>
        <v>1.6848554000000002E-2</v>
      </c>
      <c r="N40" s="158">
        <v>0</v>
      </c>
      <c r="O40" s="158">
        <f t="shared" si="61"/>
        <v>0</v>
      </c>
      <c r="P40" s="105">
        <v>0</v>
      </c>
      <c r="Q40" s="105">
        <f>'10'!L39</f>
        <v>0</v>
      </c>
      <c r="R40" s="105">
        <v>0</v>
      </c>
      <c r="S40" s="105">
        <v>0</v>
      </c>
      <c r="T40" s="158">
        <f t="shared" si="62"/>
        <v>7.8320759999999986E-3</v>
      </c>
      <c r="U40" s="158">
        <v>0</v>
      </c>
      <c r="V40" s="158">
        <f>'10'!N39</f>
        <v>7.8320759999999986E-3</v>
      </c>
      <c r="W40" s="158">
        <v>0</v>
      </c>
      <c r="X40" s="158">
        <v>0</v>
      </c>
      <c r="Y40" s="158">
        <f t="shared" si="77"/>
        <v>0</v>
      </c>
      <c r="Z40" s="158">
        <v>0</v>
      </c>
      <c r="AA40" s="158">
        <f>'10'!P39</f>
        <v>0</v>
      </c>
      <c r="AB40" s="158">
        <v>0</v>
      </c>
      <c r="AC40" s="158">
        <v>0</v>
      </c>
      <c r="AD40" s="158">
        <f>'12'!H39</f>
        <v>0</v>
      </c>
      <c r="AE40" s="158">
        <f t="shared" si="78"/>
        <v>7.3894249999999995E-2</v>
      </c>
      <c r="AF40" s="158">
        <f t="shared" si="79"/>
        <v>0</v>
      </c>
      <c r="AG40" s="158">
        <f t="shared" si="80"/>
        <v>0</v>
      </c>
      <c r="AH40" s="158">
        <f t="shared" si="81"/>
        <v>7.3894249999999995E-2</v>
      </c>
      <c r="AI40" s="158">
        <f t="shared" si="82"/>
        <v>0</v>
      </c>
      <c r="AJ40" s="158">
        <f t="shared" si="83"/>
        <v>7.3894249999999995E-2</v>
      </c>
      <c r="AK40" s="552">
        <v>0</v>
      </c>
      <c r="AL40" s="158">
        <v>0</v>
      </c>
      <c r="AM40" s="158">
        <f>'12'!K39</f>
        <v>7.3894249999999995E-2</v>
      </c>
      <c r="AN40" s="552">
        <v>0</v>
      </c>
      <c r="AO40" s="158">
        <f t="shared" si="84"/>
        <v>0</v>
      </c>
      <c r="AP40" s="341">
        <v>0</v>
      </c>
      <c r="AQ40" s="341">
        <f>'12'!M39</f>
        <v>0</v>
      </c>
      <c r="AR40" s="158">
        <v>0</v>
      </c>
      <c r="AS40" s="158">
        <v>0</v>
      </c>
      <c r="AT40" s="313">
        <f t="shared" si="85"/>
        <v>0</v>
      </c>
      <c r="AU40" s="168">
        <v>0</v>
      </c>
      <c r="AV40" s="552">
        <f>'12'!O39</f>
        <v>0</v>
      </c>
      <c r="AW40" s="168">
        <v>0</v>
      </c>
      <c r="AX40" s="168">
        <v>0</v>
      </c>
      <c r="AY40" s="168">
        <f t="shared" si="86"/>
        <v>0</v>
      </c>
      <c r="AZ40" s="158">
        <v>0</v>
      </c>
      <c r="BA40" s="158">
        <f>'12'!Q39</f>
        <v>0</v>
      </c>
      <c r="BB40" s="158">
        <v>0</v>
      </c>
      <c r="BC40" s="158">
        <v>0</v>
      </c>
    </row>
    <row r="41" spans="1:55" s="315" customFormat="1" ht="53.25" customHeight="1">
      <c r="A41" s="313" t="str">
        <f>'10'!A40</f>
        <v>1.1.1.1.10</v>
      </c>
      <c r="B41" s="314" t="str">
        <f>'10'!B40</f>
        <v>Строительство ВЛИ-0,38кВ-км, уст.опор.,РМ, Зубово-Полянский район, п. Явас, ул. Дзержинского (Лебина А.И.)</v>
      </c>
      <c r="C41" s="313" t="str">
        <f>'10'!C40</f>
        <v>J_ets_072</v>
      </c>
      <c r="D41" s="158">
        <f>'10'!G40</f>
        <v>0</v>
      </c>
      <c r="E41" s="158">
        <f t="shared" si="71"/>
        <v>2.6621704000000003E-2</v>
      </c>
      <c r="F41" s="158">
        <f t="shared" si="72"/>
        <v>0</v>
      </c>
      <c r="G41" s="158">
        <f t="shared" si="73"/>
        <v>7.908132E-3</v>
      </c>
      <c r="H41" s="158">
        <f t="shared" si="74"/>
        <v>1.8713572000000001E-2</v>
      </c>
      <c r="I41" s="158">
        <f t="shared" si="75"/>
        <v>0</v>
      </c>
      <c r="J41" s="158">
        <f t="shared" si="76"/>
        <v>1.8713572000000001E-2</v>
      </c>
      <c r="K41" s="158">
        <v>0</v>
      </c>
      <c r="L41" s="158">
        <v>0</v>
      </c>
      <c r="M41" s="326">
        <f>'10'!J40</f>
        <v>1.8713572000000001E-2</v>
      </c>
      <c r="N41" s="158">
        <v>0</v>
      </c>
      <c r="O41" s="158">
        <f t="shared" si="61"/>
        <v>0</v>
      </c>
      <c r="P41" s="105">
        <v>0</v>
      </c>
      <c r="Q41" s="105">
        <f>'10'!L40</f>
        <v>0</v>
      </c>
      <c r="R41" s="105">
        <v>0</v>
      </c>
      <c r="S41" s="105">
        <v>0</v>
      </c>
      <c r="T41" s="158">
        <f t="shared" si="62"/>
        <v>7.908132E-3</v>
      </c>
      <c r="U41" s="158">
        <v>0</v>
      </c>
      <c r="V41" s="158">
        <f>'10'!N40</f>
        <v>7.908132E-3</v>
      </c>
      <c r="W41" s="158">
        <v>0</v>
      </c>
      <c r="X41" s="158">
        <v>0</v>
      </c>
      <c r="Y41" s="158">
        <f t="shared" si="77"/>
        <v>0</v>
      </c>
      <c r="Z41" s="158">
        <v>0</v>
      </c>
      <c r="AA41" s="158">
        <f>'10'!P40</f>
        <v>0</v>
      </c>
      <c r="AB41" s="158">
        <v>0</v>
      </c>
      <c r="AC41" s="158">
        <v>0</v>
      </c>
      <c r="AD41" s="158">
        <f>'12'!H40</f>
        <v>0</v>
      </c>
      <c r="AE41" s="158">
        <f t="shared" si="78"/>
        <v>0.1091617</v>
      </c>
      <c r="AF41" s="158">
        <f t="shared" si="79"/>
        <v>0</v>
      </c>
      <c r="AG41" s="158">
        <f t="shared" si="80"/>
        <v>0</v>
      </c>
      <c r="AH41" s="158">
        <f t="shared" si="81"/>
        <v>0.1091617</v>
      </c>
      <c r="AI41" s="158">
        <f t="shared" si="82"/>
        <v>0</v>
      </c>
      <c r="AJ41" s="158">
        <f t="shared" si="83"/>
        <v>0.1091617</v>
      </c>
      <c r="AK41" s="552">
        <v>0</v>
      </c>
      <c r="AL41" s="158">
        <v>0</v>
      </c>
      <c r="AM41" s="158">
        <f>'12'!K40</f>
        <v>0.1091617</v>
      </c>
      <c r="AN41" s="552">
        <v>0</v>
      </c>
      <c r="AO41" s="158">
        <f t="shared" si="84"/>
        <v>0</v>
      </c>
      <c r="AP41" s="341">
        <v>0</v>
      </c>
      <c r="AQ41" s="341">
        <f>'12'!M40</f>
        <v>0</v>
      </c>
      <c r="AR41" s="158">
        <v>0</v>
      </c>
      <c r="AS41" s="158">
        <v>0</v>
      </c>
      <c r="AT41" s="313">
        <f t="shared" si="85"/>
        <v>0</v>
      </c>
      <c r="AU41" s="168">
        <v>0</v>
      </c>
      <c r="AV41" s="552">
        <f>'12'!O40</f>
        <v>0</v>
      </c>
      <c r="AW41" s="168">
        <v>0</v>
      </c>
      <c r="AX41" s="168">
        <v>0</v>
      </c>
      <c r="AY41" s="168">
        <f t="shared" si="86"/>
        <v>0</v>
      </c>
      <c r="AZ41" s="158">
        <v>0</v>
      </c>
      <c r="BA41" s="158">
        <f>'12'!Q40</f>
        <v>0</v>
      </c>
      <c r="BB41" s="158">
        <v>0</v>
      </c>
      <c r="BC41" s="158">
        <v>0</v>
      </c>
    </row>
    <row r="42" spans="1:55" s="315" customFormat="1" ht="53.25" customHeight="1">
      <c r="A42" s="313" t="str">
        <f>'10'!A41</f>
        <v>1.1.1.1.11</v>
      </c>
      <c r="B42" s="314" t="str">
        <f>'10'!B41</f>
        <v>Строительство ВЛИ-0,38кВ., РМ, Зубово-Полянский район, п. Зубова Поляна, ул. Спортивная (Маскаев М.М.)</v>
      </c>
      <c r="C42" s="313" t="str">
        <f>'10'!C41</f>
        <v>J_ets_080</v>
      </c>
      <c r="D42" s="158">
        <f>'10'!G41</f>
        <v>0</v>
      </c>
      <c r="E42" s="158">
        <f t="shared" si="71"/>
        <v>1.8982011999999999E-2</v>
      </c>
      <c r="F42" s="158">
        <f t="shared" si="72"/>
        <v>0</v>
      </c>
      <c r="G42" s="158">
        <f t="shared" si="73"/>
        <v>9.2999999999999992E-3</v>
      </c>
      <c r="H42" s="158">
        <f t="shared" si="74"/>
        <v>9.6820119999999985E-3</v>
      </c>
      <c r="I42" s="158">
        <f t="shared" si="75"/>
        <v>0</v>
      </c>
      <c r="J42" s="158">
        <f t="shared" si="76"/>
        <v>9.6820119999999985E-3</v>
      </c>
      <c r="K42" s="158">
        <v>0</v>
      </c>
      <c r="L42" s="158">
        <v>0</v>
      </c>
      <c r="M42" s="326">
        <f>'10'!J41</f>
        <v>9.6820119999999985E-3</v>
      </c>
      <c r="N42" s="158">
        <v>0</v>
      </c>
      <c r="O42" s="158">
        <f t="shared" si="61"/>
        <v>0</v>
      </c>
      <c r="P42" s="105">
        <v>0</v>
      </c>
      <c r="Q42" s="105">
        <f>'10'!L41</f>
        <v>0</v>
      </c>
      <c r="R42" s="105">
        <v>0</v>
      </c>
      <c r="S42" s="105">
        <v>0</v>
      </c>
      <c r="T42" s="158">
        <f t="shared" si="62"/>
        <v>8.0999999999999996E-3</v>
      </c>
      <c r="U42" s="158">
        <v>0</v>
      </c>
      <c r="V42" s="158">
        <f>'10'!N41</f>
        <v>8.0999999999999996E-3</v>
      </c>
      <c r="W42" s="158">
        <v>0</v>
      </c>
      <c r="X42" s="158">
        <v>0</v>
      </c>
      <c r="Y42" s="158">
        <f t="shared" si="77"/>
        <v>1.1999999999999999E-3</v>
      </c>
      <c r="Z42" s="158">
        <v>0</v>
      </c>
      <c r="AA42" s="158">
        <f>'10'!P41</f>
        <v>1.1999999999999999E-3</v>
      </c>
      <c r="AB42" s="158">
        <v>0</v>
      </c>
      <c r="AC42" s="158">
        <v>0</v>
      </c>
      <c r="AD42" s="158">
        <f>'12'!H41</f>
        <v>0</v>
      </c>
      <c r="AE42" s="158">
        <f t="shared" si="78"/>
        <v>5.9105419999999999E-2</v>
      </c>
      <c r="AF42" s="158">
        <f t="shared" si="79"/>
        <v>0</v>
      </c>
      <c r="AG42" s="158">
        <f t="shared" si="80"/>
        <v>0</v>
      </c>
      <c r="AH42" s="158">
        <f t="shared" si="81"/>
        <v>5.9105419999999999E-2</v>
      </c>
      <c r="AI42" s="158">
        <f t="shared" si="82"/>
        <v>0</v>
      </c>
      <c r="AJ42" s="158">
        <f t="shared" si="83"/>
        <v>5.9105419999999999E-2</v>
      </c>
      <c r="AK42" s="552">
        <v>0</v>
      </c>
      <c r="AL42" s="158">
        <v>0</v>
      </c>
      <c r="AM42" s="158">
        <f>'12'!K41</f>
        <v>5.9105419999999999E-2</v>
      </c>
      <c r="AN42" s="552">
        <v>0</v>
      </c>
      <c r="AO42" s="158">
        <f t="shared" si="84"/>
        <v>0</v>
      </c>
      <c r="AP42" s="341">
        <v>0</v>
      </c>
      <c r="AQ42" s="341">
        <f>'12'!M41</f>
        <v>0</v>
      </c>
      <c r="AR42" s="158">
        <v>0</v>
      </c>
      <c r="AS42" s="158">
        <v>0</v>
      </c>
      <c r="AT42" s="313">
        <f t="shared" si="85"/>
        <v>0</v>
      </c>
      <c r="AU42" s="168">
        <v>0</v>
      </c>
      <c r="AV42" s="552">
        <f>'12'!O41</f>
        <v>0</v>
      </c>
      <c r="AW42" s="168">
        <v>0</v>
      </c>
      <c r="AX42" s="168">
        <v>0</v>
      </c>
      <c r="AY42" s="168">
        <f t="shared" si="86"/>
        <v>0</v>
      </c>
      <c r="AZ42" s="158">
        <v>0</v>
      </c>
      <c r="BA42" s="158">
        <f>'12'!Q41</f>
        <v>0</v>
      </c>
      <c r="BB42" s="158">
        <v>0</v>
      </c>
      <c r="BC42" s="158">
        <v>0</v>
      </c>
    </row>
    <row r="43" spans="1:55" s="315" customFormat="1" ht="53.25" customHeight="1">
      <c r="A43" s="313" t="str">
        <f>'10'!A42</f>
        <v>1.1.1.1.12</v>
      </c>
      <c r="B43" s="314" t="str">
        <f>'10'!B42</f>
        <v>Строительство ВЛИ-0,38кВ., РМ, Зубово-Полянский район, п. Зубова Поляна, ул. Юбилейная (МичеринаЗ.Г.)</v>
      </c>
      <c r="C43" s="313" t="str">
        <f>'10'!C42</f>
        <v>J_ets_073</v>
      </c>
      <c r="D43" s="158">
        <f>'10'!G42</f>
        <v>0</v>
      </c>
      <c r="E43" s="158">
        <f t="shared" si="71"/>
        <v>0.113053138</v>
      </c>
      <c r="F43" s="158">
        <f t="shared" si="72"/>
        <v>0</v>
      </c>
      <c r="G43" s="158">
        <f t="shared" si="73"/>
        <v>7.6973695999999994E-2</v>
      </c>
      <c r="H43" s="158">
        <f t="shared" si="74"/>
        <v>3.6079441999999996E-2</v>
      </c>
      <c r="I43" s="158">
        <f t="shared" si="75"/>
        <v>0</v>
      </c>
      <c r="J43" s="158">
        <f t="shared" si="76"/>
        <v>3.6079441999999996E-2</v>
      </c>
      <c r="K43" s="158">
        <v>0</v>
      </c>
      <c r="L43" s="158">
        <v>0</v>
      </c>
      <c r="M43" s="326">
        <f>'10'!J42</f>
        <v>3.6079441999999996E-2</v>
      </c>
      <c r="N43" s="158">
        <v>0</v>
      </c>
      <c r="O43" s="158">
        <f t="shared" si="61"/>
        <v>0</v>
      </c>
      <c r="P43" s="105">
        <v>0</v>
      </c>
      <c r="Q43" s="105">
        <f>'10'!L42</f>
        <v>0</v>
      </c>
      <c r="R43" s="105">
        <v>0</v>
      </c>
      <c r="S43" s="105">
        <v>0</v>
      </c>
      <c r="T43" s="158">
        <f t="shared" si="62"/>
        <v>7.3473695999999991E-2</v>
      </c>
      <c r="U43" s="158">
        <v>0</v>
      </c>
      <c r="V43" s="158">
        <f>'10'!N42</f>
        <v>7.3473695999999991E-2</v>
      </c>
      <c r="W43" s="158">
        <v>0</v>
      </c>
      <c r="X43" s="158">
        <v>0</v>
      </c>
      <c r="Y43" s="158">
        <f t="shared" si="77"/>
        <v>3.5000000000000001E-3</v>
      </c>
      <c r="Z43" s="158">
        <v>0</v>
      </c>
      <c r="AA43" s="158">
        <f>'10'!P42</f>
        <v>3.5000000000000001E-3</v>
      </c>
      <c r="AB43" s="158">
        <v>0</v>
      </c>
      <c r="AC43" s="158">
        <v>0</v>
      </c>
      <c r="AD43" s="158">
        <f>'12'!H42</f>
        <v>0</v>
      </c>
      <c r="AE43" s="158">
        <f t="shared" si="78"/>
        <v>0.16254146999999999</v>
      </c>
      <c r="AF43" s="158">
        <f t="shared" si="79"/>
        <v>0</v>
      </c>
      <c r="AG43" s="158">
        <f t="shared" si="80"/>
        <v>0</v>
      </c>
      <c r="AH43" s="158">
        <f t="shared" si="81"/>
        <v>0.16254146999999999</v>
      </c>
      <c r="AI43" s="158">
        <f t="shared" si="82"/>
        <v>0</v>
      </c>
      <c r="AJ43" s="158">
        <f t="shared" si="83"/>
        <v>0.16254146999999999</v>
      </c>
      <c r="AK43" s="552">
        <v>0</v>
      </c>
      <c r="AL43" s="158">
        <v>0</v>
      </c>
      <c r="AM43" s="158">
        <f>'12'!K42</f>
        <v>0.16254146999999999</v>
      </c>
      <c r="AN43" s="552">
        <v>0</v>
      </c>
      <c r="AO43" s="158">
        <f t="shared" si="84"/>
        <v>0</v>
      </c>
      <c r="AP43" s="341">
        <v>0</v>
      </c>
      <c r="AQ43" s="341">
        <f>'12'!M42</f>
        <v>0</v>
      </c>
      <c r="AR43" s="158">
        <v>0</v>
      </c>
      <c r="AS43" s="158">
        <v>0</v>
      </c>
      <c r="AT43" s="313">
        <f t="shared" si="85"/>
        <v>0</v>
      </c>
      <c r="AU43" s="168">
        <v>0</v>
      </c>
      <c r="AV43" s="552">
        <f>'12'!O42</f>
        <v>0</v>
      </c>
      <c r="AW43" s="168">
        <v>0</v>
      </c>
      <c r="AX43" s="168">
        <v>0</v>
      </c>
      <c r="AY43" s="168">
        <f t="shared" si="86"/>
        <v>0</v>
      </c>
      <c r="AZ43" s="158">
        <v>0</v>
      </c>
      <c r="BA43" s="158">
        <f>'12'!Q42</f>
        <v>0</v>
      </c>
      <c r="BB43" s="158">
        <v>0</v>
      </c>
      <c r="BC43" s="158">
        <v>0</v>
      </c>
    </row>
    <row r="44" spans="1:55" s="315" customFormat="1" ht="44.25" customHeight="1">
      <c r="A44" s="313" t="str">
        <f>'10'!A43</f>
        <v>1.1.1.1.13</v>
      </c>
      <c r="B44" s="314" t="str">
        <f>'10'!B43</f>
        <v>Строительство ВЛ-0,4кВ, на ж/б опорах, п.Явас полигон бытовых отходов, ООО «ЖКХ Явас».</v>
      </c>
      <c r="C44" s="313" t="str">
        <f>'10'!C43</f>
        <v>J_ets_064</v>
      </c>
      <c r="D44" s="158">
        <f>'10'!G43</f>
        <v>0</v>
      </c>
      <c r="E44" s="158">
        <f t="shared" si="71"/>
        <v>0.43675777199999999</v>
      </c>
      <c r="F44" s="158">
        <f t="shared" si="72"/>
        <v>0</v>
      </c>
      <c r="G44" s="158">
        <f t="shared" si="73"/>
        <v>0.30211088400000002</v>
      </c>
      <c r="H44" s="158">
        <f t="shared" si="74"/>
        <v>0.13464688799999996</v>
      </c>
      <c r="I44" s="158">
        <f t="shared" si="75"/>
        <v>0</v>
      </c>
      <c r="J44" s="158">
        <f t="shared" si="76"/>
        <v>0.13464688799999996</v>
      </c>
      <c r="K44" s="158">
        <v>0</v>
      </c>
      <c r="L44" s="158">
        <v>0</v>
      </c>
      <c r="M44" s="326">
        <f>'10'!J43</f>
        <v>0.13464688799999996</v>
      </c>
      <c r="N44" s="158">
        <v>0</v>
      </c>
      <c r="O44" s="158">
        <f t="shared" si="61"/>
        <v>0</v>
      </c>
      <c r="P44" s="105">
        <v>0</v>
      </c>
      <c r="Q44" s="105">
        <f>'10'!L43</f>
        <v>0</v>
      </c>
      <c r="R44" s="105">
        <v>0</v>
      </c>
      <c r="S44" s="105">
        <v>0</v>
      </c>
      <c r="T44" s="158">
        <f t="shared" si="62"/>
        <v>0</v>
      </c>
      <c r="U44" s="158">
        <v>0</v>
      </c>
      <c r="V44" s="158">
        <f>'10'!N43</f>
        <v>0</v>
      </c>
      <c r="W44" s="158">
        <v>0</v>
      </c>
      <c r="X44" s="158">
        <v>0</v>
      </c>
      <c r="Y44" s="158">
        <f t="shared" si="77"/>
        <v>0.30211088400000002</v>
      </c>
      <c r="Z44" s="158">
        <v>0</v>
      </c>
      <c r="AA44" s="158">
        <f>'10'!P43</f>
        <v>0.30211088400000002</v>
      </c>
      <c r="AB44" s="158">
        <v>0</v>
      </c>
      <c r="AC44" s="158">
        <v>0</v>
      </c>
      <c r="AD44" s="158">
        <f>'12'!H43</f>
        <v>0</v>
      </c>
      <c r="AE44" s="158">
        <f t="shared" si="78"/>
        <v>0.48712515000000001</v>
      </c>
      <c r="AF44" s="158">
        <f t="shared" si="79"/>
        <v>0</v>
      </c>
      <c r="AG44" s="158">
        <f t="shared" si="80"/>
        <v>0</v>
      </c>
      <c r="AH44" s="158">
        <f t="shared" si="81"/>
        <v>0.48712515000000001</v>
      </c>
      <c r="AI44" s="158">
        <f t="shared" si="82"/>
        <v>0</v>
      </c>
      <c r="AJ44" s="158">
        <f t="shared" si="83"/>
        <v>0.48712515000000001</v>
      </c>
      <c r="AK44" s="552">
        <v>0</v>
      </c>
      <c r="AL44" s="158">
        <v>0</v>
      </c>
      <c r="AM44" s="158">
        <f>'12'!K43</f>
        <v>0.48712515000000001</v>
      </c>
      <c r="AN44" s="552">
        <v>0</v>
      </c>
      <c r="AO44" s="158">
        <f t="shared" si="84"/>
        <v>0</v>
      </c>
      <c r="AP44" s="341">
        <v>0</v>
      </c>
      <c r="AQ44" s="341">
        <f>'12'!M43</f>
        <v>0</v>
      </c>
      <c r="AR44" s="158">
        <v>0</v>
      </c>
      <c r="AS44" s="158">
        <v>0</v>
      </c>
      <c r="AT44" s="313">
        <f t="shared" si="85"/>
        <v>0</v>
      </c>
      <c r="AU44" s="168">
        <v>0</v>
      </c>
      <c r="AV44" s="552">
        <f>'12'!O43</f>
        <v>0</v>
      </c>
      <c r="AW44" s="168">
        <v>0</v>
      </c>
      <c r="AX44" s="168">
        <v>0</v>
      </c>
      <c r="AY44" s="168">
        <f t="shared" si="86"/>
        <v>0</v>
      </c>
      <c r="AZ44" s="158">
        <v>0</v>
      </c>
      <c r="BA44" s="158">
        <f>'12'!Q43</f>
        <v>0</v>
      </c>
      <c r="BB44" s="158">
        <v>0</v>
      </c>
      <c r="BC44" s="158">
        <v>0</v>
      </c>
    </row>
    <row r="45" spans="1:55" s="315" customFormat="1" ht="53.25" customHeight="1">
      <c r="A45" s="313" t="str">
        <f>'10'!A44</f>
        <v>1.1.1.1.14</v>
      </c>
      <c r="B45" s="314" t="str">
        <f>'10'!B44</f>
        <v>Строительство ВЛИ-0,38кВ., РМ, Зубово-Полянский район, п. Потьма, ул. Лесная (Пачкова В.В.)</v>
      </c>
      <c r="C45" s="313" t="str">
        <f>'10'!C44</f>
        <v>J_ets_075</v>
      </c>
      <c r="D45" s="158">
        <f>'10'!G44</f>
        <v>0</v>
      </c>
      <c r="E45" s="158">
        <f t="shared" si="71"/>
        <v>2.2996744E-2</v>
      </c>
      <c r="F45" s="158">
        <f t="shared" si="72"/>
        <v>0</v>
      </c>
      <c r="G45" s="158">
        <f t="shared" si="73"/>
        <v>9.3641999999999996E-3</v>
      </c>
      <c r="H45" s="158">
        <f t="shared" si="74"/>
        <v>1.3632544E-2</v>
      </c>
      <c r="I45" s="158">
        <f t="shared" si="75"/>
        <v>0</v>
      </c>
      <c r="J45" s="158">
        <f t="shared" si="76"/>
        <v>1.3632544E-2</v>
      </c>
      <c r="K45" s="158">
        <v>0</v>
      </c>
      <c r="L45" s="158">
        <v>0</v>
      </c>
      <c r="M45" s="326">
        <f>'10'!J44</f>
        <v>1.3632544E-2</v>
      </c>
      <c r="N45" s="158">
        <v>0</v>
      </c>
      <c r="O45" s="158">
        <f t="shared" si="61"/>
        <v>0</v>
      </c>
      <c r="P45" s="105">
        <v>0</v>
      </c>
      <c r="Q45" s="105">
        <f>'10'!L44</f>
        <v>0</v>
      </c>
      <c r="R45" s="105">
        <v>0</v>
      </c>
      <c r="S45" s="105">
        <v>0</v>
      </c>
      <c r="T45" s="158">
        <f t="shared" si="62"/>
        <v>8.1641999999999999E-3</v>
      </c>
      <c r="U45" s="158">
        <v>0</v>
      </c>
      <c r="V45" s="158">
        <f>'10'!N44</f>
        <v>8.1641999999999999E-3</v>
      </c>
      <c r="W45" s="158">
        <v>0</v>
      </c>
      <c r="X45" s="158">
        <v>0</v>
      </c>
      <c r="Y45" s="158">
        <f t="shared" si="77"/>
        <v>1.1999999999999999E-3</v>
      </c>
      <c r="Z45" s="158">
        <v>0</v>
      </c>
      <c r="AA45" s="158">
        <f>'10'!P44</f>
        <v>1.1999999999999999E-3</v>
      </c>
      <c r="AB45" s="158">
        <v>0</v>
      </c>
      <c r="AC45" s="158">
        <v>0</v>
      </c>
      <c r="AD45" s="158">
        <f>'12'!H44</f>
        <v>0</v>
      </c>
      <c r="AE45" s="158">
        <f t="shared" si="78"/>
        <v>6.3127879999999997E-2</v>
      </c>
      <c r="AF45" s="158">
        <f t="shared" si="79"/>
        <v>0</v>
      </c>
      <c r="AG45" s="158">
        <f t="shared" si="80"/>
        <v>0</v>
      </c>
      <c r="AH45" s="158">
        <f t="shared" si="81"/>
        <v>6.3127879999999997E-2</v>
      </c>
      <c r="AI45" s="158">
        <f t="shared" si="82"/>
        <v>0</v>
      </c>
      <c r="AJ45" s="158">
        <f t="shared" si="83"/>
        <v>6.3127879999999997E-2</v>
      </c>
      <c r="AK45" s="552">
        <v>0</v>
      </c>
      <c r="AL45" s="158">
        <v>0</v>
      </c>
      <c r="AM45" s="158">
        <f>'12'!K44</f>
        <v>6.3127879999999997E-2</v>
      </c>
      <c r="AN45" s="552">
        <v>0</v>
      </c>
      <c r="AO45" s="158">
        <f t="shared" si="84"/>
        <v>0</v>
      </c>
      <c r="AP45" s="341">
        <v>0</v>
      </c>
      <c r="AQ45" s="341">
        <f>'12'!M44</f>
        <v>0</v>
      </c>
      <c r="AR45" s="158">
        <v>0</v>
      </c>
      <c r="AS45" s="158">
        <v>0</v>
      </c>
      <c r="AT45" s="313">
        <f t="shared" si="85"/>
        <v>0</v>
      </c>
      <c r="AU45" s="168">
        <v>0</v>
      </c>
      <c r="AV45" s="552">
        <f>'12'!O44</f>
        <v>0</v>
      </c>
      <c r="AW45" s="168">
        <v>0</v>
      </c>
      <c r="AX45" s="168">
        <v>0</v>
      </c>
      <c r="AY45" s="168">
        <f t="shared" si="86"/>
        <v>0</v>
      </c>
      <c r="AZ45" s="158">
        <v>0</v>
      </c>
      <c r="BA45" s="158">
        <f>'12'!Q44</f>
        <v>0</v>
      </c>
      <c r="BB45" s="158">
        <v>0</v>
      </c>
      <c r="BC45" s="158">
        <v>0</v>
      </c>
    </row>
    <row r="46" spans="1:55" s="315" customFormat="1" ht="53.25" customHeight="1">
      <c r="A46" s="313" t="str">
        <f>'10'!A45</f>
        <v>1.1.1.1.15</v>
      </c>
      <c r="B46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6" s="313" t="str">
        <f>'10'!C45</f>
        <v>J_ets_076</v>
      </c>
      <c r="D46" s="158">
        <f>'10'!G45</f>
        <v>0</v>
      </c>
      <c r="E46" s="158">
        <f t="shared" si="71"/>
        <v>8.2194437999999995E-2</v>
      </c>
      <c r="F46" s="158">
        <f t="shared" si="72"/>
        <v>0</v>
      </c>
      <c r="G46" s="158">
        <f t="shared" si="73"/>
        <v>5.6329687999999996E-2</v>
      </c>
      <c r="H46" s="158">
        <f t="shared" si="74"/>
        <v>2.5864749999999999E-2</v>
      </c>
      <c r="I46" s="158">
        <f t="shared" si="75"/>
        <v>0</v>
      </c>
      <c r="J46" s="158">
        <f t="shared" si="76"/>
        <v>2.5864749999999999E-2</v>
      </c>
      <c r="K46" s="158">
        <v>0</v>
      </c>
      <c r="L46" s="158">
        <v>0</v>
      </c>
      <c r="M46" s="326">
        <f>'10'!J45</f>
        <v>2.5864749999999999E-2</v>
      </c>
      <c r="N46" s="158">
        <v>0</v>
      </c>
      <c r="O46" s="158">
        <f t="shared" si="61"/>
        <v>0</v>
      </c>
      <c r="P46" s="105">
        <v>0</v>
      </c>
      <c r="Q46" s="105">
        <f>'10'!L45</f>
        <v>0</v>
      </c>
      <c r="R46" s="158">
        <v>0</v>
      </c>
      <c r="S46" s="105">
        <v>0</v>
      </c>
      <c r="T46" s="158">
        <f t="shared" si="62"/>
        <v>5.2829687999999993E-2</v>
      </c>
      <c r="U46" s="158">
        <v>0</v>
      </c>
      <c r="V46" s="158">
        <f>'10'!N45</f>
        <v>5.2829687999999993E-2</v>
      </c>
      <c r="W46" s="158">
        <v>0</v>
      </c>
      <c r="X46" s="158">
        <v>0</v>
      </c>
      <c r="Y46" s="158">
        <f t="shared" si="77"/>
        <v>3.5000000000000001E-3</v>
      </c>
      <c r="Z46" s="158">
        <v>0</v>
      </c>
      <c r="AA46" s="158">
        <f>'10'!P45</f>
        <v>3.5000000000000001E-3</v>
      </c>
      <c r="AB46" s="158">
        <v>0</v>
      </c>
      <c r="AC46" s="158">
        <v>0</v>
      </c>
      <c r="AD46" s="158">
        <f>'12'!H45</f>
        <v>0</v>
      </c>
      <c r="AE46" s="158">
        <f t="shared" si="78"/>
        <v>0.13531873</v>
      </c>
      <c r="AF46" s="158">
        <f t="shared" si="79"/>
        <v>0</v>
      </c>
      <c r="AG46" s="158">
        <f t="shared" si="80"/>
        <v>0</v>
      </c>
      <c r="AH46" s="158">
        <f t="shared" si="81"/>
        <v>0.13531873</v>
      </c>
      <c r="AI46" s="158">
        <f t="shared" si="82"/>
        <v>0</v>
      </c>
      <c r="AJ46" s="158">
        <f t="shared" si="83"/>
        <v>0.13531873</v>
      </c>
      <c r="AK46" s="552">
        <v>0</v>
      </c>
      <c r="AL46" s="158">
        <v>0</v>
      </c>
      <c r="AM46" s="158">
        <f>'12'!K45</f>
        <v>0.13531873</v>
      </c>
      <c r="AN46" s="552">
        <v>0</v>
      </c>
      <c r="AO46" s="158">
        <f t="shared" si="84"/>
        <v>0</v>
      </c>
      <c r="AP46" s="341">
        <v>0</v>
      </c>
      <c r="AQ46" s="341">
        <f>'12'!M45</f>
        <v>0</v>
      </c>
      <c r="AR46" s="158">
        <v>0</v>
      </c>
      <c r="AS46" s="158">
        <v>0</v>
      </c>
      <c r="AT46" s="313">
        <f t="shared" si="85"/>
        <v>0</v>
      </c>
      <c r="AU46" s="168">
        <v>0</v>
      </c>
      <c r="AV46" s="552">
        <f>'12'!O45</f>
        <v>0</v>
      </c>
      <c r="AW46" s="168">
        <v>0</v>
      </c>
      <c r="AX46" s="168">
        <v>0</v>
      </c>
      <c r="AY46" s="168">
        <f t="shared" si="86"/>
        <v>0</v>
      </c>
      <c r="AZ46" s="158">
        <v>0</v>
      </c>
      <c r="BA46" s="158">
        <f>'12'!Q45</f>
        <v>0</v>
      </c>
      <c r="BB46" s="158">
        <v>0</v>
      </c>
      <c r="BC46" s="158">
        <v>0</v>
      </c>
    </row>
    <row r="47" spans="1:55" s="315" customFormat="1" ht="53.25" customHeight="1">
      <c r="A47" s="313" t="str">
        <f>'10'!A46</f>
        <v>1.1.1.1.16</v>
      </c>
      <c r="B47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7" s="313" t="str">
        <f>'10'!C46</f>
        <v>J_ets_078</v>
      </c>
      <c r="D47" s="158">
        <f>'10'!G46</f>
        <v>0</v>
      </c>
      <c r="E47" s="158">
        <f t="shared" si="71"/>
        <v>0.17573297799999998</v>
      </c>
      <c r="F47" s="158">
        <f t="shared" si="72"/>
        <v>0</v>
      </c>
      <c r="G47" s="158">
        <f t="shared" si="73"/>
        <v>0.13823922</v>
      </c>
      <c r="H47" s="158">
        <f t="shared" si="74"/>
        <v>3.7493758000000002E-2</v>
      </c>
      <c r="I47" s="158">
        <f t="shared" si="75"/>
        <v>0</v>
      </c>
      <c r="J47" s="158">
        <f t="shared" si="76"/>
        <v>3.7493758000000002E-2</v>
      </c>
      <c r="K47" s="158">
        <v>0</v>
      </c>
      <c r="L47" s="158">
        <v>0</v>
      </c>
      <c r="M47" s="326">
        <f>'10'!J46</f>
        <v>3.7493758000000002E-2</v>
      </c>
      <c r="N47" s="158">
        <v>0</v>
      </c>
      <c r="O47" s="158">
        <f t="shared" si="61"/>
        <v>0</v>
      </c>
      <c r="P47" s="158">
        <v>0</v>
      </c>
      <c r="Q47" s="105">
        <f>'10'!L46</f>
        <v>0</v>
      </c>
      <c r="R47" s="158">
        <v>0</v>
      </c>
      <c r="S47" s="105">
        <v>0</v>
      </c>
      <c r="T47" s="158">
        <f t="shared" si="62"/>
        <v>8.4239220000000004E-2</v>
      </c>
      <c r="U47" s="105">
        <v>0</v>
      </c>
      <c r="V47" s="158">
        <f>'10'!N46</f>
        <v>8.4239220000000004E-2</v>
      </c>
      <c r="W47" s="105">
        <v>0</v>
      </c>
      <c r="X47" s="105">
        <v>0</v>
      </c>
      <c r="Y47" s="158">
        <f t="shared" si="77"/>
        <v>5.3999999999999999E-2</v>
      </c>
      <c r="Z47" s="158">
        <v>0</v>
      </c>
      <c r="AA47" s="158">
        <f>'10'!P46</f>
        <v>5.3999999999999999E-2</v>
      </c>
      <c r="AB47" s="158">
        <v>0</v>
      </c>
      <c r="AC47" s="158">
        <v>0</v>
      </c>
      <c r="AD47" s="158">
        <f>'12'!H46</f>
        <v>0</v>
      </c>
      <c r="AE47" s="158">
        <f t="shared" si="78"/>
        <v>0.19174174999999999</v>
      </c>
      <c r="AF47" s="158">
        <f t="shared" si="79"/>
        <v>0</v>
      </c>
      <c r="AG47" s="158">
        <f t="shared" si="80"/>
        <v>0</v>
      </c>
      <c r="AH47" s="158">
        <f t="shared" si="81"/>
        <v>0.19174174999999999</v>
      </c>
      <c r="AI47" s="158">
        <f t="shared" si="82"/>
        <v>0</v>
      </c>
      <c r="AJ47" s="158">
        <f t="shared" si="83"/>
        <v>0.19174174999999999</v>
      </c>
      <c r="AK47" s="552">
        <v>0</v>
      </c>
      <c r="AL47" s="158">
        <v>0</v>
      </c>
      <c r="AM47" s="158">
        <f>'12'!K46</f>
        <v>0.19174174999999999</v>
      </c>
      <c r="AN47" s="552">
        <v>0</v>
      </c>
      <c r="AO47" s="158">
        <f t="shared" si="84"/>
        <v>0</v>
      </c>
      <c r="AP47" s="341">
        <v>0</v>
      </c>
      <c r="AQ47" s="341">
        <f>'12'!M46</f>
        <v>0</v>
      </c>
      <c r="AR47" s="158">
        <v>0</v>
      </c>
      <c r="AS47" s="158">
        <v>0</v>
      </c>
      <c r="AT47" s="313">
        <f t="shared" si="85"/>
        <v>0</v>
      </c>
      <c r="AU47" s="168">
        <v>0</v>
      </c>
      <c r="AV47" s="552">
        <f>'12'!O46</f>
        <v>0</v>
      </c>
      <c r="AW47" s="168">
        <v>0</v>
      </c>
      <c r="AX47" s="168">
        <v>0</v>
      </c>
      <c r="AY47" s="168">
        <f t="shared" si="86"/>
        <v>0</v>
      </c>
      <c r="AZ47" s="158">
        <v>0</v>
      </c>
      <c r="BA47" s="158">
        <f>'12'!Q46</f>
        <v>0</v>
      </c>
      <c r="BB47" s="158">
        <v>0</v>
      </c>
      <c r="BC47" s="158">
        <v>0</v>
      </c>
    </row>
    <row r="48" spans="1:55" s="315" customFormat="1" ht="53.25" customHeight="1">
      <c r="A48" s="313" t="str">
        <f>'10'!A47</f>
        <v>1.1.1.1.17</v>
      </c>
      <c r="B48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8" s="313" t="str">
        <f>'10'!C47</f>
        <v>J_ets_079</v>
      </c>
      <c r="D48" s="158">
        <f>'10'!G47</f>
        <v>0</v>
      </c>
      <c r="E48" s="158">
        <f t="shared" ref="E48:E58" si="87">SUM(F48:I48)</f>
        <v>0.24250328199999999</v>
      </c>
      <c r="F48" s="158">
        <f t="shared" ref="F48:F58" si="88">K48+P48+U48+Z48</f>
        <v>0</v>
      </c>
      <c r="G48" s="158">
        <f t="shared" ref="G48:G58" si="89">L48+Q48+V48+AA48</f>
        <v>0.19935564</v>
      </c>
      <c r="H48" s="158">
        <f t="shared" ref="H48:H58" si="90">M48+R48+W48+AB48</f>
        <v>4.3147642E-2</v>
      </c>
      <c r="I48" s="158">
        <f t="shared" ref="I48:I58" si="91">N48+S48+X48+AC48</f>
        <v>0</v>
      </c>
      <c r="J48" s="158">
        <f t="shared" ref="J48:J58" si="92">SUM(K48:N48)</f>
        <v>4.3147642E-2</v>
      </c>
      <c r="K48" s="158">
        <v>0</v>
      </c>
      <c r="L48" s="158">
        <v>0</v>
      </c>
      <c r="M48" s="326">
        <f>'10'!J47</f>
        <v>4.3147642E-2</v>
      </c>
      <c r="N48" s="158">
        <v>0</v>
      </c>
      <c r="O48" s="158">
        <f t="shared" ref="O48:O58" si="93">SUM(P48:S48)</f>
        <v>0</v>
      </c>
      <c r="P48" s="158">
        <v>0</v>
      </c>
      <c r="Q48" s="105">
        <f>'10'!L47</f>
        <v>0</v>
      </c>
      <c r="R48" s="158">
        <v>0</v>
      </c>
      <c r="S48" s="105">
        <v>0</v>
      </c>
      <c r="T48" s="158">
        <f t="shared" ref="T48:T58" si="94">SUM(U48:X48)</f>
        <v>0.19935564</v>
      </c>
      <c r="U48" s="105">
        <v>0</v>
      </c>
      <c r="V48" s="158">
        <f>'10'!N47</f>
        <v>0.19935564</v>
      </c>
      <c r="W48" s="105">
        <v>0</v>
      </c>
      <c r="X48" s="105">
        <v>0</v>
      </c>
      <c r="Y48" s="158">
        <f t="shared" ref="Y48:Y58" si="95">SUM(Z48:AC48)</f>
        <v>0</v>
      </c>
      <c r="Z48" s="158">
        <v>0</v>
      </c>
      <c r="AA48" s="158">
        <f>'10'!P47</f>
        <v>0</v>
      </c>
      <c r="AB48" s="158">
        <v>0</v>
      </c>
      <c r="AC48" s="158">
        <v>0</v>
      </c>
      <c r="AD48" s="158">
        <f>'12'!H47</f>
        <v>0</v>
      </c>
      <c r="AE48" s="158">
        <f t="shared" ref="AE48:AE58" si="96">AJ48+AO48+AT48+AY48</f>
        <v>0.31236783999999995</v>
      </c>
      <c r="AF48" s="158">
        <f t="shared" ref="AF48:AF58" si="97">AK48+AP48+AU48+AZ48</f>
        <v>0</v>
      </c>
      <c r="AG48" s="158">
        <f t="shared" ref="AG48:AG58" si="98">AL48+AQ48+AV48+BA48</f>
        <v>0</v>
      </c>
      <c r="AH48" s="158">
        <f t="shared" ref="AH48:AH58" si="99">AM48+AR48+AW48+BB48</f>
        <v>0.31236783999999995</v>
      </c>
      <c r="AI48" s="158">
        <f t="shared" ref="AI48:AI58" si="100">AN48+AS48+AX48+BC48</f>
        <v>0</v>
      </c>
      <c r="AJ48" s="158">
        <f t="shared" ref="AJ48:AJ58" si="101">SUM(AK48:AN48)</f>
        <v>0.31236783999999995</v>
      </c>
      <c r="AK48" s="552">
        <v>0</v>
      </c>
      <c r="AL48" s="158">
        <v>0</v>
      </c>
      <c r="AM48" s="158">
        <f>'12'!K47</f>
        <v>0.31236783999999995</v>
      </c>
      <c r="AN48" s="552">
        <v>0</v>
      </c>
      <c r="AO48" s="158">
        <f t="shared" ref="AO48:AO58" si="102">SUM(AP48:AS48)</f>
        <v>0</v>
      </c>
      <c r="AP48" s="341">
        <v>0</v>
      </c>
      <c r="AQ48" s="341">
        <f>'12'!M47</f>
        <v>0</v>
      </c>
      <c r="AR48" s="158">
        <v>0</v>
      </c>
      <c r="AS48" s="158">
        <v>0</v>
      </c>
      <c r="AT48" s="313">
        <f t="shared" ref="AT48:AT58" si="103">SUM(AU48:AX48)</f>
        <v>0</v>
      </c>
      <c r="AU48" s="168">
        <v>0</v>
      </c>
      <c r="AV48" s="552">
        <f>'12'!O47</f>
        <v>0</v>
      </c>
      <c r="AW48" s="168">
        <v>0</v>
      </c>
      <c r="AX48" s="168">
        <v>0</v>
      </c>
      <c r="AY48" s="168">
        <f t="shared" ref="AY48:AY58" si="104">SUM(AZ48:BC48)</f>
        <v>0</v>
      </c>
      <c r="AZ48" s="158">
        <v>0</v>
      </c>
      <c r="BA48" s="158">
        <f>'12'!Q47</f>
        <v>0</v>
      </c>
      <c r="BB48" s="158">
        <v>0</v>
      </c>
      <c r="BC48" s="158">
        <v>0</v>
      </c>
    </row>
    <row r="49" spans="1:55" s="315" customFormat="1" ht="53.25" customHeight="1">
      <c r="A49" s="313" t="str">
        <f>'10'!A48</f>
        <v>1.1.1.1.18</v>
      </c>
      <c r="B49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9" s="313" t="str">
        <f>'10'!C48</f>
        <v>J_ets_081</v>
      </c>
      <c r="D49" s="158">
        <f>'10'!G48</f>
        <v>0</v>
      </c>
      <c r="E49" s="158">
        <f t="shared" si="87"/>
        <v>0.21574968</v>
      </c>
      <c r="F49" s="158">
        <f t="shared" si="88"/>
        <v>0</v>
      </c>
      <c r="G49" s="158">
        <f t="shared" si="89"/>
        <v>0.15814652799999998</v>
      </c>
      <c r="H49" s="158">
        <f t="shared" si="90"/>
        <v>5.7603152000000005E-2</v>
      </c>
      <c r="I49" s="158">
        <f t="shared" si="91"/>
        <v>0</v>
      </c>
      <c r="J49" s="158">
        <f t="shared" si="92"/>
        <v>5.7603152000000005E-2</v>
      </c>
      <c r="K49" s="158">
        <v>0</v>
      </c>
      <c r="L49" s="158">
        <v>0</v>
      </c>
      <c r="M49" s="326">
        <f>'10'!J48</f>
        <v>5.7603152000000005E-2</v>
      </c>
      <c r="N49" s="158">
        <v>0</v>
      </c>
      <c r="O49" s="158">
        <f t="shared" si="93"/>
        <v>0</v>
      </c>
      <c r="P49" s="158">
        <v>0</v>
      </c>
      <c r="Q49" s="105">
        <f>'10'!L48</f>
        <v>0</v>
      </c>
      <c r="R49" s="158">
        <v>0</v>
      </c>
      <c r="S49" s="105">
        <v>0</v>
      </c>
      <c r="T49" s="158">
        <f t="shared" si="94"/>
        <v>0</v>
      </c>
      <c r="U49" s="105">
        <v>0</v>
      </c>
      <c r="V49" s="158">
        <f>'10'!N48</f>
        <v>0</v>
      </c>
      <c r="W49" s="105">
        <v>0</v>
      </c>
      <c r="X49" s="105">
        <v>0</v>
      </c>
      <c r="Y49" s="158">
        <f t="shared" si="95"/>
        <v>0.15814652799999998</v>
      </c>
      <c r="Z49" s="158">
        <v>0</v>
      </c>
      <c r="AA49" s="158">
        <f>'10'!P48</f>
        <v>0.15814652799999998</v>
      </c>
      <c r="AB49" s="158">
        <v>0</v>
      </c>
      <c r="AC49" s="158">
        <v>0</v>
      </c>
      <c r="AD49" s="158">
        <f>'12'!H48</f>
        <v>0</v>
      </c>
      <c r="AE49" s="158">
        <f t="shared" si="96"/>
        <v>0.22796724000000002</v>
      </c>
      <c r="AF49" s="158">
        <f t="shared" si="97"/>
        <v>0</v>
      </c>
      <c r="AG49" s="158">
        <f t="shared" si="98"/>
        <v>0</v>
      </c>
      <c r="AH49" s="158">
        <f t="shared" si="99"/>
        <v>0.22796724000000002</v>
      </c>
      <c r="AI49" s="158">
        <f t="shared" si="100"/>
        <v>0</v>
      </c>
      <c r="AJ49" s="158">
        <f t="shared" si="101"/>
        <v>0.22796724000000002</v>
      </c>
      <c r="AK49" s="552">
        <v>0</v>
      </c>
      <c r="AL49" s="158">
        <v>0</v>
      </c>
      <c r="AM49" s="158">
        <f>'12'!K48</f>
        <v>0.22796724000000002</v>
      </c>
      <c r="AN49" s="552">
        <v>0</v>
      </c>
      <c r="AO49" s="158">
        <f t="shared" si="102"/>
        <v>0</v>
      </c>
      <c r="AP49" s="341">
        <v>0</v>
      </c>
      <c r="AQ49" s="341">
        <f>'12'!M48</f>
        <v>0</v>
      </c>
      <c r="AR49" s="158">
        <v>0</v>
      </c>
      <c r="AS49" s="158">
        <v>0</v>
      </c>
      <c r="AT49" s="313">
        <f t="shared" si="103"/>
        <v>0</v>
      </c>
      <c r="AU49" s="168">
        <v>0</v>
      </c>
      <c r="AV49" s="552">
        <f>'12'!O48</f>
        <v>0</v>
      </c>
      <c r="AW49" s="168">
        <v>0</v>
      </c>
      <c r="AX49" s="168">
        <v>0</v>
      </c>
      <c r="AY49" s="168">
        <f t="shared" si="104"/>
        <v>0</v>
      </c>
      <c r="AZ49" s="158">
        <v>0</v>
      </c>
      <c r="BA49" s="158">
        <f>'12'!Q48</f>
        <v>0</v>
      </c>
      <c r="BB49" s="158">
        <v>0</v>
      </c>
      <c r="BC49" s="158">
        <v>0</v>
      </c>
    </row>
    <row r="50" spans="1:55" s="315" customFormat="1" ht="53.25" customHeight="1">
      <c r="A50" s="313" t="str">
        <f>'10'!A49</f>
        <v>1.1.1.1.19</v>
      </c>
      <c r="B50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50" s="313" t="str">
        <f>'10'!C49</f>
        <v>J_ets_077</v>
      </c>
      <c r="D50" s="158">
        <f>'10'!G49</f>
        <v>0</v>
      </c>
      <c r="E50" s="158">
        <f t="shared" si="87"/>
        <v>3.9783432000000001E-2</v>
      </c>
      <c r="F50" s="158">
        <f t="shared" si="88"/>
        <v>0</v>
      </c>
      <c r="G50" s="158">
        <f t="shared" si="89"/>
        <v>3.4233819999999998E-2</v>
      </c>
      <c r="H50" s="158">
        <f t="shared" si="90"/>
        <v>5.5496119999999998E-3</v>
      </c>
      <c r="I50" s="158">
        <f t="shared" si="91"/>
        <v>0</v>
      </c>
      <c r="J50" s="158">
        <f t="shared" si="92"/>
        <v>5.5496119999999998E-3</v>
      </c>
      <c r="K50" s="158">
        <v>0</v>
      </c>
      <c r="L50" s="158">
        <v>0</v>
      </c>
      <c r="M50" s="326">
        <f>'10'!J49</f>
        <v>5.5496119999999998E-3</v>
      </c>
      <c r="N50" s="158">
        <v>0</v>
      </c>
      <c r="O50" s="158">
        <f t="shared" si="93"/>
        <v>0</v>
      </c>
      <c r="P50" s="158">
        <v>0</v>
      </c>
      <c r="Q50" s="105">
        <f>'10'!L49</f>
        <v>0</v>
      </c>
      <c r="R50" s="158">
        <v>0</v>
      </c>
      <c r="S50" s="158">
        <v>0</v>
      </c>
      <c r="T50" s="158">
        <f t="shared" si="94"/>
        <v>3.2338199999999997E-3</v>
      </c>
      <c r="U50" s="105">
        <v>0</v>
      </c>
      <c r="V50" s="158">
        <f>'10'!N49</f>
        <v>3.2338199999999997E-3</v>
      </c>
      <c r="W50" s="105">
        <v>0</v>
      </c>
      <c r="X50" s="105">
        <v>0</v>
      </c>
      <c r="Y50" s="158">
        <f t="shared" si="95"/>
        <v>3.1E-2</v>
      </c>
      <c r="Z50" s="158">
        <v>0</v>
      </c>
      <c r="AA50" s="158">
        <f>'10'!P49</f>
        <v>3.1E-2</v>
      </c>
      <c r="AB50" s="158">
        <v>0</v>
      </c>
      <c r="AC50" s="158">
        <v>0</v>
      </c>
      <c r="AD50" s="158">
        <f>'12'!H49</f>
        <v>0</v>
      </c>
      <c r="AE50" s="158">
        <f t="shared" si="96"/>
        <v>3.9133690000000006E-2</v>
      </c>
      <c r="AF50" s="158">
        <f t="shared" si="97"/>
        <v>0</v>
      </c>
      <c r="AG50" s="158">
        <f t="shared" si="98"/>
        <v>0</v>
      </c>
      <c r="AH50" s="158">
        <f t="shared" si="99"/>
        <v>3.9133690000000006E-2</v>
      </c>
      <c r="AI50" s="158">
        <f t="shared" si="100"/>
        <v>0</v>
      </c>
      <c r="AJ50" s="158">
        <f t="shared" si="101"/>
        <v>3.9133690000000006E-2</v>
      </c>
      <c r="AK50" s="552">
        <v>0</v>
      </c>
      <c r="AL50" s="158">
        <v>0</v>
      </c>
      <c r="AM50" s="158">
        <f>'12'!K49</f>
        <v>3.9133690000000006E-2</v>
      </c>
      <c r="AN50" s="552">
        <v>0</v>
      </c>
      <c r="AO50" s="158">
        <f t="shared" si="102"/>
        <v>0</v>
      </c>
      <c r="AP50" s="341">
        <v>0</v>
      </c>
      <c r="AQ50" s="341">
        <f>'12'!M49</f>
        <v>0</v>
      </c>
      <c r="AR50" s="158">
        <v>0</v>
      </c>
      <c r="AS50" s="158">
        <v>0</v>
      </c>
      <c r="AT50" s="313">
        <f t="shared" si="103"/>
        <v>0</v>
      </c>
      <c r="AU50" s="168">
        <v>0</v>
      </c>
      <c r="AV50" s="552">
        <f>'12'!O49</f>
        <v>0</v>
      </c>
      <c r="AW50" s="168">
        <v>0</v>
      </c>
      <c r="AX50" s="168">
        <v>0</v>
      </c>
      <c r="AY50" s="168">
        <f t="shared" si="104"/>
        <v>0</v>
      </c>
      <c r="AZ50" s="158">
        <v>0</v>
      </c>
      <c r="BA50" s="158">
        <f>'12'!Q49</f>
        <v>0</v>
      </c>
      <c r="BB50" s="158">
        <v>0</v>
      </c>
      <c r="BC50" s="158">
        <v>0</v>
      </c>
    </row>
    <row r="51" spans="1:55" s="315" customFormat="1" ht="53.25" customHeight="1">
      <c r="A51" s="313" t="str">
        <f>'10'!A50</f>
        <v>1.1.1.1.20</v>
      </c>
      <c r="B51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1" s="313" t="str">
        <f>'10'!C50</f>
        <v>J_ets_091</v>
      </c>
      <c r="D51" s="158">
        <f>'10'!G50</f>
        <v>0</v>
      </c>
      <c r="E51" s="158">
        <f t="shared" si="87"/>
        <v>0.26086203600000002</v>
      </c>
      <c r="F51" s="158">
        <f t="shared" si="88"/>
        <v>0</v>
      </c>
      <c r="G51" s="158">
        <f t="shared" si="89"/>
        <v>0.209344644</v>
      </c>
      <c r="H51" s="158">
        <f t="shared" si="90"/>
        <v>5.1517392000000002E-2</v>
      </c>
      <c r="I51" s="158">
        <f t="shared" si="91"/>
        <v>0</v>
      </c>
      <c r="J51" s="158">
        <f t="shared" si="92"/>
        <v>5.1517392000000002E-2</v>
      </c>
      <c r="K51" s="158">
        <v>0</v>
      </c>
      <c r="L51" s="158">
        <v>0</v>
      </c>
      <c r="M51" s="326">
        <f>'10'!J50</f>
        <v>5.1517392000000002E-2</v>
      </c>
      <c r="N51" s="158">
        <v>0</v>
      </c>
      <c r="O51" s="158">
        <f t="shared" si="93"/>
        <v>0.06</v>
      </c>
      <c r="P51" s="158">
        <v>0</v>
      </c>
      <c r="Q51" s="105">
        <f>'10'!L50</f>
        <v>0.06</v>
      </c>
      <c r="R51" s="158">
        <v>0</v>
      </c>
      <c r="S51" s="158">
        <v>0</v>
      </c>
      <c r="T51" s="158">
        <f t="shared" si="94"/>
        <v>0.149344644</v>
      </c>
      <c r="U51" s="105">
        <v>0</v>
      </c>
      <c r="V51" s="158">
        <f>'10'!N50</f>
        <v>0.149344644</v>
      </c>
      <c r="W51" s="105">
        <v>0</v>
      </c>
      <c r="X51" s="105">
        <v>0</v>
      </c>
      <c r="Y51" s="158">
        <f t="shared" si="95"/>
        <v>0</v>
      </c>
      <c r="Z51" s="158">
        <v>0</v>
      </c>
      <c r="AA51" s="158">
        <f>'10'!P50</f>
        <v>0</v>
      </c>
      <c r="AB51" s="158">
        <v>0</v>
      </c>
      <c r="AC51" s="158">
        <v>0</v>
      </c>
      <c r="AD51" s="158">
        <f>'12'!H50</f>
        <v>0</v>
      </c>
      <c r="AE51" s="158">
        <f t="shared" si="96"/>
        <v>0.26428329000000006</v>
      </c>
      <c r="AF51" s="158">
        <f t="shared" si="97"/>
        <v>0</v>
      </c>
      <c r="AG51" s="158">
        <f t="shared" si="98"/>
        <v>0</v>
      </c>
      <c r="AH51" s="158">
        <f t="shared" si="99"/>
        <v>0.26428329000000006</v>
      </c>
      <c r="AI51" s="158">
        <f t="shared" si="100"/>
        <v>0</v>
      </c>
      <c r="AJ51" s="158">
        <f t="shared" si="101"/>
        <v>0.26428329000000006</v>
      </c>
      <c r="AK51" s="552">
        <v>0</v>
      </c>
      <c r="AL51" s="158">
        <v>0</v>
      </c>
      <c r="AM51" s="158">
        <f>'12'!K50</f>
        <v>0.26428329000000006</v>
      </c>
      <c r="AN51" s="552">
        <v>0</v>
      </c>
      <c r="AO51" s="158">
        <f t="shared" si="102"/>
        <v>0</v>
      </c>
      <c r="AP51" s="341">
        <v>0</v>
      </c>
      <c r="AQ51" s="341">
        <f>'12'!M50</f>
        <v>0</v>
      </c>
      <c r="AR51" s="158">
        <v>0</v>
      </c>
      <c r="AS51" s="158">
        <v>0</v>
      </c>
      <c r="AT51" s="313">
        <f t="shared" si="103"/>
        <v>0</v>
      </c>
      <c r="AU51" s="168">
        <v>0</v>
      </c>
      <c r="AV51" s="552">
        <f>'12'!O50</f>
        <v>0</v>
      </c>
      <c r="AW51" s="168">
        <v>0</v>
      </c>
      <c r="AX51" s="168">
        <v>0</v>
      </c>
      <c r="AY51" s="168">
        <f t="shared" si="104"/>
        <v>0</v>
      </c>
      <c r="AZ51" s="158">
        <v>0</v>
      </c>
      <c r="BA51" s="158">
        <f>'12'!Q50</f>
        <v>0</v>
      </c>
      <c r="BB51" s="158">
        <v>0</v>
      </c>
      <c r="BC51" s="158">
        <v>0</v>
      </c>
    </row>
    <row r="52" spans="1:55" s="315" customFormat="1" ht="53.25" customHeight="1">
      <c r="A52" s="313" t="str">
        <f>'10'!A51</f>
        <v>1.1.1.1.21</v>
      </c>
      <c r="B52" s="314" t="str">
        <f>'10'!B51</f>
        <v>Строительство ВЛИ-0,38кВ-км, уст.опор. РМ, Зубово-Полянский район,  п.Явас, ул.Набережная, д.8 (Морозов В.М.)</v>
      </c>
      <c r="C52" s="313" t="str">
        <f>'10'!C51</f>
        <v>J_ets_092</v>
      </c>
      <c r="D52" s="158">
        <f>'10'!G51</f>
        <v>0</v>
      </c>
      <c r="E52" s="158">
        <f t="shared" si="87"/>
        <v>0.27426842400000001</v>
      </c>
      <c r="F52" s="158">
        <f t="shared" si="88"/>
        <v>0</v>
      </c>
      <c r="G52" s="158">
        <f t="shared" si="89"/>
        <v>0.22709264400000001</v>
      </c>
      <c r="H52" s="158">
        <f t="shared" si="90"/>
        <v>4.717578E-2</v>
      </c>
      <c r="I52" s="158">
        <f t="shared" si="91"/>
        <v>0</v>
      </c>
      <c r="J52" s="158">
        <f t="shared" si="92"/>
        <v>4.717578E-2</v>
      </c>
      <c r="K52" s="158">
        <v>0</v>
      </c>
      <c r="L52" s="158">
        <v>0</v>
      </c>
      <c r="M52" s="326">
        <f>'10'!J51</f>
        <v>4.717578E-2</v>
      </c>
      <c r="N52" s="158">
        <v>0</v>
      </c>
      <c r="O52" s="158">
        <f t="shared" si="93"/>
        <v>0</v>
      </c>
      <c r="P52" s="158">
        <v>0</v>
      </c>
      <c r="Q52" s="105">
        <f>'10'!L51</f>
        <v>0</v>
      </c>
      <c r="R52" s="158">
        <v>0</v>
      </c>
      <c r="S52" s="158">
        <v>0</v>
      </c>
      <c r="T52" s="158">
        <f t="shared" si="94"/>
        <v>0.152092644</v>
      </c>
      <c r="U52" s="105">
        <v>0</v>
      </c>
      <c r="V52" s="158">
        <f>'10'!N51</f>
        <v>0.152092644</v>
      </c>
      <c r="W52" s="105">
        <v>0</v>
      </c>
      <c r="X52" s="105">
        <v>0</v>
      </c>
      <c r="Y52" s="158">
        <f t="shared" si="95"/>
        <v>7.4999999999999997E-2</v>
      </c>
      <c r="Z52" s="158">
        <v>0</v>
      </c>
      <c r="AA52" s="158">
        <f>'10'!P51</f>
        <v>7.4999999999999997E-2</v>
      </c>
      <c r="AB52" s="158">
        <v>0</v>
      </c>
      <c r="AC52" s="158">
        <v>0</v>
      </c>
      <c r="AD52" s="158">
        <f>'12'!H51</f>
        <v>0</v>
      </c>
      <c r="AE52" s="158">
        <f t="shared" si="96"/>
        <v>0.27725191999999999</v>
      </c>
      <c r="AF52" s="158">
        <f t="shared" si="97"/>
        <v>0</v>
      </c>
      <c r="AG52" s="158">
        <f t="shared" si="98"/>
        <v>0</v>
      </c>
      <c r="AH52" s="158">
        <f t="shared" si="99"/>
        <v>0.27725191999999999</v>
      </c>
      <c r="AI52" s="158">
        <f t="shared" si="100"/>
        <v>0</v>
      </c>
      <c r="AJ52" s="158">
        <f t="shared" si="101"/>
        <v>0.27725191999999999</v>
      </c>
      <c r="AK52" s="552">
        <v>0</v>
      </c>
      <c r="AL52" s="158">
        <v>0</v>
      </c>
      <c r="AM52" s="158">
        <f>'12'!K51</f>
        <v>0.27725191999999999</v>
      </c>
      <c r="AN52" s="552">
        <v>0</v>
      </c>
      <c r="AO52" s="158">
        <f t="shared" si="102"/>
        <v>0</v>
      </c>
      <c r="AP52" s="341">
        <v>0</v>
      </c>
      <c r="AQ52" s="341">
        <f>'12'!M51</f>
        <v>0</v>
      </c>
      <c r="AR52" s="158">
        <v>0</v>
      </c>
      <c r="AS52" s="158">
        <v>0</v>
      </c>
      <c r="AT52" s="313">
        <f t="shared" si="103"/>
        <v>0</v>
      </c>
      <c r="AU52" s="168">
        <v>0</v>
      </c>
      <c r="AV52" s="552">
        <f>'12'!O51</f>
        <v>0</v>
      </c>
      <c r="AW52" s="168">
        <v>0</v>
      </c>
      <c r="AX52" s="168">
        <v>0</v>
      </c>
      <c r="AY52" s="168">
        <f t="shared" si="104"/>
        <v>0</v>
      </c>
      <c r="AZ52" s="158">
        <v>0</v>
      </c>
      <c r="BA52" s="158">
        <f>'12'!Q51</f>
        <v>0</v>
      </c>
      <c r="BB52" s="158">
        <v>0</v>
      </c>
      <c r="BC52" s="158">
        <v>0</v>
      </c>
    </row>
    <row r="53" spans="1:55" s="315" customFormat="1" ht="53.25" customHeight="1">
      <c r="A53" s="313" t="str">
        <f>'10'!A52</f>
        <v>1.1.1.1.22</v>
      </c>
      <c r="B53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3" s="313" t="str">
        <f>'10'!C52</f>
        <v>J_ets_093</v>
      </c>
      <c r="D53" s="158">
        <f>'10'!G52</f>
        <v>0</v>
      </c>
      <c r="E53" s="158">
        <f t="shared" si="87"/>
        <v>9.990552200000001E-2</v>
      </c>
      <c r="F53" s="158">
        <f t="shared" si="88"/>
        <v>0</v>
      </c>
      <c r="G53" s="158">
        <f t="shared" si="89"/>
        <v>7.9488048000000006E-2</v>
      </c>
      <c r="H53" s="158">
        <f t="shared" si="90"/>
        <v>2.0417474000000001E-2</v>
      </c>
      <c r="I53" s="158">
        <f t="shared" si="91"/>
        <v>0</v>
      </c>
      <c r="J53" s="158">
        <f t="shared" si="92"/>
        <v>2.0417474000000001E-2</v>
      </c>
      <c r="K53" s="158">
        <v>0</v>
      </c>
      <c r="L53" s="158">
        <v>0</v>
      </c>
      <c r="M53" s="326">
        <f>'10'!J52</f>
        <v>2.0417474000000001E-2</v>
      </c>
      <c r="N53" s="158">
        <v>0</v>
      </c>
      <c r="O53" s="158">
        <f t="shared" si="93"/>
        <v>0</v>
      </c>
      <c r="P53" s="158">
        <v>0</v>
      </c>
      <c r="Q53" s="105">
        <f>'10'!L52</f>
        <v>0</v>
      </c>
      <c r="R53" s="158">
        <v>0</v>
      </c>
      <c r="S53" s="158">
        <v>0</v>
      </c>
      <c r="T53" s="158">
        <f t="shared" si="94"/>
        <v>3.4488048E-2</v>
      </c>
      <c r="U53" s="105">
        <v>0</v>
      </c>
      <c r="V53" s="158">
        <f>'10'!N52</f>
        <v>3.4488048E-2</v>
      </c>
      <c r="W53" s="105">
        <v>0</v>
      </c>
      <c r="X53" s="105">
        <v>0</v>
      </c>
      <c r="Y53" s="158">
        <f t="shared" si="95"/>
        <v>4.4999999999999998E-2</v>
      </c>
      <c r="Z53" s="158">
        <v>0</v>
      </c>
      <c r="AA53" s="158">
        <f>'10'!P52</f>
        <v>4.4999999999999998E-2</v>
      </c>
      <c r="AB53" s="158">
        <v>0</v>
      </c>
      <c r="AC53" s="158">
        <v>0</v>
      </c>
      <c r="AD53" s="158">
        <f>'12'!H52</f>
        <v>0</v>
      </c>
      <c r="AE53" s="158">
        <f t="shared" si="96"/>
        <v>0.12449286999999999</v>
      </c>
      <c r="AF53" s="158">
        <f t="shared" si="97"/>
        <v>0</v>
      </c>
      <c r="AG53" s="158">
        <f t="shared" si="98"/>
        <v>0</v>
      </c>
      <c r="AH53" s="158">
        <f t="shared" si="99"/>
        <v>0.12449286999999999</v>
      </c>
      <c r="AI53" s="158">
        <f t="shared" si="100"/>
        <v>0</v>
      </c>
      <c r="AJ53" s="158">
        <f t="shared" si="101"/>
        <v>0.12449286999999999</v>
      </c>
      <c r="AK53" s="552">
        <v>0</v>
      </c>
      <c r="AL53" s="158">
        <v>0</v>
      </c>
      <c r="AM53" s="158">
        <f>'12'!K52</f>
        <v>0.12449286999999999</v>
      </c>
      <c r="AN53" s="552">
        <v>0</v>
      </c>
      <c r="AO53" s="158">
        <f t="shared" si="102"/>
        <v>0</v>
      </c>
      <c r="AP53" s="341">
        <v>0</v>
      </c>
      <c r="AQ53" s="341">
        <f>'12'!M52</f>
        <v>0</v>
      </c>
      <c r="AR53" s="158">
        <v>0</v>
      </c>
      <c r="AS53" s="158">
        <v>0</v>
      </c>
      <c r="AT53" s="313">
        <f t="shared" si="103"/>
        <v>0</v>
      </c>
      <c r="AU53" s="168">
        <v>0</v>
      </c>
      <c r="AV53" s="552">
        <f>'12'!O52</f>
        <v>0</v>
      </c>
      <c r="AW53" s="168">
        <v>0</v>
      </c>
      <c r="AX53" s="168">
        <v>0</v>
      </c>
      <c r="AY53" s="168">
        <f t="shared" si="104"/>
        <v>0</v>
      </c>
      <c r="AZ53" s="158">
        <v>0</v>
      </c>
      <c r="BA53" s="158">
        <f>'12'!Q52</f>
        <v>0</v>
      </c>
      <c r="BB53" s="158">
        <v>0</v>
      </c>
      <c r="BC53" s="158">
        <v>0</v>
      </c>
    </row>
    <row r="54" spans="1:55" s="315" customFormat="1" ht="53.25" customHeight="1">
      <c r="A54" s="313" t="str">
        <f>'10'!A53</f>
        <v>1.1.1.1.23</v>
      </c>
      <c r="B54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4" s="313" t="str">
        <f>'10'!C53</f>
        <v>J_ets_094</v>
      </c>
      <c r="D54" s="158">
        <f>'10'!G53</f>
        <v>0</v>
      </c>
      <c r="E54" s="158">
        <f t="shared" si="87"/>
        <v>0.26627387999999996</v>
      </c>
      <c r="F54" s="158">
        <f t="shared" si="88"/>
        <v>0</v>
      </c>
      <c r="G54" s="158">
        <f t="shared" si="89"/>
        <v>0.21518775599999998</v>
      </c>
      <c r="H54" s="158">
        <f t="shared" si="90"/>
        <v>5.1086124000000004E-2</v>
      </c>
      <c r="I54" s="158">
        <f t="shared" si="91"/>
        <v>0</v>
      </c>
      <c r="J54" s="158">
        <f t="shared" si="92"/>
        <v>5.1086124000000004E-2</v>
      </c>
      <c r="K54" s="158">
        <v>0</v>
      </c>
      <c r="L54" s="158">
        <v>0</v>
      </c>
      <c r="M54" s="326">
        <f>'10'!J53</f>
        <v>5.1086124000000004E-2</v>
      </c>
      <c r="N54" s="158">
        <v>0</v>
      </c>
      <c r="O54" s="158">
        <f t="shared" si="93"/>
        <v>0.06</v>
      </c>
      <c r="P54" s="158">
        <v>0</v>
      </c>
      <c r="Q54" s="105">
        <f>'10'!L53</f>
        <v>0.06</v>
      </c>
      <c r="R54" s="158">
        <v>0</v>
      </c>
      <c r="S54" s="158">
        <v>0</v>
      </c>
      <c r="T54" s="158">
        <f t="shared" si="94"/>
        <v>0.15518775599999998</v>
      </c>
      <c r="U54" s="158">
        <v>0</v>
      </c>
      <c r="V54" s="158">
        <f>'10'!N53</f>
        <v>0.15518775599999998</v>
      </c>
      <c r="W54" s="158">
        <v>0</v>
      </c>
      <c r="X54" s="158">
        <v>0</v>
      </c>
      <c r="Y54" s="158">
        <f t="shared" si="95"/>
        <v>0</v>
      </c>
      <c r="Z54" s="158">
        <v>0</v>
      </c>
      <c r="AA54" s="158">
        <f>'10'!P53</f>
        <v>0</v>
      </c>
      <c r="AB54" s="158">
        <v>0</v>
      </c>
      <c r="AC54" s="158">
        <v>0</v>
      </c>
      <c r="AD54" s="158">
        <f>'12'!H53</f>
        <v>0</v>
      </c>
      <c r="AE54" s="158">
        <f t="shared" si="96"/>
        <v>0.2694667</v>
      </c>
      <c r="AF54" s="158">
        <f t="shared" si="97"/>
        <v>0</v>
      </c>
      <c r="AG54" s="158">
        <f t="shared" si="98"/>
        <v>0</v>
      </c>
      <c r="AH54" s="158">
        <f t="shared" si="99"/>
        <v>0.2694667</v>
      </c>
      <c r="AI54" s="158">
        <f t="shared" si="100"/>
        <v>0</v>
      </c>
      <c r="AJ54" s="158">
        <f t="shared" si="101"/>
        <v>0.2694667</v>
      </c>
      <c r="AK54" s="552">
        <v>0</v>
      </c>
      <c r="AL54" s="158">
        <v>0</v>
      </c>
      <c r="AM54" s="158">
        <f>'12'!K53</f>
        <v>0.2694667</v>
      </c>
      <c r="AN54" s="552">
        <v>0</v>
      </c>
      <c r="AO54" s="158">
        <f t="shared" si="102"/>
        <v>0</v>
      </c>
      <c r="AP54" s="341">
        <v>0</v>
      </c>
      <c r="AQ54" s="341">
        <f>'12'!M53</f>
        <v>0</v>
      </c>
      <c r="AR54" s="158">
        <v>0</v>
      </c>
      <c r="AS54" s="158">
        <v>0</v>
      </c>
      <c r="AT54" s="313">
        <f t="shared" si="103"/>
        <v>0</v>
      </c>
      <c r="AU54" s="168">
        <v>0</v>
      </c>
      <c r="AV54" s="552">
        <f>'12'!O53</f>
        <v>0</v>
      </c>
      <c r="AW54" s="168">
        <v>0</v>
      </c>
      <c r="AX54" s="168">
        <v>0</v>
      </c>
      <c r="AY54" s="168">
        <f t="shared" si="104"/>
        <v>0</v>
      </c>
      <c r="AZ54" s="158">
        <v>0</v>
      </c>
      <c r="BA54" s="158">
        <f>'12'!Q53</f>
        <v>0</v>
      </c>
      <c r="BB54" s="158">
        <v>0</v>
      </c>
      <c r="BC54" s="158">
        <v>0</v>
      </c>
    </row>
    <row r="55" spans="1:55" s="315" customFormat="1" ht="53.25" customHeight="1">
      <c r="A55" s="313" t="str">
        <f>'10'!A54</f>
        <v>1.1.1.1.24</v>
      </c>
      <c r="B55" s="314" t="str">
        <f>'10'!B54</f>
        <v>Строительство ВЛИ-0,38кВ-км, уст.опор. РМ, Зубово-Полянский район, п.З-Поляна, ул.Спортивная, д.21 (Тилимова В.Е.)</v>
      </c>
      <c r="C55" s="313" t="str">
        <f>'10'!C54</f>
        <v>J_ets_095</v>
      </c>
      <c r="D55" s="158">
        <f>'10'!G54</f>
        <v>0</v>
      </c>
      <c r="E55" s="158">
        <f t="shared" si="87"/>
        <v>4.7468325999999998E-2</v>
      </c>
      <c r="F55" s="158">
        <f t="shared" si="88"/>
        <v>0</v>
      </c>
      <c r="G55" s="158">
        <f t="shared" si="89"/>
        <v>3.8731080000000001E-2</v>
      </c>
      <c r="H55" s="158">
        <f t="shared" si="90"/>
        <v>8.7372459999999989E-3</v>
      </c>
      <c r="I55" s="158">
        <f t="shared" si="91"/>
        <v>0</v>
      </c>
      <c r="J55" s="158">
        <f t="shared" si="92"/>
        <v>8.7372459999999989E-3</v>
      </c>
      <c r="K55" s="158">
        <v>0</v>
      </c>
      <c r="L55" s="158">
        <v>0</v>
      </c>
      <c r="M55" s="326">
        <f>'10'!J54</f>
        <v>8.7372459999999989E-3</v>
      </c>
      <c r="N55" s="158">
        <v>0</v>
      </c>
      <c r="O55" s="158">
        <f t="shared" si="93"/>
        <v>0</v>
      </c>
      <c r="P55" s="158">
        <v>0</v>
      </c>
      <c r="Q55" s="105">
        <f>'10'!L54</f>
        <v>0</v>
      </c>
      <c r="R55" s="158">
        <v>0</v>
      </c>
      <c r="S55" s="158">
        <v>0</v>
      </c>
      <c r="T55" s="158">
        <f t="shared" si="94"/>
        <v>0.03</v>
      </c>
      <c r="U55" s="158">
        <v>0</v>
      </c>
      <c r="V55" s="158">
        <f>'10'!N54</f>
        <v>0.03</v>
      </c>
      <c r="W55" s="158">
        <v>0</v>
      </c>
      <c r="X55" s="105">
        <v>0</v>
      </c>
      <c r="Y55" s="158">
        <f t="shared" si="95"/>
        <v>8.7310800000000004E-3</v>
      </c>
      <c r="Z55" s="158">
        <v>0</v>
      </c>
      <c r="AA55" s="158">
        <f>'10'!P54</f>
        <v>8.7310800000000004E-3</v>
      </c>
      <c r="AB55" s="158">
        <v>0</v>
      </c>
      <c r="AC55" s="158">
        <v>0</v>
      </c>
      <c r="AD55" s="158">
        <f>'12'!H54</f>
        <v>0</v>
      </c>
      <c r="AE55" s="158">
        <f t="shared" si="96"/>
        <v>7.6693830000000004E-2</v>
      </c>
      <c r="AF55" s="158">
        <f t="shared" si="97"/>
        <v>0</v>
      </c>
      <c r="AG55" s="158">
        <f t="shared" si="98"/>
        <v>0</v>
      </c>
      <c r="AH55" s="158">
        <f t="shared" si="99"/>
        <v>7.6693830000000004E-2</v>
      </c>
      <c r="AI55" s="158">
        <f t="shared" si="100"/>
        <v>0</v>
      </c>
      <c r="AJ55" s="158">
        <f t="shared" si="101"/>
        <v>7.6693830000000004E-2</v>
      </c>
      <c r="AK55" s="552">
        <v>0</v>
      </c>
      <c r="AL55" s="158">
        <v>0</v>
      </c>
      <c r="AM55" s="158">
        <f>'12'!K54</f>
        <v>7.6693830000000004E-2</v>
      </c>
      <c r="AN55" s="552">
        <v>0</v>
      </c>
      <c r="AO55" s="158">
        <f t="shared" si="102"/>
        <v>0</v>
      </c>
      <c r="AP55" s="341">
        <v>0</v>
      </c>
      <c r="AQ55" s="341">
        <f>'12'!M54</f>
        <v>0</v>
      </c>
      <c r="AR55" s="158">
        <v>0</v>
      </c>
      <c r="AS55" s="158">
        <v>0</v>
      </c>
      <c r="AT55" s="313">
        <f t="shared" si="103"/>
        <v>0</v>
      </c>
      <c r="AU55" s="168">
        <v>0</v>
      </c>
      <c r="AV55" s="552">
        <f>'12'!O54</f>
        <v>0</v>
      </c>
      <c r="AW55" s="168">
        <v>0</v>
      </c>
      <c r="AX55" s="168">
        <v>0</v>
      </c>
      <c r="AY55" s="168">
        <f t="shared" si="104"/>
        <v>0</v>
      </c>
      <c r="AZ55" s="158">
        <v>0</v>
      </c>
      <c r="BA55" s="158">
        <f>'12'!Q54</f>
        <v>0</v>
      </c>
      <c r="BB55" s="158">
        <v>0</v>
      </c>
      <c r="BC55" s="158">
        <v>0</v>
      </c>
    </row>
    <row r="56" spans="1:55" s="315" customFormat="1" ht="53.25" customHeight="1">
      <c r="A56" s="313" t="str">
        <f>'10'!A55</f>
        <v>1.1.1.1.25</v>
      </c>
      <c r="B56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6" s="313" t="str">
        <f>'10'!C55</f>
        <v>J_ets_096</v>
      </c>
      <c r="D56" s="158">
        <f>'10'!G55</f>
        <v>0</v>
      </c>
      <c r="E56" s="158">
        <f t="shared" si="87"/>
        <v>0.12688728199999999</v>
      </c>
      <c r="F56" s="158">
        <f t="shared" si="88"/>
        <v>0</v>
      </c>
      <c r="G56" s="158">
        <f t="shared" si="89"/>
        <v>8.5000000000000006E-2</v>
      </c>
      <c r="H56" s="158">
        <f t="shared" si="90"/>
        <v>4.1887281999999998E-2</v>
      </c>
      <c r="I56" s="158">
        <f t="shared" si="91"/>
        <v>0</v>
      </c>
      <c r="J56" s="158">
        <f t="shared" si="92"/>
        <v>4.1887281999999998E-2</v>
      </c>
      <c r="K56" s="158">
        <v>0</v>
      </c>
      <c r="L56" s="158">
        <v>0</v>
      </c>
      <c r="M56" s="326">
        <f>'10'!J55</f>
        <v>4.1887281999999998E-2</v>
      </c>
      <c r="N56" s="158">
        <v>0</v>
      </c>
      <c r="O56" s="158">
        <f t="shared" si="93"/>
        <v>8.5000000000000006E-2</v>
      </c>
      <c r="P56" s="158">
        <v>0</v>
      </c>
      <c r="Q56" s="105">
        <f>'10'!L55</f>
        <v>8.5000000000000006E-2</v>
      </c>
      <c r="R56" s="158">
        <v>0</v>
      </c>
      <c r="S56" s="158">
        <v>0</v>
      </c>
      <c r="T56" s="158">
        <f t="shared" si="94"/>
        <v>0</v>
      </c>
      <c r="U56" s="105">
        <v>0</v>
      </c>
      <c r="V56" s="158">
        <f>'10'!N55</f>
        <v>0</v>
      </c>
      <c r="W56" s="105">
        <v>0</v>
      </c>
      <c r="X56" s="105">
        <v>0</v>
      </c>
      <c r="Y56" s="158">
        <f t="shared" si="95"/>
        <v>0</v>
      </c>
      <c r="Z56" s="158">
        <v>0</v>
      </c>
      <c r="AA56" s="158">
        <f>'10'!P55</f>
        <v>0</v>
      </c>
      <c r="AB56" s="158">
        <v>0</v>
      </c>
      <c r="AC56" s="158">
        <v>0</v>
      </c>
      <c r="AD56" s="158">
        <f>'12'!H55</f>
        <v>0</v>
      </c>
      <c r="AE56" s="158">
        <f t="shared" si="96"/>
        <v>0.27031748999999999</v>
      </c>
      <c r="AF56" s="158">
        <f t="shared" si="97"/>
        <v>0</v>
      </c>
      <c r="AG56" s="158">
        <f t="shared" si="98"/>
        <v>0</v>
      </c>
      <c r="AH56" s="158">
        <f t="shared" si="99"/>
        <v>0.27031748999999999</v>
      </c>
      <c r="AI56" s="158">
        <f t="shared" si="100"/>
        <v>0</v>
      </c>
      <c r="AJ56" s="158">
        <f t="shared" si="101"/>
        <v>0.27031748999999999</v>
      </c>
      <c r="AK56" s="552">
        <v>0</v>
      </c>
      <c r="AL56" s="158">
        <v>0</v>
      </c>
      <c r="AM56" s="158">
        <f>'12'!K55</f>
        <v>0.27031748999999999</v>
      </c>
      <c r="AN56" s="552">
        <v>0</v>
      </c>
      <c r="AO56" s="158">
        <f t="shared" si="102"/>
        <v>0</v>
      </c>
      <c r="AP56" s="341">
        <v>0</v>
      </c>
      <c r="AQ56" s="341">
        <f>'12'!M55</f>
        <v>0</v>
      </c>
      <c r="AR56" s="158">
        <v>0</v>
      </c>
      <c r="AS56" s="158">
        <v>0</v>
      </c>
      <c r="AT56" s="313">
        <f t="shared" si="103"/>
        <v>0</v>
      </c>
      <c r="AU56" s="168">
        <v>0</v>
      </c>
      <c r="AV56" s="552">
        <f>'12'!O55</f>
        <v>0</v>
      </c>
      <c r="AW56" s="168">
        <v>0</v>
      </c>
      <c r="AX56" s="168">
        <v>0</v>
      </c>
      <c r="AY56" s="168">
        <f t="shared" si="104"/>
        <v>0</v>
      </c>
      <c r="AZ56" s="158">
        <v>0</v>
      </c>
      <c r="BA56" s="158">
        <f>'12'!Q55</f>
        <v>0</v>
      </c>
      <c r="BB56" s="158">
        <v>0</v>
      </c>
      <c r="BC56" s="158">
        <v>0</v>
      </c>
    </row>
    <row r="57" spans="1:55" s="315" customFormat="1" ht="53.25" customHeight="1">
      <c r="A57" s="313" t="str">
        <f>'10'!A56</f>
        <v>1.1.1.1.26</v>
      </c>
      <c r="B57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7" s="313" t="str">
        <f>'10'!C56</f>
        <v>J_ets_074</v>
      </c>
      <c r="D57" s="158">
        <f>'10'!G56</f>
        <v>0</v>
      </c>
      <c r="E57" s="158">
        <f t="shared" si="87"/>
        <v>0</v>
      </c>
      <c r="F57" s="158">
        <f t="shared" si="88"/>
        <v>0</v>
      </c>
      <c r="G57" s="158">
        <f t="shared" si="89"/>
        <v>0</v>
      </c>
      <c r="H57" s="158">
        <f t="shared" si="90"/>
        <v>0</v>
      </c>
      <c r="I57" s="158">
        <f t="shared" si="91"/>
        <v>0</v>
      </c>
      <c r="J57" s="158">
        <f t="shared" si="92"/>
        <v>0</v>
      </c>
      <c r="K57" s="158">
        <v>0</v>
      </c>
      <c r="L57" s="158">
        <v>0</v>
      </c>
      <c r="M57" s="326">
        <v>0</v>
      </c>
      <c r="N57" s="158">
        <v>0</v>
      </c>
      <c r="O57" s="158">
        <f t="shared" si="93"/>
        <v>0</v>
      </c>
      <c r="P57" s="158">
        <v>0</v>
      </c>
      <c r="Q57" s="105">
        <f>'10'!L56</f>
        <v>0</v>
      </c>
      <c r="R57" s="158">
        <v>0</v>
      </c>
      <c r="S57" s="158">
        <v>0</v>
      </c>
      <c r="T57" s="158">
        <f t="shared" si="94"/>
        <v>0</v>
      </c>
      <c r="U57" s="158">
        <v>0</v>
      </c>
      <c r="V57" s="158">
        <f>'10'!N56</f>
        <v>0</v>
      </c>
      <c r="W57" s="158">
        <v>0</v>
      </c>
      <c r="X57" s="105">
        <v>0</v>
      </c>
      <c r="Y57" s="158">
        <f t="shared" si="95"/>
        <v>0</v>
      </c>
      <c r="Z57" s="158">
        <v>0</v>
      </c>
      <c r="AA57" s="158">
        <f>'10'!P56</f>
        <v>0</v>
      </c>
      <c r="AB57" s="158">
        <v>0</v>
      </c>
      <c r="AC57" s="158">
        <v>0</v>
      </c>
      <c r="AD57" s="158">
        <f>'12'!H56</f>
        <v>0</v>
      </c>
      <c r="AE57" s="158">
        <f t="shared" si="96"/>
        <v>0.15</v>
      </c>
      <c r="AF57" s="158">
        <f t="shared" si="97"/>
        <v>0</v>
      </c>
      <c r="AG57" s="158">
        <f t="shared" si="98"/>
        <v>0</v>
      </c>
      <c r="AH57" s="158">
        <f t="shared" si="99"/>
        <v>0.15</v>
      </c>
      <c r="AI57" s="158">
        <f t="shared" si="100"/>
        <v>0</v>
      </c>
      <c r="AJ57" s="158">
        <f t="shared" si="101"/>
        <v>0.15</v>
      </c>
      <c r="AK57" s="552">
        <v>0</v>
      </c>
      <c r="AL57" s="158">
        <v>0</v>
      </c>
      <c r="AM57" s="158">
        <f>'12'!K56</f>
        <v>0.15</v>
      </c>
      <c r="AN57" s="552">
        <v>0</v>
      </c>
      <c r="AO57" s="158">
        <f t="shared" si="102"/>
        <v>0</v>
      </c>
      <c r="AP57" s="341">
        <v>0</v>
      </c>
      <c r="AQ57" s="341">
        <f>'12'!M56</f>
        <v>0</v>
      </c>
      <c r="AR57" s="158">
        <v>0</v>
      </c>
      <c r="AS57" s="158">
        <v>0</v>
      </c>
      <c r="AT57" s="313">
        <f t="shared" si="103"/>
        <v>0</v>
      </c>
      <c r="AU57" s="168">
        <v>0</v>
      </c>
      <c r="AV57" s="552">
        <f>'12'!O56</f>
        <v>0</v>
      </c>
      <c r="AW57" s="168">
        <v>0</v>
      </c>
      <c r="AX57" s="168">
        <v>0</v>
      </c>
      <c r="AY57" s="168">
        <f t="shared" si="104"/>
        <v>0</v>
      </c>
      <c r="AZ57" s="158">
        <v>0</v>
      </c>
      <c r="BA57" s="158">
        <f>'12'!Q56</f>
        <v>0</v>
      </c>
      <c r="BB57" s="158">
        <v>0</v>
      </c>
      <c r="BC57" s="158">
        <v>0</v>
      </c>
    </row>
    <row r="58" spans="1:55" s="315" customFormat="1" ht="42" customHeight="1">
      <c r="A58" s="313" t="str">
        <f>'10'!A57</f>
        <v>1.1.1.1.27</v>
      </c>
      <c r="B58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8" s="313" t="str">
        <f>'10'!C57</f>
        <v>J_ets_097</v>
      </c>
      <c r="D58" s="158">
        <f>'10'!G57</f>
        <v>0</v>
      </c>
      <c r="E58" s="158">
        <f t="shared" si="87"/>
        <v>0.12039533599999999</v>
      </c>
      <c r="F58" s="158">
        <f t="shared" si="88"/>
        <v>0</v>
      </c>
      <c r="G58" s="158">
        <f t="shared" si="89"/>
        <v>0.12039533599999999</v>
      </c>
      <c r="H58" s="158">
        <f t="shared" si="90"/>
        <v>0</v>
      </c>
      <c r="I58" s="158">
        <f t="shared" si="91"/>
        <v>0</v>
      </c>
      <c r="J58" s="158">
        <f t="shared" si="92"/>
        <v>0</v>
      </c>
      <c r="K58" s="158">
        <v>0</v>
      </c>
      <c r="L58" s="158">
        <v>0</v>
      </c>
      <c r="M58" s="326">
        <v>0</v>
      </c>
      <c r="N58" s="158">
        <v>0</v>
      </c>
      <c r="O58" s="158">
        <f t="shared" si="93"/>
        <v>5.8435335999999997E-2</v>
      </c>
      <c r="P58" s="158">
        <v>0</v>
      </c>
      <c r="Q58" s="105">
        <f>'10'!L57</f>
        <v>5.8435335999999997E-2</v>
      </c>
      <c r="R58" s="158">
        <v>0</v>
      </c>
      <c r="S58" s="158">
        <v>0</v>
      </c>
      <c r="T58" s="158">
        <f t="shared" si="94"/>
        <v>6.1960000000000001E-2</v>
      </c>
      <c r="U58" s="158">
        <v>0</v>
      </c>
      <c r="V58" s="158">
        <f>'10'!N57</f>
        <v>6.1960000000000001E-2</v>
      </c>
      <c r="W58" s="158">
        <v>0</v>
      </c>
      <c r="X58" s="105">
        <v>0</v>
      </c>
      <c r="Y58" s="158">
        <f t="shared" si="95"/>
        <v>0</v>
      </c>
      <c r="Z58" s="158">
        <v>0</v>
      </c>
      <c r="AA58" s="158">
        <f>'10'!P57</f>
        <v>0</v>
      </c>
      <c r="AB58" s="158">
        <v>0</v>
      </c>
      <c r="AC58" s="158">
        <v>0</v>
      </c>
      <c r="AD58" s="158">
        <f>'12'!H57</f>
        <v>0</v>
      </c>
      <c r="AE58" s="158">
        <f t="shared" si="96"/>
        <v>0.14306642999999999</v>
      </c>
      <c r="AF58" s="158">
        <f t="shared" si="97"/>
        <v>0</v>
      </c>
      <c r="AG58" s="158">
        <f t="shared" si="98"/>
        <v>0.10306642999999999</v>
      </c>
      <c r="AH58" s="158">
        <f t="shared" si="99"/>
        <v>0.04</v>
      </c>
      <c r="AI58" s="158">
        <f t="shared" si="100"/>
        <v>0</v>
      </c>
      <c r="AJ58" s="158">
        <f t="shared" si="101"/>
        <v>0.04</v>
      </c>
      <c r="AK58" s="552">
        <v>0</v>
      </c>
      <c r="AL58" s="158">
        <v>0</v>
      </c>
      <c r="AM58" s="158">
        <f>'12'!K57</f>
        <v>0.04</v>
      </c>
      <c r="AN58" s="552">
        <v>0</v>
      </c>
      <c r="AO58" s="158">
        <f t="shared" si="102"/>
        <v>0.10306642999999999</v>
      </c>
      <c r="AP58" s="341">
        <v>0</v>
      </c>
      <c r="AQ58" s="341">
        <f>'12'!M57</f>
        <v>0.10306642999999999</v>
      </c>
      <c r="AR58" s="158">
        <v>0</v>
      </c>
      <c r="AS58" s="158">
        <v>0</v>
      </c>
      <c r="AT58" s="313">
        <f t="shared" si="103"/>
        <v>0</v>
      </c>
      <c r="AU58" s="168">
        <v>0</v>
      </c>
      <c r="AV58" s="552">
        <f>'12'!O57</f>
        <v>0</v>
      </c>
      <c r="AW58" s="168">
        <v>0</v>
      </c>
      <c r="AX58" s="168">
        <v>0</v>
      </c>
      <c r="AY58" s="168">
        <f t="shared" si="104"/>
        <v>0</v>
      </c>
      <c r="AZ58" s="158">
        <v>0</v>
      </c>
      <c r="BA58" s="158">
        <f>'12'!Q57</f>
        <v>0</v>
      </c>
      <c r="BB58" s="158">
        <v>0</v>
      </c>
      <c r="BC58" s="158">
        <v>0</v>
      </c>
    </row>
    <row r="59" spans="1:55" s="315" customFormat="1" ht="42" customHeight="1">
      <c r="A59" s="313" t="str">
        <f>'10'!A58</f>
        <v>1.1.1.1.28</v>
      </c>
      <c r="B59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9" s="313" t="str">
        <f>'10'!C58</f>
        <v>J_ets_098</v>
      </c>
      <c r="D59" s="158">
        <f>'10'!G58</f>
        <v>0</v>
      </c>
      <c r="E59" s="158">
        <f t="shared" ref="E59" si="105">SUM(F59:I59)</f>
        <v>0.141765264</v>
      </c>
      <c r="F59" s="158">
        <f t="shared" ref="F59" si="106">K59+P59+U59+Z59</f>
        <v>0</v>
      </c>
      <c r="G59" s="158">
        <f t="shared" ref="G59" si="107">L59+Q59+V59+AA59</f>
        <v>0.141765264</v>
      </c>
      <c r="H59" s="158">
        <f t="shared" ref="H59" si="108">M59+R59+W59+AB59</f>
        <v>0</v>
      </c>
      <c r="I59" s="158">
        <f t="shared" ref="I59" si="109">N59+S59+X59+AC59</f>
        <v>0</v>
      </c>
      <c r="J59" s="158">
        <f t="shared" ref="J59" si="110">SUM(K59:N59)</f>
        <v>0</v>
      </c>
      <c r="K59" s="158">
        <v>0</v>
      </c>
      <c r="L59" s="158">
        <v>0</v>
      </c>
      <c r="M59" s="326">
        <f>'10'!J58</f>
        <v>0</v>
      </c>
      <c r="N59" s="158">
        <v>0</v>
      </c>
      <c r="O59" s="158">
        <f t="shared" ref="O59" si="111">SUM(P59:S59)</f>
        <v>5.8765264000000005E-2</v>
      </c>
      <c r="P59" s="158">
        <v>0</v>
      </c>
      <c r="Q59" s="105">
        <f>'10'!L58</f>
        <v>5.8765264000000005E-2</v>
      </c>
      <c r="R59" s="158">
        <v>0</v>
      </c>
      <c r="S59" s="158">
        <v>0</v>
      </c>
      <c r="T59" s="158">
        <f t="shared" ref="T59" si="112">SUM(U59:X59)</f>
        <v>8.3000000000000004E-2</v>
      </c>
      <c r="U59" s="158">
        <v>0</v>
      </c>
      <c r="V59" s="158">
        <f>'10'!N58</f>
        <v>8.3000000000000004E-2</v>
      </c>
      <c r="W59" s="158">
        <v>0</v>
      </c>
      <c r="X59" s="105">
        <v>0</v>
      </c>
      <c r="Y59" s="158">
        <f t="shared" ref="Y59" si="113">SUM(Z59:AC59)</f>
        <v>0</v>
      </c>
      <c r="Z59" s="158">
        <v>0</v>
      </c>
      <c r="AA59" s="158">
        <f>'10'!P58</f>
        <v>0</v>
      </c>
      <c r="AB59" s="158">
        <v>0</v>
      </c>
      <c r="AC59" s="158">
        <v>0</v>
      </c>
      <c r="AD59" s="158">
        <f>'12'!H58</f>
        <v>0</v>
      </c>
      <c r="AE59" s="158">
        <f t="shared" ref="AE59" si="114">AJ59+AO59+AT59+AY59</f>
        <v>0.13322309000000002</v>
      </c>
      <c r="AF59" s="158">
        <f t="shared" ref="AF59" si="115">AK59+AP59+AU59+AZ59</f>
        <v>0</v>
      </c>
      <c r="AG59" s="158">
        <f t="shared" ref="AG59" si="116">AL59+AQ59+AV59+BA59</f>
        <v>5.0223090000000005E-2</v>
      </c>
      <c r="AH59" s="158">
        <f t="shared" ref="AH59" si="117">AM59+AR59+AW59+BB59</f>
        <v>8.3000000000000004E-2</v>
      </c>
      <c r="AI59" s="158">
        <f t="shared" ref="AI59" si="118">AN59+AS59+AX59+BC59</f>
        <v>0</v>
      </c>
      <c r="AJ59" s="158">
        <f t="shared" ref="AJ59" si="119">SUM(AK59:AN59)</f>
        <v>8.3000000000000004E-2</v>
      </c>
      <c r="AK59" s="158">
        <v>0</v>
      </c>
      <c r="AL59" s="158">
        <f t="shared" ref="AL59" si="120">L59</f>
        <v>0</v>
      </c>
      <c r="AM59" s="158">
        <f>'12'!K58</f>
        <v>8.3000000000000004E-2</v>
      </c>
      <c r="AN59" s="158">
        <f t="shared" ref="AN59" si="121">N59</f>
        <v>0</v>
      </c>
      <c r="AO59" s="158">
        <f t="shared" ref="AO59" si="122">SUM(AP59:AS59)</f>
        <v>5.0223090000000005E-2</v>
      </c>
      <c r="AP59" s="341">
        <v>0</v>
      </c>
      <c r="AQ59" s="341">
        <f>'12'!M58</f>
        <v>5.0223090000000005E-2</v>
      </c>
      <c r="AR59" s="158">
        <v>0</v>
      </c>
      <c r="AS59" s="158">
        <v>0</v>
      </c>
      <c r="AT59" s="313">
        <f t="shared" ref="AT59" si="123">SUM(AU59:AX59)</f>
        <v>0</v>
      </c>
      <c r="AU59" s="168">
        <v>0</v>
      </c>
      <c r="AV59" s="552">
        <f>'12'!O58</f>
        <v>0</v>
      </c>
      <c r="AW59" s="168">
        <v>0</v>
      </c>
      <c r="AX59" s="168">
        <v>0</v>
      </c>
      <c r="AY59" s="168">
        <f t="shared" ref="AY59" si="124">SUM(AZ59:BC59)</f>
        <v>0</v>
      </c>
      <c r="AZ59" s="158">
        <v>0</v>
      </c>
      <c r="BA59" s="158">
        <f>'12'!Q58</f>
        <v>0</v>
      </c>
      <c r="BB59" s="158">
        <v>0</v>
      </c>
      <c r="BC59" s="158">
        <v>0</v>
      </c>
    </row>
    <row r="60" spans="1:55" s="315" customFormat="1" ht="48" customHeight="1">
      <c r="A60" s="313" t="str">
        <f>'10'!A59</f>
        <v>1.1.1.1.29</v>
      </c>
      <c r="B60" s="314" t="str">
        <f>'10'!B59</f>
        <v>Строительство ВЛИ-0,22кВ-км, уст.опор. РМ, Зубово-Полянский район, п.З-Поляна, ул.Весенняя, д.23 (Пахомов М.В.)</v>
      </c>
      <c r="C60" s="313" t="str">
        <f>'10'!C59</f>
        <v>J_ets_099</v>
      </c>
      <c r="D60" s="158">
        <f>'10'!G59</f>
        <v>0</v>
      </c>
      <c r="E60" s="158">
        <f t="shared" ref="E60" si="125">SUM(F60:I60)</f>
        <v>0.13781405599999999</v>
      </c>
      <c r="F60" s="158">
        <f t="shared" ref="F60" si="126">K60+P60+U60+Z60</f>
        <v>0</v>
      </c>
      <c r="G60" s="158">
        <f t="shared" ref="G60" si="127">L60+Q60+V60+AA60</f>
        <v>0.13781405599999999</v>
      </c>
      <c r="H60" s="158">
        <f t="shared" ref="H60" si="128">M60+R60+W60+AB60</f>
        <v>0</v>
      </c>
      <c r="I60" s="158">
        <f t="shared" ref="I60" si="129">N60+S60+X60+AC60</f>
        <v>0</v>
      </c>
      <c r="J60" s="158">
        <f t="shared" ref="J60" si="130">SUM(K60:N60)</f>
        <v>0</v>
      </c>
      <c r="K60" s="158">
        <v>0</v>
      </c>
      <c r="L60" s="158">
        <v>0</v>
      </c>
      <c r="M60" s="326">
        <v>0</v>
      </c>
      <c r="N60" s="158">
        <v>0</v>
      </c>
      <c r="O60" s="158">
        <f t="shared" ref="O60" si="131">SUM(P60:S60)</f>
        <v>6.1534055999999997E-2</v>
      </c>
      <c r="P60" s="158">
        <v>0</v>
      </c>
      <c r="Q60" s="105">
        <f>'10'!L59</f>
        <v>6.1534055999999997E-2</v>
      </c>
      <c r="R60" s="158">
        <v>0</v>
      </c>
      <c r="S60" s="158">
        <v>0</v>
      </c>
      <c r="T60" s="158">
        <f t="shared" ref="T60" si="132">SUM(U60:X60)</f>
        <v>0</v>
      </c>
      <c r="U60" s="158">
        <v>0</v>
      </c>
      <c r="V60" s="158">
        <f>'10'!N59</f>
        <v>0</v>
      </c>
      <c r="W60" s="158">
        <v>0</v>
      </c>
      <c r="X60" s="105">
        <v>0</v>
      </c>
      <c r="Y60" s="158">
        <f t="shared" ref="Y60" si="133">SUM(Z60:AC60)</f>
        <v>7.6280000000000001E-2</v>
      </c>
      <c r="Z60" s="158">
        <v>0</v>
      </c>
      <c r="AA60" s="158">
        <f>'10'!P59</f>
        <v>7.6280000000000001E-2</v>
      </c>
      <c r="AB60" s="158">
        <v>0</v>
      </c>
      <c r="AC60" s="158">
        <v>0</v>
      </c>
      <c r="AD60" s="158">
        <f>'12'!H59</f>
        <v>0</v>
      </c>
      <c r="AE60" s="158">
        <f t="shared" ref="AE60" si="134">AJ60+AO60+AT60+AY60</f>
        <v>0.15826034999999999</v>
      </c>
      <c r="AF60" s="158">
        <f t="shared" ref="AF60" si="135">AK60+AP60+AU60+AZ60</f>
        <v>0</v>
      </c>
      <c r="AG60" s="158">
        <f t="shared" ref="AG60" si="136">AL60+AQ60+AV60+BA60</f>
        <v>0.11126035000000001</v>
      </c>
      <c r="AH60" s="158">
        <f t="shared" ref="AH60" si="137">AM60+AR60+AW60+BB60</f>
        <v>4.7E-2</v>
      </c>
      <c r="AI60" s="158">
        <f t="shared" ref="AI60" si="138">AN60+AS60+AX60+BC60</f>
        <v>0</v>
      </c>
      <c r="AJ60" s="158">
        <f t="shared" ref="AJ60" si="139">SUM(AK60:AN60)</f>
        <v>4.7E-2</v>
      </c>
      <c r="AK60" s="158">
        <v>0</v>
      </c>
      <c r="AL60" s="158">
        <f t="shared" ref="AL60" si="140">L60</f>
        <v>0</v>
      </c>
      <c r="AM60" s="158">
        <f>'12'!K59</f>
        <v>4.7E-2</v>
      </c>
      <c r="AN60" s="158">
        <f t="shared" ref="AN60" si="141">N60</f>
        <v>0</v>
      </c>
      <c r="AO60" s="158">
        <f t="shared" ref="AO60" si="142">SUM(AP60:AS60)</f>
        <v>0.11126035000000001</v>
      </c>
      <c r="AP60" s="341">
        <v>0</v>
      </c>
      <c r="AQ60" s="341">
        <f>'12'!M59</f>
        <v>0.11126035000000001</v>
      </c>
      <c r="AR60" s="158">
        <v>0</v>
      </c>
      <c r="AS60" s="158">
        <v>0</v>
      </c>
      <c r="AT60" s="313">
        <f t="shared" ref="AT60" si="143">SUM(AU60:AX60)</f>
        <v>0</v>
      </c>
      <c r="AU60" s="168">
        <v>0</v>
      </c>
      <c r="AV60" s="552">
        <f>'12'!O59</f>
        <v>0</v>
      </c>
      <c r="AW60" s="168">
        <v>0</v>
      </c>
      <c r="AX60" s="168">
        <v>0</v>
      </c>
      <c r="AY60" s="168">
        <f t="shared" ref="AY60" si="144">SUM(AZ60:BC60)</f>
        <v>0</v>
      </c>
      <c r="AZ60" s="158">
        <v>0</v>
      </c>
      <c r="BA60" s="158">
        <f>'12'!Q59</f>
        <v>0</v>
      </c>
      <c r="BB60" s="158">
        <v>0</v>
      </c>
      <c r="BC60" s="158">
        <v>0</v>
      </c>
    </row>
    <row r="61" spans="1:55" s="315" customFormat="1" ht="48" customHeight="1">
      <c r="A61" s="313" t="str">
        <f>'10'!A60</f>
        <v>1.1.1.1.30</v>
      </c>
      <c r="B61" s="314" t="str">
        <f>'10'!B60</f>
        <v>Строительство ВЛИ-0,22кВ-км, уст.опор. РМ, Зубово-Полянский район, п.Явас , ул.Тактаева, д.3а (Пахомова В.И.)</v>
      </c>
      <c r="C61" s="313" t="str">
        <f>'10'!C60</f>
        <v>J_ets_100</v>
      </c>
      <c r="D61" s="158">
        <f>'10'!G60</f>
        <v>0</v>
      </c>
      <c r="E61" s="158">
        <f t="shared" ref="E61" si="145">SUM(F61:I61)</f>
        <v>0.1783853</v>
      </c>
      <c r="F61" s="158">
        <f t="shared" ref="F61" si="146">K61+P61+U61+Z61</f>
        <v>0</v>
      </c>
      <c r="G61" s="158">
        <f t="shared" ref="G61" si="147">L61+Q61+V61+AA61</f>
        <v>0.1783853</v>
      </c>
      <c r="H61" s="158">
        <f t="shared" ref="H61" si="148">M61+R61+W61+AB61</f>
        <v>0</v>
      </c>
      <c r="I61" s="158">
        <f t="shared" ref="I61" si="149">N61+S61+X61+AC61</f>
        <v>0</v>
      </c>
      <c r="J61" s="158">
        <f t="shared" ref="J61" si="150">SUM(K61:N61)</f>
        <v>0</v>
      </c>
      <c r="K61" s="158">
        <v>0</v>
      </c>
      <c r="L61" s="158">
        <v>0</v>
      </c>
      <c r="M61" s="326">
        <v>0</v>
      </c>
      <c r="N61" s="158">
        <v>0</v>
      </c>
      <c r="O61" s="158">
        <f t="shared" ref="O61" si="151">SUM(P61:S61)</f>
        <v>5.9825299999999998E-2</v>
      </c>
      <c r="P61" s="158">
        <v>0</v>
      </c>
      <c r="Q61" s="105">
        <f>'10'!L60</f>
        <v>5.9825299999999998E-2</v>
      </c>
      <c r="R61" s="158">
        <v>0</v>
      </c>
      <c r="S61" s="158">
        <v>0</v>
      </c>
      <c r="T61" s="158">
        <f t="shared" ref="T61" si="152">SUM(U61:X61)</f>
        <v>0</v>
      </c>
      <c r="U61" s="158">
        <v>0</v>
      </c>
      <c r="V61" s="158">
        <f>'10'!N60</f>
        <v>0</v>
      </c>
      <c r="W61" s="158">
        <v>0</v>
      </c>
      <c r="X61" s="105">
        <v>0</v>
      </c>
      <c r="Y61" s="158">
        <f t="shared" ref="Y61" si="153">SUM(Z61:AC61)</f>
        <v>0.11856</v>
      </c>
      <c r="Z61" s="158">
        <v>0</v>
      </c>
      <c r="AA61" s="158">
        <f>'10'!P60</f>
        <v>0.11856</v>
      </c>
      <c r="AB61" s="158">
        <v>0</v>
      </c>
      <c r="AC61" s="158">
        <v>0</v>
      </c>
      <c r="AD61" s="158">
        <f>'12'!H60</f>
        <v>0</v>
      </c>
      <c r="AE61" s="158">
        <f t="shared" ref="AE61" si="154">AJ61+AO61+AT61+AY61</f>
        <v>0.19247451999999998</v>
      </c>
      <c r="AF61" s="158">
        <f t="shared" ref="AF61" si="155">AK61+AP61+AU61+AZ61</f>
        <v>0</v>
      </c>
      <c r="AG61" s="158">
        <f t="shared" ref="AG61" si="156">AL61+AQ61+AV61+BA61</f>
        <v>0.13247451999999998</v>
      </c>
      <c r="AH61" s="158">
        <f t="shared" ref="AH61" si="157">AM61+AR61+AW61+BB61</f>
        <v>0.06</v>
      </c>
      <c r="AI61" s="158">
        <f t="shared" ref="AI61" si="158">AN61+AS61+AX61+BC61</f>
        <v>0</v>
      </c>
      <c r="AJ61" s="158">
        <f t="shared" ref="AJ61" si="159">SUM(AK61:AN61)</f>
        <v>0.06</v>
      </c>
      <c r="AK61" s="158">
        <v>0</v>
      </c>
      <c r="AL61" s="158">
        <f t="shared" ref="AL61" si="160">L61</f>
        <v>0</v>
      </c>
      <c r="AM61" s="158">
        <f>'12'!K60</f>
        <v>0.06</v>
      </c>
      <c r="AN61" s="158">
        <f t="shared" ref="AN61" si="161">N61</f>
        <v>0</v>
      </c>
      <c r="AO61" s="158">
        <f t="shared" ref="AO61" si="162">SUM(AP61:AS61)</f>
        <v>0.13247451999999998</v>
      </c>
      <c r="AP61" s="341">
        <v>0</v>
      </c>
      <c r="AQ61" s="341">
        <f>'12'!M60</f>
        <v>0.13247451999999998</v>
      </c>
      <c r="AR61" s="158">
        <v>0</v>
      </c>
      <c r="AS61" s="158">
        <v>0</v>
      </c>
      <c r="AT61" s="313">
        <f t="shared" ref="AT61" si="163">SUM(AU61:AX61)</f>
        <v>0</v>
      </c>
      <c r="AU61" s="168">
        <v>0</v>
      </c>
      <c r="AV61" s="552">
        <f>'12'!O60</f>
        <v>0</v>
      </c>
      <c r="AW61" s="168">
        <v>0</v>
      </c>
      <c r="AX61" s="168">
        <v>0</v>
      </c>
      <c r="AY61" s="168">
        <f t="shared" ref="AY61" si="164">SUM(AZ61:BC61)</f>
        <v>0</v>
      </c>
      <c r="AZ61" s="158">
        <v>0</v>
      </c>
      <c r="BA61" s="158">
        <f>'12'!Q60</f>
        <v>0</v>
      </c>
      <c r="BB61" s="158">
        <v>0</v>
      </c>
      <c r="BC61" s="158">
        <v>0</v>
      </c>
    </row>
    <row r="62" spans="1:55" s="315" customFormat="1" ht="48" customHeight="1">
      <c r="A62" s="313" t="str">
        <f>'10'!A61</f>
        <v>1.1.1.1.31</v>
      </c>
      <c r="B62" s="314" t="str">
        <f>'10'!B61</f>
        <v>Строительство ВЛИ-0,22кВ-км, уст.опор. РМ, Зубово-Полянский район, п.Явас, ул.Заречная, д.31(Еникеев А.А.)</v>
      </c>
      <c r="C62" s="313" t="str">
        <f>'10'!C61</f>
        <v>J_ets_102</v>
      </c>
      <c r="D62" s="158">
        <f>'10'!G61</f>
        <v>0</v>
      </c>
      <c r="E62" s="158">
        <f t="shared" ref="E62" si="165">SUM(F62:I62)</f>
        <v>0.154921376</v>
      </c>
      <c r="F62" s="158">
        <f t="shared" ref="F62" si="166">K62+P62+U62+Z62</f>
        <v>0</v>
      </c>
      <c r="G62" s="158">
        <f t="shared" ref="G62" si="167">L62+Q62+V62+AA62</f>
        <v>0.154921376</v>
      </c>
      <c r="H62" s="158">
        <f t="shared" ref="H62" si="168">M62+R62+W62+AB62</f>
        <v>0</v>
      </c>
      <c r="I62" s="158">
        <f t="shared" ref="I62" si="169">N62+S62+X62+AC62</f>
        <v>0</v>
      </c>
      <c r="J62" s="158">
        <f t="shared" ref="J62" si="170">SUM(K62:N62)</f>
        <v>0</v>
      </c>
      <c r="K62" s="158">
        <v>0</v>
      </c>
      <c r="L62" s="158">
        <v>0</v>
      </c>
      <c r="M62" s="326">
        <v>0</v>
      </c>
      <c r="N62" s="158">
        <v>0</v>
      </c>
      <c r="O62" s="158">
        <f t="shared" ref="O62" si="171">SUM(P62:S62)</f>
        <v>0.125641376</v>
      </c>
      <c r="P62" s="158">
        <v>0</v>
      </c>
      <c r="Q62" s="105">
        <f>'10'!L61</f>
        <v>0.125641376</v>
      </c>
      <c r="R62" s="158">
        <v>0</v>
      </c>
      <c r="S62" s="158">
        <v>0</v>
      </c>
      <c r="T62" s="158">
        <f t="shared" ref="T62" si="172">SUM(U62:X62)</f>
        <v>0</v>
      </c>
      <c r="U62" s="158">
        <v>0</v>
      </c>
      <c r="V62" s="158">
        <f>'10'!N61</f>
        <v>0</v>
      </c>
      <c r="W62" s="158">
        <v>0</v>
      </c>
      <c r="X62" s="105">
        <v>0</v>
      </c>
      <c r="Y62" s="158">
        <f t="shared" ref="Y62" si="173">SUM(Z62:AC62)</f>
        <v>2.928E-2</v>
      </c>
      <c r="Z62" s="158">
        <v>0</v>
      </c>
      <c r="AA62" s="158">
        <f>'10'!P61</f>
        <v>2.928E-2</v>
      </c>
      <c r="AB62" s="158">
        <v>0</v>
      </c>
      <c r="AC62" s="158">
        <v>0</v>
      </c>
      <c r="AD62" s="158">
        <f>'12'!H61</f>
        <v>0</v>
      </c>
      <c r="AE62" s="158">
        <f t="shared" ref="AE62" si="174">AJ62+AO62+AT62+AY62</f>
        <v>0.1756209</v>
      </c>
      <c r="AF62" s="158">
        <f t="shared" ref="AF62" si="175">AK62+AP62+AU62+AZ62</f>
        <v>0</v>
      </c>
      <c r="AG62" s="158">
        <f t="shared" ref="AG62" si="176">AL62+AQ62+AV62+BA62</f>
        <v>0.1756209</v>
      </c>
      <c r="AH62" s="158">
        <f t="shared" ref="AH62" si="177">AM62+AR62+AW62+BB62</f>
        <v>0</v>
      </c>
      <c r="AI62" s="158">
        <f t="shared" ref="AI62" si="178">AN62+AS62+AX62+BC62</f>
        <v>0</v>
      </c>
      <c r="AJ62" s="158">
        <f t="shared" ref="AJ62" si="179">SUM(AK62:AN62)</f>
        <v>0</v>
      </c>
      <c r="AK62" s="158">
        <v>0</v>
      </c>
      <c r="AL62" s="158">
        <f t="shared" ref="AL62" si="180">L62</f>
        <v>0</v>
      </c>
      <c r="AM62" s="158">
        <f>'12'!K61</f>
        <v>0</v>
      </c>
      <c r="AN62" s="158">
        <f t="shared" ref="AN62" si="181">N62</f>
        <v>0</v>
      </c>
      <c r="AO62" s="158">
        <f t="shared" ref="AO62" si="182">SUM(AP62:AS62)</f>
        <v>0.1756209</v>
      </c>
      <c r="AP62" s="341">
        <v>0</v>
      </c>
      <c r="AQ62" s="341">
        <f>'12'!M61</f>
        <v>0.1756209</v>
      </c>
      <c r="AR62" s="158">
        <v>0</v>
      </c>
      <c r="AS62" s="158">
        <v>0</v>
      </c>
      <c r="AT62" s="313">
        <f t="shared" ref="AT62" si="183">SUM(AU62:AX62)</f>
        <v>0</v>
      </c>
      <c r="AU62" s="168">
        <v>0</v>
      </c>
      <c r="AV62" s="552">
        <f>'12'!O61</f>
        <v>0</v>
      </c>
      <c r="AW62" s="168">
        <v>0</v>
      </c>
      <c r="AX62" s="168">
        <v>0</v>
      </c>
      <c r="AY62" s="168">
        <f t="shared" ref="AY62" si="184">SUM(AZ62:BC62)</f>
        <v>0</v>
      </c>
      <c r="AZ62" s="158">
        <v>0</v>
      </c>
      <c r="BA62" s="158">
        <f>'12'!Q61</f>
        <v>0</v>
      </c>
      <c r="BB62" s="158">
        <v>0</v>
      </c>
      <c r="BC62" s="158">
        <v>0</v>
      </c>
    </row>
    <row r="63" spans="1:55" s="315" customFormat="1" ht="48" customHeight="1">
      <c r="A63" s="313" t="str">
        <f>'10'!A62</f>
        <v>1.1.1.1.32</v>
      </c>
      <c r="B63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3" s="313" t="str">
        <f>'10'!C62</f>
        <v>J_ets_103</v>
      </c>
      <c r="D63" s="158">
        <f>'10'!G62</f>
        <v>0</v>
      </c>
      <c r="E63" s="158">
        <f t="shared" ref="E63:E80" si="185">SUM(F63:I63)</f>
        <v>5.6487848E-2</v>
      </c>
      <c r="F63" s="158">
        <f t="shared" ref="F63:F80" si="186">K63+P63+U63+Z63</f>
        <v>0</v>
      </c>
      <c r="G63" s="158">
        <f t="shared" ref="G63:G80" si="187">L63+Q63+V63+AA63</f>
        <v>5.6487848E-2</v>
      </c>
      <c r="H63" s="158">
        <f t="shared" ref="H63:H80" si="188">M63+R63+W63+AB63</f>
        <v>0</v>
      </c>
      <c r="I63" s="158">
        <f t="shared" ref="I63:I80" si="189">N63+S63+X63+AC63</f>
        <v>0</v>
      </c>
      <c r="J63" s="158">
        <f t="shared" ref="J63:J80" si="190">SUM(K63:N63)</f>
        <v>0</v>
      </c>
      <c r="K63" s="158">
        <v>0</v>
      </c>
      <c r="L63" s="158">
        <v>0</v>
      </c>
      <c r="M63" s="326">
        <v>0</v>
      </c>
      <c r="N63" s="158">
        <v>0</v>
      </c>
      <c r="O63" s="158">
        <f t="shared" ref="O63:O80" si="191">SUM(P63:S63)</f>
        <v>0</v>
      </c>
      <c r="P63" s="158">
        <v>0</v>
      </c>
      <c r="Q63" s="105">
        <f>'10'!L62</f>
        <v>0</v>
      </c>
      <c r="R63" s="158">
        <v>0</v>
      </c>
      <c r="S63" s="158">
        <v>0</v>
      </c>
      <c r="T63" s="158">
        <f t="shared" ref="T63:T80" si="192">SUM(U63:X63)</f>
        <v>5.6487848E-2</v>
      </c>
      <c r="U63" s="158">
        <v>0</v>
      </c>
      <c r="V63" s="158">
        <f>'10'!N62</f>
        <v>5.6487848E-2</v>
      </c>
      <c r="W63" s="158">
        <v>0</v>
      </c>
      <c r="X63" s="105">
        <v>0</v>
      </c>
      <c r="Y63" s="158">
        <f t="shared" ref="Y63:Y80" si="193">SUM(Z63:AC63)</f>
        <v>0</v>
      </c>
      <c r="Z63" s="158">
        <v>0</v>
      </c>
      <c r="AA63" s="158">
        <f>'10'!P62</f>
        <v>0</v>
      </c>
      <c r="AB63" s="158">
        <v>0</v>
      </c>
      <c r="AC63" s="158">
        <v>0</v>
      </c>
      <c r="AD63" s="158">
        <f>'12'!H62</f>
        <v>0</v>
      </c>
      <c r="AE63" s="158">
        <f t="shared" ref="AE63:AE80" si="194">AJ63+AO63+AT63+AY63</f>
        <v>0.10959566</v>
      </c>
      <c r="AF63" s="158">
        <f t="shared" ref="AF63:AF80" si="195">AK63+AP63+AU63+AZ63</f>
        <v>0</v>
      </c>
      <c r="AG63" s="158">
        <f t="shared" ref="AG63:AG80" si="196">AL63+AQ63+AV63+BA63</f>
        <v>0.10959566</v>
      </c>
      <c r="AH63" s="158">
        <f t="shared" ref="AH63:AH80" si="197">AM63+AR63+AW63+BB63</f>
        <v>0</v>
      </c>
      <c r="AI63" s="158">
        <f t="shared" ref="AI63:AI80" si="198">AN63+AS63+AX63+BC63</f>
        <v>0</v>
      </c>
      <c r="AJ63" s="158">
        <f t="shared" ref="AJ63:AJ80" si="199">SUM(AK63:AN63)</f>
        <v>0</v>
      </c>
      <c r="AK63" s="158">
        <v>0</v>
      </c>
      <c r="AL63" s="158">
        <f t="shared" ref="AL63:AL80" si="200">L63</f>
        <v>0</v>
      </c>
      <c r="AM63" s="158">
        <f>'12'!K62</f>
        <v>0</v>
      </c>
      <c r="AN63" s="158">
        <f t="shared" ref="AN63:AN80" si="201">N63</f>
        <v>0</v>
      </c>
      <c r="AO63" s="158">
        <f t="shared" ref="AO63:AO80" si="202">SUM(AP63:AS63)</f>
        <v>0.03</v>
      </c>
      <c r="AP63" s="341">
        <v>0</v>
      </c>
      <c r="AQ63" s="341">
        <f>'12'!M62</f>
        <v>0.03</v>
      </c>
      <c r="AR63" s="158">
        <v>0</v>
      </c>
      <c r="AS63" s="158">
        <v>0</v>
      </c>
      <c r="AT63" s="313">
        <f t="shared" ref="AT63:AT80" si="203">SUM(AU63:AX63)</f>
        <v>7.9595659999999999E-2</v>
      </c>
      <c r="AU63" s="168">
        <v>0</v>
      </c>
      <c r="AV63" s="552">
        <f>'12'!O62</f>
        <v>7.9595659999999999E-2</v>
      </c>
      <c r="AW63" s="168">
        <v>0</v>
      </c>
      <c r="AX63" s="168">
        <v>0</v>
      </c>
      <c r="AY63" s="168">
        <f t="shared" ref="AY63:AY80" si="204">SUM(AZ63:BC63)</f>
        <v>0</v>
      </c>
      <c r="AZ63" s="158">
        <v>0</v>
      </c>
      <c r="BA63" s="158">
        <f>'12'!Q62</f>
        <v>0</v>
      </c>
      <c r="BB63" s="158">
        <v>0</v>
      </c>
      <c r="BC63" s="158">
        <v>0</v>
      </c>
    </row>
    <row r="64" spans="1:55" s="315" customFormat="1" ht="48" customHeight="1">
      <c r="A64" s="313" t="str">
        <f>'10'!A63</f>
        <v>1.1.1.1.33</v>
      </c>
      <c r="B64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4" s="313" t="str">
        <f>'10'!C63</f>
        <v>J_ets_104</v>
      </c>
      <c r="D64" s="158">
        <f>'10'!G63</f>
        <v>0</v>
      </c>
      <c r="E64" s="158">
        <f t="shared" si="185"/>
        <v>5.8278376E-2</v>
      </c>
      <c r="F64" s="158">
        <f t="shared" si="186"/>
        <v>0</v>
      </c>
      <c r="G64" s="158">
        <f t="shared" si="187"/>
        <v>5.8278376E-2</v>
      </c>
      <c r="H64" s="158">
        <f t="shared" si="188"/>
        <v>0</v>
      </c>
      <c r="I64" s="158">
        <f t="shared" si="189"/>
        <v>0</v>
      </c>
      <c r="J64" s="158">
        <f t="shared" si="190"/>
        <v>0</v>
      </c>
      <c r="K64" s="158">
        <v>0</v>
      </c>
      <c r="L64" s="158">
        <v>0</v>
      </c>
      <c r="M64" s="326">
        <v>0</v>
      </c>
      <c r="N64" s="158">
        <v>0</v>
      </c>
      <c r="O64" s="158">
        <f t="shared" si="191"/>
        <v>0</v>
      </c>
      <c r="P64" s="158">
        <v>0</v>
      </c>
      <c r="Q64" s="105">
        <f>'10'!L63</f>
        <v>0</v>
      </c>
      <c r="R64" s="158">
        <v>0</v>
      </c>
      <c r="S64" s="158">
        <v>0</v>
      </c>
      <c r="T64" s="158">
        <f t="shared" si="192"/>
        <v>5.8278376E-2</v>
      </c>
      <c r="U64" s="158">
        <v>0</v>
      </c>
      <c r="V64" s="158">
        <f>'10'!N63</f>
        <v>5.8278376E-2</v>
      </c>
      <c r="W64" s="158">
        <v>0</v>
      </c>
      <c r="X64" s="105">
        <v>0</v>
      </c>
      <c r="Y64" s="158">
        <f t="shared" si="193"/>
        <v>0</v>
      </c>
      <c r="Z64" s="158">
        <v>0</v>
      </c>
      <c r="AA64" s="158">
        <f>'10'!P63</f>
        <v>0</v>
      </c>
      <c r="AB64" s="158">
        <v>0</v>
      </c>
      <c r="AC64" s="158">
        <v>0</v>
      </c>
      <c r="AD64" s="158">
        <f>'12'!H63</f>
        <v>0</v>
      </c>
      <c r="AE64" s="158">
        <f t="shared" si="194"/>
        <v>0.12130194</v>
      </c>
      <c r="AF64" s="158">
        <f t="shared" si="195"/>
        <v>0</v>
      </c>
      <c r="AG64" s="158">
        <f t="shared" si="196"/>
        <v>0.12130194</v>
      </c>
      <c r="AH64" s="158">
        <f t="shared" si="197"/>
        <v>0</v>
      </c>
      <c r="AI64" s="158">
        <f t="shared" si="198"/>
        <v>0</v>
      </c>
      <c r="AJ64" s="158">
        <f t="shared" si="199"/>
        <v>0</v>
      </c>
      <c r="AK64" s="158">
        <v>0</v>
      </c>
      <c r="AL64" s="158">
        <f t="shared" si="200"/>
        <v>0</v>
      </c>
      <c r="AM64" s="158">
        <f>'12'!K63</f>
        <v>0</v>
      </c>
      <c r="AN64" s="158">
        <f t="shared" si="201"/>
        <v>0</v>
      </c>
      <c r="AO64" s="158">
        <f t="shared" si="202"/>
        <v>0.04</v>
      </c>
      <c r="AP64" s="341">
        <v>0</v>
      </c>
      <c r="AQ64" s="341">
        <f>'12'!M63</f>
        <v>0.04</v>
      </c>
      <c r="AR64" s="158">
        <v>0</v>
      </c>
      <c r="AS64" s="158">
        <v>0</v>
      </c>
      <c r="AT64" s="313">
        <f t="shared" si="203"/>
        <v>8.1301940000000003E-2</v>
      </c>
      <c r="AU64" s="168">
        <v>0</v>
      </c>
      <c r="AV64" s="552">
        <f>'12'!O63</f>
        <v>8.1301940000000003E-2</v>
      </c>
      <c r="AW64" s="168">
        <v>0</v>
      </c>
      <c r="AX64" s="168">
        <v>0</v>
      </c>
      <c r="AY64" s="168">
        <f t="shared" si="204"/>
        <v>0</v>
      </c>
      <c r="AZ64" s="158">
        <v>0</v>
      </c>
      <c r="BA64" s="158">
        <f>'12'!Q63</f>
        <v>0</v>
      </c>
      <c r="BB64" s="158">
        <v>0</v>
      </c>
      <c r="BC64" s="158">
        <v>0</v>
      </c>
    </row>
    <row r="65" spans="1:55" s="315" customFormat="1" ht="48" customHeight="1">
      <c r="A65" s="313" t="str">
        <f>'10'!A64</f>
        <v>1.1.1.1.34</v>
      </c>
      <c r="B65" s="314" t="str">
        <f>'10'!B64</f>
        <v>Строительство ВЛИ-0,22кВ-км, уст.опор. РМ, Зубово-Полянский район, п. Зубова Поляна (Бикмаева Н.Ф.)</v>
      </c>
      <c r="C65" s="313" t="str">
        <f>'10'!C64</f>
        <v>J_ets_083</v>
      </c>
      <c r="D65" s="158">
        <f>'10'!G64</f>
        <v>0</v>
      </c>
      <c r="E65" s="158">
        <f t="shared" si="185"/>
        <v>0.12528602</v>
      </c>
      <c r="F65" s="158">
        <f t="shared" si="186"/>
        <v>0</v>
      </c>
      <c r="G65" s="158">
        <f t="shared" si="187"/>
        <v>0.12528602</v>
      </c>
      <c r="H65" s="158">
        <f t="shared" si="188"/>
        <v>0</v>
      </c>
      <c r="I65" s="158">
        <f t="shared" si="189"/>
        <v>0</v>
      </c>
      <c r="J65" s="158">
        <f t="shared" si="190"/>
        <v>0</v>
      </c>
      <c r="K65" s="158">
        <v>0</v>
      </c>
      <c r="L65" s="158">
        <v>0</v>
      </c>
      <c r="M65" s="326">
        <v>0</v>
      </c>
      <c r="N65" s="158">
        <v>0</v>
      </c>
      <c r="O65" s="158">
        <f t="shared" si="191"/>
        <v>5.6006020000000004E-2</v>
      </c>
      <c r="P65" s="158">
        <v>0</v>
      </c>
      <c r="Q65" s="105">
        <f>'10'!L64</f>
        <v>5.6006020000000004E-2</v>
      </c>
      <c r="R65" s="158">
        <v>0</v>
      </c>
      <c r="S65" s="158">
        <v>0</v>
      </c>
      <c r="T65" s="158">
        <f t="shared" si="192"/>
        <v>2.928E-2</v>
      </c>
      <c r="U65" s="158">
        <v>0</v>
      </c>
      <c r="V65" s="158">
        <f>'10'!N64</f>
        <v>2.928E-2</v>
      </c>
      <c r="W65" s="158">
        <v>0</v>
      </c>
      <c r="X65" s="105">
        <v>0</v>
      </c>
      <c r="Y65" s="158">
        <f t="shared" si="193"/>
        <v>0.04</v>
      </c>
      <c r="Z65" s="158">
        <v>0</v>
      </c>
      <c r="AA65" s="158">
        <f>'10'!P64</f>
        <v>0.04</v>
      </c>
      <c r="AB65" s="158">
        <v>0</v>
      </c>
      <c r="AC65" s="158">
        <v>0</v>
      </c>
      <c r="AD65" s="158">
        <f>'12'!H64</f>
        <v>0</v>
      </c>
      <c r="AE65" s="158">
        <f t="shared" si="194"/>
        <v>0.14597135</v>
      </c>
      <c r="AF65" s="158">
        <f t="shared" si="195"/>
        <v>0</v>
      </c>
      <c r="AG65" s="158">
        <f t="shared" si="196"/>
        <v>0.14597135</v>
      </c>
      <c r="AH65" s="158">
        <f t="shared" si="197"/>
        <v>0</v>
      </c>
      <c r="AI65" s="158">
        <f t="shared" si="198"/>
        <v>0</v>
      </c>
      <c r="AJ65" s="158">
        <f t="shared" si="199"/>
        <v>0</v>
      </c>
      <c r="AK65" s="158">
        <v>0</v>
      </c>
      <c r="AL65" s="158">
        <f t="shared" si="200"/>
        <v>0</v>
      </c>
      <c r="AM65" s="158">
        <f>'12'!K64</f>
        <v>0</v>
      </c>
      <c r="AN65" s="158">
        <f t="shared" si="201"/>
        <v>0</v>
      </c>
      <c r="AO65" s="158">
        <f t="shared" si="202"/>
        <v>0.14597135</v>
      </c>
      <c r="AP65" s="341">
        <v>0</v>
      </c>
      <c r="AQ65" s="341">
        <f>'12'!M64</f>
        <v>0.14597135</v>
      </c>
      <c r="AR65" s="158">
        <v>0</v>
      </c>
      <c r="AS65" s="158">
        <v>0</v>
      </c>
      <c r="AT65" s="313">
        <f t="shared" si="203"/>
        <v>0</v>
      </c>
      <c r="AU65" s="168">
        <v>0</v>
      </c>
      <c r="AV65" s="552">
        <f>'12'!O64</f>
        <v>0</v>
      </c>
      <c r="AW65" s="168">
        <v>0</v>
      </c>
      <c r="AX65" s="168">
        <v>0</v>
      </c>
      <c r="AY65" s="168">
        <f t="shared" si="204"/>
        <v>0</v>
      </c>
      <c r="AZ65" s="158">
        <v>0</v>
      </c>
      <c r="BA65" s="158">
        <f>'12'!Q64</f>
        <v>0</v>
      </c>
      <c r="BB65" s="158">
        <v>0</v>
      </c>
      <c r="BC65" s="158">
        <v>0</v>
      </c>
    </row>
    <row r="66" spans="1:55" s="315" customFormat="1" ht="48" customHeight="1">
      <c r="A66" s="313" t="str">
        <f>'10'!A65</f>
        <v>1.1.1.1.35</v>
      </c>
      <c r="B66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6" s="313" t="str">
        <f>'10'!C65</f>
        <v>J_ets_089</v>
      </c>
      <c r="D66" s="158">
        <f>'10'!G65</f>
        <v>0</v>
      </c>
      <c r="E66" s="158">
        <f t="shared" si="185"/>
        <v>4.1081614000000002E-2</v>
      </c>
      <c r="F66" s="158">
        <f t="shared" si="186"/>
        <v>0</v>
      </c>
      <c r="G66" s="158">
        <f t="shared" si="187"/>
        <v>4.1081614000000002E-2</v>
      </c>
      <c r="H66" s="158">
        <f t="shared" si="188"/>
        <v>0</v>
      </c>
      <c r="I66" s="158">
        <f t="shared" si="189"/>
        <v>0</v>
      </c>
      <c r="J66" s="158">
        <f t="shared" si="190"/>
        <v>0</v>
      </c>
      <c r="K66" s="158">
        <v>0</v>
      </c>
      <c r="L66" s="158">
        <v>0</v>
      </c>
      <c r="M66" s="326">
        <v>0</v>
      </c>
      <c r="N66" s="158">
        <v>0</v>
      </c>
      <c r="O66" s="158">
        <f t="shared" si="191"/>
        <v>1.5761614E-2</v>
      </c>
      <c r="P66" s="158">
        <v>0</v>
      </c>
      <c r="Q66" s="105">
        <f>'10'!L65</f>
        <v>1.5761614E-2</v>
      </c>
      <c r="R66" s="158">
        <v>0</v>
      </c>
      <c r="S66" s="158">
        <v>0</v>
      </c>
      <c r="T66" s="158">
        <f t="shared" si="192"/>
        <v>2.5319999999999999E-2</v>
      </c>
      <c r="U66" s="158">
        <v>0</v>
      </c>
      <c r="V66" s="158">
        <f>'10'!N65</f>
        <v>2.5319999999999999E-2</v>
      </c>
      <c r="W66" s="158">
        <v>0</v>
      </c>
      <c r="X66" s="105">
        <v>0</v>
      </c>
      <c r="Y66" s="158">
        <f t="shared" si="193"/>
        <v>0</v>
      </c>
      <c r="Z66" s="158">
        <v>0</v>
      </c>
      <c r="AA66" s="158">
        <f>'10'!P65</f>
        <v>0</v>
      </c>
      <c r="AB66" s="158">
        <v>0</v>
      </c>
      <c r="AC66" s="158">
        <v>0</v>
      </c>
      <c r="AD66" s="158">
        <f>'12'!H65</f>
        <v>0</v>
      </c>
      <c r="AE66" s="158">
        <f t="shared" si="194"/>
        <v>7.0275580000000004E-2</v>
      </c>
      <c r="AF66" s="158">
        <f t="shared" si="195"/>
        <v>0</v>
      </c>
      <c r="AG66" s="158">
        <f t="shared" si="196"/>
        <v>7.0275580000000004E-2</v>
      </c>
      <c r="AH66" s="158">
        <f t="shared" si="197"/>
        <v>0</v>
      </c>
      <c r="AI66" s="158">
        <f t="shared" si="198"/>
        <v>0</v>
      </c>
      <c r="AJ66" s="158">
        <f t="shared" si="199"/>
        <v>0</v>
      </c>
      <c r="AK66" s="158">
        <v>0</v>
      </c>
      <c r="AL66" s="158">
        <f t="shared" si="200"/>
        <v>0</v>
      </c>
      <c r="AM66" s="158">
        <f>'12'!K65</f>
        <v>0</v>
      </c>
      <c r="AN66" s="158">
        <f t="shared" si="201"/>
        <v>0</v>
      </c>
      <c r="AO66" s="158">
        <f t="shared" si="202"/>
        <v>7.0275580000000004E-2</v>
      </c>
      <c r="AP66" s="341">
        <v>0</v>
      </c>
      <c r="AQ66" s="341">
        <f>'12'!M65</f>
        <v>7.0275580000000004E-2</v>
      </c>
      <c r="AR66" s="158">
        <v>0</v>
      </c>
      <c r="AS66" s="158">
        <v>0</v>
      </c>
      <c r="AT66" s="313">
        <f t="shared" si="203"/>
        <v>0</v>
      </c>
      <c r="AU66" s="168">
        <v>0</v>
      </c>
      <c r="AV66" s="552">
        <f>'12'!O65</f>
        <v>0</v>
      </c>
      <c r="AW66" s="168">
        <v>0</v>
      </c>
      <c r="AX66" s="168">
        <v>0</v>
      </c>
      <c r="AY66" s="168">
        <f t="shared" si="204"/>
        <v>0</v>
      </c>
      <c r="AZ66" s="158">
        <v>0</v>
      </c>
      <c r="BA66" s="158">
        <f>'12'!Q65</f>
        <v>0</v>
      </c>
      <c r="BB66" s="158">
        <v>0</v>
      </c>
      <c r="BC66" s="158">
        <v>0</v>
      </c>
    </row>
    <row r="67" spans="1:55" s="315" customFormat="1" ht="48" customHeight="1">
      <c r="A67" s="313" t="str">
        <f>'10'!A66</f>
        <v>1.1.1.1.36</v>
      </c>
      <c r="B67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7" s="313" t="str">
        <f>'10'!C66</f>
        <v>J_ets_105</v>
      </c>
      <c r="D67" s="158">
        <f>'10'!G66</f>
        <v>0</v>
      </c>
      <c r="E67" s="158">
        <f t="shared" si="185"/>
        <v>0.196575582</v>
      </c>
      <c r="F67" s="158">
        <f t="shared" si="186"/>
        <v>0</v>
      </c>
      <c r="G67" s="158">
        <f t="shared" si="187"/>
        <v>0.196575582</v>
      </c>
      <c r="H67" s="158">
        <f t="shared" si="188"/>
        <v>0</v>
      </c>
      <c r="I67" s="158">
        <f t="shared" si="189"/>
        <v>0</v>
      </c>
      <c r="J67" s="158">
        <f t="shared" si="190"/>
        <v>0</v>
      </c>
      <c r="K67" s="158">
        <v>0</v>
      </c>
      <c r="L67" s="158">
        <v>0</v>
      </c>
      <c r="M67" s="326">
        <v>0</v>
      </c>
      <c r="N67" s="158">
        <v>0</v>
      </c>
      <c r="O67" s="158">
        <f t="shared" si="191"/>
        <v>7.7695581999999999E-2</v>
      </c>
      <c r="P67" s="158">
        <v>0</v>
      </c>
      <c r="Q67" s="105">
        <f>'10'!L66</f>
        <v>7.7695581999999999E-2</v>
      </c>
      <c r="R67" s="158">
        <v>0</v>
      </c>
      <c r="S67" s="158">
        <v>0</v>
      </c>
      <c r="T67" s="158">
        <f t="shared" si="192"/>
        <v>5.2999999999999999E-2</v>
      </c>
      <c r="U67" s="158">
        <v>0</v>
      </c>
      <c r="V67" s="158">
        <f>'10'!N66</f>
        <v>5.2999999999999999E-2</v>
      </c>
      <c r="W67" s="158">
        <v>0</v>
      </c>
      <c r="X67" s="105">
        <v>0</v>
      </c>
      <c r="Y67" s="158">
        <f t="shared" si="193"/>
        <v>6.5879999999999994E-2</v>
      </c>
      <c r="Z67" s="158">
        <v>0</v>
      </c>
      <c r="AA67" s="158">
        <f>'10'!P66</f>
        <v>6.5879999999999994E-2</v>
      </c>
      <c r="AB67" s="158">
        <v>0</v>
      </c>
      <c r="AC67" s="158">
        <v>0</v>
      </c>
      <c r="AD67" s="158">
        <f>'12'!H66</f>
        <v>0</v>
      </c>
      <c r="AE67" s="158">
        <f t="shared" si="194"/>
        <v>0.20827932999999998</v>
      </c>
      <c r="AF67" s="158">
        <f t="shared" si="195"/>
        <v>0</v>
      </c>
      <c r="AG67" s="158">
        <f t="shared" si="196"/>
        <v>0.20827932999999998</v>
      </c>
      <c r="AH67" s="158">
        <f t="shared" si="197"/>
        <v>0</v>
      </c>
      <c r="AI67" s="158">
        <f t="shared" si="198"/>
        <v>0</v>
      </c>
      <c r="AJ67" s="158">
        <f t="shared" si="199"/>
        <v>0</v>
      </c>
      <c r="AK67" s="158">
        <v>0</v>
      </c>
      <c r="AL67" s="158">
        <f t="shared" si="200"/>
        <v>0</v>
      </c>
      <c r="AM67" s="158">
        <f>'12'!K66</f>
        <v>0</v>
      </c>
      <c r="AN67" s="158">
        <f t="shared" si="201"/>
        <v>0</v>
      </c>
      <c r="AO67" s="158">
        <f t="shared" si="202"/>
        <v>0.20827932999999998</v>
      </c>
      <c r="AP67" s="341">
        <v>0</v>
      </c>
      <c r="AQ67" s="341">
        <f>'12'!M66</f>
        <v>0.20827932999999998</v>
      </c>
      <c r="AR67" s="158">
        <v>0</v>
      </c>
      <c r="AS67" s="158">
        <v>0</v>
      </c>
      <c r="AT67" s="313">
        <f t="shared" si="203"/>
        <v>0</v>
      </c>
      <c r="AU67" s="168">
        <v>0</v>
      </c>
      <c r="AV67" s="552">
        <f>'12'!O66</f>
        <v>0</v>
      </c>
      <c r="AW67" s="168">
        <v>0</v>
      </c>
      <c r="AX67" s="168">
        <v>0</v>
      </c>
      <c r="AY67" s="168">
        <f t="shared" si="204"/>
        <v>0</v>
      </c>
      <c r="AZ67" s="158">
        <v>0</v>
      </c>
      <c r="BA67" s="158">
        <f>'12'!Q66</f>
        <v>0</v>
      </c>
      <c r="BB67" s="158">
        <v>0</v>
      </c>
      <c r="BC67" s="158">
        <v>0</v>
      </c>
    </row>
    <row r="68" spans="1:55" s="315" customFormat="1" ht="48" customHeight="1">
      <c r="A68" s="313" t="str">
        <f>'10'!A67</f>
        <v>1.1.1.1.37</v>
      </c>
      <c r="B68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8" s="313" t="str">
        <f>'10'!C67</f>
        <v>J_ets_106</v>
      </c>
      <c r="D68" s="158">
        <f>'10'!G67</f>
        <v>0</v>
      </c>
      <c r="E68" s="158">
        <f t="shared" si="185"/>
        <v>0.14639162999999999</v>
      </c>
      <c r="F68" s="158">
        <f t="shared" si="186"/>
        <v>0</v>
      </c>
      <c r="G68" s="158">
        <f t="shared" si="187"/>
        <v>0.14639162999999999</v>
      </c>
      <c r="H68" s="158">
        <f t="shared" si="188"/>
        <v>0</v>
      </c>
      <c r="I68" s="158">
        <f t="shared" si="189"/>
        <v>0</v>
      </c>
      <c r="J68" s="158">
        <f t="shared" si="190"/>
        <v>0</v>
      </c>
      <c r="K68" s="158">
        <v>0</v>
      </c>
      <c r="L68" s="158">
        <v>0</v>
      </c>
      <c r="M68" s="326">
        <v>0</v>
      </c>
      <c r="N68" s="158">
        <v>0</v>
      </c>
      <c r="O68" s="158">
        <f t="shared" si="191"/>
        <v>0</v>
      </c>
      <c r="P68" s="158">
        <v>0</v>
      </c>
      <c r="Q68" s="105">
        <f>'10'!L67</f>
        <v>0</v>
      </c>
      <c r="R68" s="158">
        <v>0</v>
      </c>
      <c r="S68" s="158">
        <v>0</v>
      </c>
      <c r="T68" s="158">
        <f t="shared" si="192"/>
        <v>0.14639162999999999</v>
      </c>
      <c r="U68" s="158">
        <v>0</v>
      </c>
      <c r="V68" s="158">
        <f>'10'!N67</f>
        <v>0.14639162999999999</v>
      </c>
      <c r="W68" s="158">
        <v>0</v>
      </c>
      <c r="X68" s="105">
        <v>0</v>
      </c>
      <c r="Y68" s="158">
        <f t="shared" si="193"/>
        <v>0</v>
      </c>
      <c r="Z68" s="158">
        <v>0</v>
      </c>
      <c r="AA68" s="158">
        <f>'10'!P67</f>
        <v>0</v>
      </c>
      <c r="AB68" s="158">
        <v>0</v>
      </c>
      <c r="AC68" s="158">
        <v>0</v>
      </c>
      <c r="AD68" s="158">
        <f>'12'!H67</f>
        <v>0</v>
      </c>
      <c r="AE68" s="158">
        <f t="shared" si="194"/>
        <v>0.22099613000000001</v>
      </c>
      <c r="AF68" s="158">
        <f t="shared" si="195"/>
        <v>0</v>
      </c>
      <c r="AG68" s="158">
        <f t="shared" si="196"/>
        <v>0.22099613000000001</v>
      </c>
      <c r="AH68" s="158">
        <f t="shared" si="197"/>
        <v>0</v>
      </c>
      <c r="AI68" s="158">
        <f t="shared" si="198"/>
        <v>0</v>
      </c>
      <c r="AJ68" s="158">
        <f t="shared" si="199"/>
        <v>0</v>
      </c>
      <c r="AK68" s="158">
        <v>0</v>
      </c>
      <c r="AL68" s="158">
        <f t="shared" si="200"/>
        <v>0</v>
      </c>
      <c r="AM68" s="158">
        <f>'12'!K67</f>
        <v>0</v>
      </c>
      <c r="AN68" s="158">
        <f t="shared" si="201"/>
        <v>0</v>
      </c>
      <c r="AO68" s="158">
        <f t="shared" si="202"/>
        <v>6.5000000000000002E-2</v>
      </c>
      <c r="AP68" s="341">
        <v>0</v>
      </c>
      <c r="AQ68" s="341">
        <f>'12'!M67</f>
        <v>6.5000000000000002E-2</v>
      </c>
      <c r="AR68" s="158">
        <v>0</v>
      </c>
      <c r="AS68" s="158">
        <v>0</v>
      </c>
      <c r="AT68" s="313">
        <f t="shared" si="203"/>
        <v>0.15599613000000001</v>
      </c>
      <c r="AU68" s="168">
        <v>0</v>
      </c>
      <c r="AV68" s="552">
        <f>'12'!O67</f>
        <v>0.15599613000000001</v>
      </c>
      <c r="AW68" s="168">
        <v>0</v>
      </c>
      <c r="AX68" s="168">
        <v>0</v>
      </c>
      <c r="AY68" s="168">
        <f t="shared" si="204"/>
        <v>0</v>
      </c>
      <c r="AZ68" s="158">
        <v>0</v>
      </c>
      <c r="BA68" s="158">
        <f>'12'!Q67</f>
        <v>0</v>
      </c>
      <c r="BB68" s="158">
        <v>0</v>
      </c>
      <c r="BC68" s="158">
        <v>0</v>
      </c>
    </row>
    <row r="69" spans="1:55" s="315" customFormat="1" ht="48" customHeight="1">
      <c r="A69" s="313" t="str">
        <f>'10'!A68</f>
        <v>1.1.1.1.38</v>
      </c>
      <c r="B69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9" s="313" t="str">
        <f>'10'!C68</f>
        <v>J_ets_107</v>
      </c>
      <c r="D69" s="158">
        <f>'10'!G68</f>
        <v>0</v>
      </c>
      <c r="E69" s="158">
        <f t="shared" si="185"/>
        <v>2.2899638E-2</v>
      </c>
      <c r="F69" s="158">
        <f t="shared" si="186"/>
        <v>0</v>
      </c>
      <c r="G69" s="158">
        <f t="shared" si="187"/>
        <v>2.2899638E-2</v>
      </c>
      <c r="H69" s="158">
        <f t="shared" si="188"/>
        <v>0</v>
      </c>
      <c r="I69" s="158">
        <f t="shared" si="189"/>
        <v>0</v>
      </c>
      <c r="J69" s="158">
        <f t="shared" si="190"/>
        <v>0</v>
      </c>
      <c r="K69" s="158">
        <v>0</v>
      </c>
      <c r="L69" s="158">
        <v>0</v>
      </c>
      <c r="M69" s="326">
        <v>0</v>
      </c>
      <c r="N69" s="158">
        <v>0</v>
      </c>
      <c r="O69" s="158">
        <f t="shared" si="191"/>
        <v>0</v>
      </c>
      <c r="P69" s="158">
        <v>0</v>
      </c>
      <c r="Q69" s="105">
        <f>'10'!L68</f>
        <v>0</v>
      </c>
      <c r="R69" s="158">
        <v>0</v>
      </c>
      <c r="S69" s="158">
        <v>0</v>
      </c>
      <c r="T69" s="158">
        <f t="shared" si="192"/>
        <v>2.2899638E-2</v>
      </c>
      <c r="U69" s="158">
        <v>0</v>
      </c>
      <c r="V69" s="158">
        <f>'10'!N68</f>
        <v>2.2899638E-2</v>
      </c>
      <c r="W69" s="158">
        <v>0</v>
      </c>
      <c r="X69" s="105">
        <v>0</v>
      </c>
      <c r="Y69" s="158">
        <f t="shared" si="193"/>
        <v>0</v>
      </c>
      <c r="Z69" s="158">
        <v>0</v>
      </c>
      <c r="AA69" s="158">
        <f>'10'!P68</f>
        <v>0</v>
      </c>
      <c r="AB69" s="158">
        <v>0</v>
      </c>
      <c r="AC69" s="158">
        <v>0</v>
      </c>
      <c r="AD69" s="158">
        <f>'12'!H68</f>
        <v>0</v>
      </c>
      <c r="AE69" s="158">
        <f t="shared" si="194"/>
        <v>6.7941349999999998E-2</v>
      </c>
      <c r="AF69" s="158">
        <f t="shared" si="195"/>
        <v>0</v>
      </c>
      <c r="AG69" s="158">
        <f t="shared" si="196"/>
        <v>6.7941349999999998E-2</v>
      </c>
      <c r="AH69" s="158">
        <f t="shared" si="197"/>
        <v>0</v>
      </c>
      <c r="AI69" s="158">
        <f t="shared" si="198"/>
        <v>0</v>
      </c>
      <c r="AJ69" s="158">
        <f t="shared" si="199"/>
        <v>0</v>
      </c>
      <c r="AK69" s="158">
        <v>0</v>
      </c>
      <c r="AL69" s="158">
        <f t="shared" si="200"/>
        <v>0</v>
      </c>
      <c r="AM69" s="158">
        <f>'12'!K68</f>
        <v>0</v>
      </c>
      <c r="AN69" s="158">
        <f t="shared" si="201"/>
        <v>0</v>
      </c>
      <c r="AO69" s="158">
        <f t="shared" si="202"/>
        <v>1.6E-2</v>
      </c>
      <c r="AP69" s="341">
        <v>0</v>
      </c>
      <c r="AQ69" s="341">
        <f>'12'!M68</f>
        <v>1.6E-2</v>
      </c>
      <c r="AR69" s="158">
        <v>0</v>
      </c>
      <c r="AS69" s="158">
        <v>0</v>
      </c>
      <c r="AT69" s="313">
        <f t="shared" si="203"/>
        <v>5.1941349999999997E-2</v>
      </c>
      <c r="AU69" s="168">
        <v>0</v>
      </c>
      <c r="AV69" s="552">
        <f>'12'!O68</f>
        <v>5.1941349999999997E-2</v>
      </c>
      <c r="AW69" s="168">
        <v>0</v>
      </c>
      <c r="AX69" s="168">
        <v>0</v>
      </c>
      <c r="AY69" s="168">
        <f t="shared" si="204"/>
        <v>0</v>
      </c>
      <c r="AZ69" s="158">
        <v>0</v>
      </c>
      <c r="BA69" s="158">
        <f>'12'!Q68</f>
        <v>0</v>
      </c>
      <c r="BB69" s="158">
        <v>0</v>
      </c>
      <c r="BC69" s="158">
        <v>0</v>
      </c>
    </row>
    <row r="70" spans="1:55" s="315" customFormat="1" ht="48" customHeight="1">
      <c r="A70" s="313" t="str">
        <f>'10'!A69</f>
        <v>1.1.1.1.39</v>
      </c>
      <c r="B70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70" s="313" t="str">
        <f>'10'!C69</f>
        <v>J_ets_088</v>
      </c>
      <c r="D70" s="158">
        <f>'10'!G69</f>
        <v>0</v>
      </c>
      <c r="E70" s="158">
        <f t="shared" si="185"/>
        <v>3.8553667999999999E-2</v>
      </c>
      <c r="F70" s="158">
        <f t="shared" si="186"/>
        <v>0</v>
      </c>
      <c r="G70" s="158">
        <f t="shared" si="187"/>
        <v>3.8553667999999999E-2</v>
      </c>
      <c r="H70" s="158">
        <f t="shared" si="188"/>
        <v>0</v>
      </c>
      <c r="I70" s="158">
        <f t="shared" si="189"/>
        <v>0</v>
      </c>
      <c r="J70" s="158">
        <f t="shared" si="190"/>
        <v>0</v>
      </c>
      <c r="K70" s="158">
        <v>0</v>
      </c>
      <c r="L70" s="158">
        <v>0</v>
      </c>
      <c r="M70" s="326">
        <v>0</v>
      </c>
      <c r="N70" s="158">
        <v>0</v>
      </c>
      <c r="O70" s="158">
        <f t="shared" si="191"/>
        <v>1.3233668000000001E-2</v>
      </c>
      <c r="P70" s="158">
        <v>0</v>
      </c>
      <c r="Q70" s="105">
        <f>'10'!L69</f>
        <v>1.3233668000000001E-2</v>
      </c>
      <c r="R70" s="158">
        <v>0</v>
      </c>
      <c r="S70" s="158">
        <v>0</v>
      </c>
      <c r="T70" s="158">
        <f t="shared" si="192"/>
        <v>1.7999999999999999E-2</v>
      </c>
      <c r="U70" s="158">
        <v>0</v>
      </c>
      <c r="V70" s="158">
        <f>'10'!N69</f>
        <v>1.7999999999999999E-2</v>
      </c>
      <c r="W70" s="158">
        <v>0</v>
      </c>
      <c r="X70" s="105">
        <v>0</v>
      </c>
      <c r="Y70" s="158">
        <f t="shared" si="193"/>
        <v>7.3200000000000001E-3</v>
      </c>
      <c r="Z70" s="158">
        <v>0</v>
      </c>
      <c r="AA70" s="158">
        <f>'10'!P69</f>
        <v>7.3200000000000001E-3</v>
      </c>
      <c r="AB70" s="158">
        <v>0</v>
      </c>
      <c r="AC70" s="158">
        <v>0</v>
      </c>
      <c r="AD70" s="158">
        <f>'12'!H69</f>
        <v>0</v>
      </c>
      <c r="AE70" s="158">
        <f t="shared" si="194"/>
        <v>6.7607569999999992E-2</v>
      </c>
      <c r="AF70" s="158">
        <f t="shared" si="195"/>
        <v>0</v>
      </c>
      <c r="AG70" s="158">
        <f t="shared" si="196"/>
        <v>6.7607569999999992E-2</v>
      </c>
      <c r="AH70" s="158">
        <f t="shared" si="197"/>
        <v>0</v>
      </c>
      <c r="AI70" s="158">
        <f t="shared" si="198"/>
        <v>0</v>
      </c>
      <c r="AJ70" s="158">
        <f t="shared" si="199"/>
        <v>0</v>
      </c>
      <c r="AK70" s="158">
        <v>0</v>
      </c>
      <c r="AL70" s="158">
        <f t="shared" si="200"/>
        <v>0</v>
      </c>
      <c r="AM70" s="158">
        <f>'12'!K69</f>
        <v>0</v>
      </c>
      <c r="AN70" s="158">
        <f t="shared" si="201"/>
        <v>0</v>
      </c>
      <c r="AO70" s="158">
        <f t="shared" si="202"/>
        <v>6.7607569999999992E-2</v>
      </c>
      <c r="AP70" s="341">
        <v>0</v>
      </c>
      <c r="AQ70" s="341">
        <f>'12'!M69</f>
        <v>6.7607569999999992E-2</v>
      </c>
      <c r="AR70" s="158">
        <v>0</v>
      </c>
      <c r="AS70" s="158">
        <v>0</v>
      </c>
      <c r="AT70" s="313">
        <f t="shared" si="203"/>
        <v>0</v>
      </c>
      <c r="AU70" s="168">
        <v>0</v>
      </c>
      <c r="AV70" s="552">
        <f>'12'!O69</f>
        <v>0</v>
      </c>
      <c r="AW70" s="168">
        <v>0</v>
      </c>
      <c r="AX70" s="168">
        <v>0</v>
      </c>
      <c r="AY70" s="168">
        <f t="shared" si="204"/>
        <v>0</v>
      </c>
      <c r="AZ70" s="158">
        <v>0</v>
      </c>
      <c r="BA70" s="158">
        <f>'12'!Q69</f>
        <v>0</v>
      </c>
      <c r="BB70" s="158">
        <v>0</v>
      </c>
      <c r="BC70" s="158">
        <v>0</v>
      </c>
    </row>
    <row r="71" spans="1:55" s="315" customFormat="1" ht="48" customHeight="1">
      <c r="A71" s="313" t="str">
        <f>'10'!A70</f>
        <v>1.1.1.1.40</v>
      </c>
      <c r="B71" s="314" t="str">
        <f>'10'!B70</f>
        <v>Строительство ВЛИ-0,22кВ-км, уст.опор. РМ, Зубово-Полянский район, п. Зубова Поляна (Коняшкин Г.Н.)</v>
      </c>
      <c r="C71" s="313" t="str">
        <f>'10'!C70</f>
        <v>J_ets_084</v>
      </c>
      <c r="D71" s="158">
        <f>'10'!G70</f>
        <v>0</v>
      </c>
      <c r="E71" s="158">
        <f t="shared" si="185"/>
        <v>8.0690000000000012E-2</v>
      </c>
      <c r="F71" s="158">
        <f t="shared" si="186"/>
        <v>0</v>
      </c>
      <c r="G71" s="158">
        <f t="shared" si="187"/>
        <v>8.0690000000000012E-2</v>
      </c>
      <c r="H71" s="158">
        <f t="shared" si="188"/>
        <v>0</v>
      </c>
      <c r="I71" s="158">
        <f t="shared" si="189"/>
        <v>0</v>
      </c>
      <c r="J71" s="158">
        <f t="shared" si="190"/>
        <v>0</v>
      </c>
      <c r="K71" s="158">
        <v>0</v>
      </c>
      <c r="L71" s="158">
        <v>0</v>
      </c>
      <c r="M71" s="326">
        <v>0</v>
      </c>
      <c r="N71" s="158">
        <v>0</v>
      </c>
      <c r="O71" s="158">
        <f t="shared" si="191"/>
        <v>3.8730000000000001E-2</v>
      </c>
      <c r="P71" s="158">
        <v>0</v>
      </c>
      <c r="Q71" s="105">
        <f>'10'!L70</f>
        <v>3.8730000000000001E-2</v>
      </c>
      <c r="R71" s="158">
        <v>0</v>
      </c>
      <c r="S71" s="158">
        <v>0</v>
      </c>
      <c r="T71" s="158">
        <f t="shared" si="192"/>
        <v>0.02</v>
      </c>
      <c r="U71" s="158">
        <v>0</v>
      </c>
      <c r="V71" s="158">
        <f>'10'!N70</f>
        <v>0.02</v>
      </c>
      <c r="W71" s="158">
        <v>0</v>
      </c>
      <c r="X71" s="105">
        <v>0</v>
      </c>
      <c r="Y71" s="158">
        <f t="shared" si="193"/>
        <v>2.196E-2</v>
      </c>
      <c r="Z71" s="158">
        <v>0</v>
      </c>
      <c r="AA71" s="158">
        <f>'10'!P70</f>
        <v>2.196E-2</v>
      </c>
      <c r="AB71" s="158">
        <v>0</v>
      </c>
      <c r="AC71" s="158">
        <v>0</v>
      </c>
      <c r="AD71" s="158">
        <f>'12'!H70</f>
        <v>0</v>
      </c>
      <c r="AE71" s="158">
        <f t="shared" si="194"/>
        <v>0.10593097999999999</v>
      </c>
      <c r="AF71" s="158">
        <f t="shared" si="195"/>
        <v>0</v>
      </c>
      <c r="AG71" s="158">
        <f t="shared" si="196"/>
        <v>0.10593097999999999</v>
      </c>
      <c r="AH71" s="158">
        <f t="shared" si="197"/>
        <v>0</v>
      </c>
      <c r="AI71" s="158">
        <f t="shared" si="198"/>
        <v>0</v>
      </c>
      <c r="AJ71" s="158">
        <f t="shared" si="199"/>
        <v>0</v>
      </c>
      <c r="AK71" s="158">
        <v>0</v>
      </c>
      <c r="AL71" s="158">
        <f t="shared" si="200"/>
        <v>0</v>
      </c>
      <c r="AM71" s="158">
        <f>'12'!K70</f>
        <v>0</v>
      </c>
      <c r="AN71" s="158">
        <f t="shared" si="201"/>
        <v>0</v>
      </c>
      <c r="AO71" s="158">
        <f t="shared" si="202"/>
        <v>0.10593097999999999</v>
      </c>
      <c r="AP71" s="341">
        <v>0</v>
      </c>
      <c r="AQ71" s="341">
        <f>'12'!M70</f>
        <v>0.10593097999999999</v>
      </c>
      <c r="AR71" s="158">
        <v>0</v>
      </c>
      <c r="AS71" s="158">
        <v>0</v>
      </c>
      <c r="AT71" s="313">
        <f t="shared" si="203"/>
        <v>0</v>
      </c>
      <c r="AU71" s="168">
        <v>0</v>
      </c>
      <c r="AV71" s="552">
        <f>'12'!O70</f>
        <v>0</v>
      </c>
      <c r="AW71" s="168">
        <v>0</v>
      </c>
      <c r="AX71" s="168">
        <v>0</v>
      </c>
      <c r="AY71" s="168">
        <f t="shared" si="204"/>
        <v>0</v>
      </c>
      <c r="AZ71" s="158">
        <v>0</v>
      </c>
      <c r="BA71" s="158">
        <f>'12'!Q70</f>
        <v>0</v>
      </c>
      <c r="BB71" s="158">
        <v>0</v>
      </c>
      <c r="BC71" s="158">
        <v>0</v>
      </c>
    </row>
    <row r="72" spans="1:55" s="315" customFormat="1" ht="48" customHeight="1">
      <c r="A72" s="313" t="str">
        <f>'10'!A71</f>
        <v>1.1.1.1.41</v>
      </c>
      <c r="B72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2" s="313" t="str">
        <f>'10'!C71</f>
        <v>J_ets_108</v>
      </c>
      <c r="D72" s="158">
        <f>'10'!G71</f>
        <v>0</v>
      </c>
      <c r="E72" s="158">
        <f t="shared" si="185"/>
        <v>0.15409154599999997</v>
      </c>
      <c r="F72" s="158">
        <f t="shared" si="186"/>
        <v>0</v>
      </c>
      <c r="G72" s="158">
        <f t="shared" si="187"/>
        <v>0.15409154599999997</v>
      </c>
      <c r="H72" s="158">
        <f t="shared" si="188"/>
        <v>0</v>
      </c>
      <c r="I72" s="158">
        <f t="shared" si="189"/>
        <v>0</v>
      </c>
      <c r="J72" s="158">
        <f t="shared" si="190"/>
        <v>0</v>
      </c>
      <c r="K72" s="158">
        <v>0</v>
      </c>
      <c r="L72" s="158">
        <v>0</v>
      </c>
      <c r="M72" s="326">
        <v>0</v>
      </c>
      <c r="N72" s="158">
        <v>0</v>
      </c>
      <c r="O72" s="158">
        <f t="shared" si="191"/>
        <v>0</v>
      </c>
      <c r="P72" s="158">
        <v>0</v>
      </c>
      <c r="Q72" s="105">
        <f>'10'!L71</f>
        <v>0</v>
      </c>
      <c r="R72" s="158">
        <v>0</v>
      </c>
      <c r="S72" s="158">
        <v>0</v>
      </c>
      <c r="T72" s="158">
        <f t="shared" si="192"/>
        <v>0.15409154599999997</v>
      </c>
      <c r="U72" s="158">
        <v>0</v>
      </c>
      <c r="V72" s="158">
        <f>'10'!N71</f>
        <v>0.15409154599999997</v>
      </c>
      <c r="W72" s="158">
        <v>0</v>
      </c>
      <c r="X72" s="105">
        <v>0</v>
      </c>
      <c r="Y72" s="158">
        <f t="shared" si="193"/>
        <v>0</v>
      </c>
      <c r="Z72" s="158">
        <v>0</v>
      </c>
      <c r="AA72" s="158">
        <f>'10'!P71</f>
        <v>0</v>
      </c>
      <c r="AB72" s="158">
        <v>0</v>
      </c>
      <c r="AC72" s="158">
        <v>0</v>
      </c>
      <c r="AD72" s="158">
        <f>'12'!H71</f>
        <v>0</v>
      </c>
      <c r="AE72" s="158">
        <f t="shared" si="194"/>
        <v>0.19635682000000002</v>
      </c>
      <c r="AF72" s="158">
        <f t="shared" si="195"/>
        <v>0</v>
      </c>
      <c r="AG72" s="158">
        <f t="shared" si="196"/>
        <v>0.19635682000000002</v>
      </c>
      <c r="AH72" s="158">
        <f t="shared" si="197"/>
        <v>0</v>
      </c>
      <c r="AI72" s="158">
        <f t="shared" si="198"/>
        <v>0</v>
      </c>
      <c r="AJ72" s="158">
        <f t="shared" si="199"/>
        <v>0</v>
      </c>
      <c r="AK72" s="158">
        <v>0</v>
      </c>
      <c r="AL72" s="158">
        <f t="shared" si="200"/>
        <v>0</v>
      </c>
      <c r="AM72" s="158">
        <f>'12'!K71</f>
        <v>0</v>
      </c>
      <c r="AN72" s="158">
        <f t="shared" si="201"/>
        <v>0</v>
      </c>
      <c r="AO72" s="158">
        <f t="shared" si="202"/>
        <v>3.2000000000000001E-2</v>
      </c>
      <c r="AP72" s="341">
        <v>0</v>
      </c>
      <c r="AQ72" s="341">
        <f>'12'!M71</f>
        <v>3.2000000000000001E-2</v>
      </c>
      <c r="AR72" s="158">
        <v>0</v>
      </c>
      <c r="AS72" s="158">
        <v>0</v>
      </c>
      <c r="AT72" s="313">
        <f t="shared" si="203"/>
        <v>0.16435682000000001</v>
      </c>
      <c r="AU72" s="168">
        <v>0</v>
      </c>
      <c r="AV72" s="552">
        <f>'12'!O71</f>
        <v>0.16435682000000001</v>
      </c>
      <c r="AW72" s="168">
        <v>0</v>
      </c>
      <c r="AX72" s="168">
        <v>0</v>
      </c>
      <c r="AY72" s="168">
        <f t="shared" si="204"/>
        <v>0</v>
      </c>
      <c r="AZ72" s="158">
        <v>0</v>
      </c>
      <c r="BA72" s="158">
        <f>'12'!Q71</f>
        <v>0</v>
      </c>
      <c r="BB72" s="158">
        <v>0</v>
      </c>
      <c r="BC72" s="158">
        <v>0</v>
      </c>
    </row>
    <row r="73" spans="1:55" s="315" customFormat="1" ht="48" customHeight="1">
      <c r="A73" s="313" t="str">
        <f>'10'!A72</f>
        <v>1.1.1.1.42</v>
      </c>
      <c r="B73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3" s="313" t="str">
        <f>'10'!C72</f>
        <v>J_ets_109</v>
      </c>
      <c r="D73" s="158">
        <f>'10'!G72</f>
        <v>0</v>
      </c>
      <c r="E73" s="158">
        <f t="shared" si="185"/>
        <v>6.3439173999999987E-2</v>
      </c>
      <c r="F73" s="158">
        <f t="shared" si="186"/>
        <v>0</v>
      </c>
      <c r="G73" s="158">
        <f t="shared" si="187"/>
        <v>6.3439173999999987E-2</v>
      </c>
      <c r="H73" s="158">
        <f t="shared" si="188"/>
        <v>0</v>
      </c>
      <c r="I73" s="158">
        <f t="shared" si="189"/>
        <v>0</v>
      </c>
      <c r="J73" s="158">
        <f t="shared" si="190"/>
        <v>0</v>
      </c>
      <c r="K73" s="158">
        <v>0</v>
      </c>
      <c r="L73" s="158">
        <v>0</v>
      </c>
      <c r="M73" s="326">
        <v>0</v>
      </c>
      <c r="N73" s="158">
        <v>0</v>
      </c>
      <c r="O73" s="158">
        <f t="shared" si="191"/>
        <v>0</v>
      </c>
      <c r="P73" s="158">
        <v>0</v>
      </c>
      <c r="Q73" s="105">
        <f>'10'!L72</f>
        <v>0</v>
      </c>
      <c r="R73" s="158">
        <v>0</v>
      </c>
      <c r="S73" s="158">
        <v>0</v>
      </c>
      <c r="T73" s="158">
        <f t="shared" si="192"/>
        <v>6.3439173999999987E-2</v>
      </c>
      <c r="U73" s="158">
        <v>0</v>
      </c>
      <c r="V73" s="158">
        <f>'10'!N72</f>
        <v>6.3439173999999987E-2</v>
      </c>
      <c r="W73" s="158">
        <v>0</v>
      </c>
      <c r="X73" s="105">
        <v>0</v>
      </c>
      <c r="Y73" s="158">
        <f t="shared" si="193"/>
        <v>0</v>
      </c>
      <c r="Z73" s="158">
        <v>0</v>
      </c>
      <c r="AA73" s="158">
        <f>'10'!P72</f>
        <v>0</v>
      </c>
      <c r="AB73" s="158">
        <v>0</v>
      </c>
      <c r="AC73" s="158">
        <v>0</v>
      </c>
      <c r="AD73" s="158">
        <f>'12'!H72</f>
        <v>0</v>
      </c>
      <c r="AE73" s="158">
        <f t="shared" si="194"/>
        <v>0.11165865999999999</v>
      </c>
      <c r="AF73" s="158">
        <f t="shared" si="195"/>
        <v>0</v>
      </c>
      <c r="AG73" s="158">
        <f t="shared" si="196"/>
        <v>0.11165865999999999</v>
      </c>
      <c r="AH73" s="158">
        <f t="shared" si="197"/>
        <v>0</v>
      </c>
      <c r="AI73" s="158">
        <f t="shared" si="198"/>
        <v>0</v>
      </c>
      <c r="AJ73" s="158">
        <f t="shared" si="199"/>
        <v>0</v>
      </c>
      <c r="AK73" s="158">
        <v>0</v>
      </c>
      <c r="AL73" s="158">
        <f t="shared" si="200"/>
        <v>0</v>
      </c>
      <c r="AM73" s="158">
        <f>'12'!K72</f>
        <v>0</v>
      </c>
      <c r="AN73" s="158">
        <f t="shared" si="201"/>
        <v>0</v>
      </c>
      <c r="AO73" s="158">
        <f t="shared" si="202"/>
        <v>2.5999999999999999E-2</v>
      </c>
      <c r="AP73" s="341">
        <v>0</v>
      </c>
      <c r="AQ73" s="341">
        <f>'12'!M72</f>
        <v>2.5999999999999999E-2</v>
      </c>
      <c r="AR73" s="158">
        <v>0</v>
      </c>
      <c r="AS73" s="158">
        <v>0</v>
      </c>
      <c r="AT73" s="313">
        <f t="shared" si="203"/>
        <v>8.5658659999999998E-2</v>
      </c>
      <c r="AU73" s="168">
        <v>0</v>
      </c>
      <c r="AV73" s="552">
        <f>'12'!O72</f>
        <v>8.5658659999999998E-2</v>
      </c>
      <c r="AW73" s="168">
        <v>0</v>
      </c>
      <c r="AX73" s="168">
        <v>0</v>
      </c>
      <c r="AY73" s="168">
        <f t="shared" si="204"/>
        <v>0</v>
      </c>
      <c r="AZ73" s="158">
        <v>0</v>
      </c>
      <c r="BA73" s="158">
        <f>'12'!Q72</f>
        <v>0</v>
      </c>
      <c r="BB73" s="158">
        <v>0</v>
      </c>
      <c r="BC73" s="158">
        <v>0</v>
      </c>
    </row>
    <row r="74" spans="1:55" s="315" customFormat="1" ht="48" customHeight="1">
      <c r="A74" s="313" t="str">
        <f>'10'!A73</f>
        <v>1.1.1.1.43</v>
      </c>
      <c r="B74" s="314" t="str">
        <f>'10'!B73</f>
        <v>Строительство ВЛИ-0,22кВ-км, уст.опор. РМ, Зубово-Полянский район, п. Зубова Поляна (Матвеева Р.К.)</v>
      </c>
      <c r="C74" s="313" t="str">
        <f>'10'!C73</f>
        <v>J_ets_090</v>
      </c>
      <c r="D74" s="158">
        <f>'10'!G73</f>
        <v>0</v>
      </c>
      <c r="E74" s="158">
        <f t="shared" si="185"/>
        <v>4.3219081999999999E-2</v>
      </c>
      <c r="F74" s="158">
        <f t="shared" si="186"/>
        <v>0</v>
      </c>
      <c r="G74" s="158">
        <f t="shared" si="187"/>
        <v>4.3219081999999999E-2</v>
      </c>
      <c r="H74" s="158">
        <f t="shared" si="188"/>
        <v>0</v>
      </c>
      <c r="I74" s="158">
        <f t="shared" si="189"/>
        <v>0</v>
      </c>
      <c r="J74" s="158">
        <f t="shared" si="190"/>
        <v>0</v>
      </c>
      <c r="K74" s="158">
        <v>0</v>
      </c>
      <c r="L74" s="158">
        <v>0</v>
      </c>
      <c r="M74" s="326">
        <v>0</v>
      </c>
      <c r="N74" s="158">
        <v>0</v>
      </c>
      <c r="O74" s="158">
        <f t="shared" si="191"/>
        <v>1.7899082000000004E-2</v>
      </c>
      <c r="P74" s="158">
        <v>0</v>
      </c>
      <c r="Q74" s="105">
        <f>'10'!L73</f>
        <v>1.7899082000000004E-2</v>
      </c>
      <c r="R74" s="158">
        <v>0</v>
      </c>
      <c r="S74" s="158">
        <v>0</v>
      </c>
      <c r="T74" s="158">
        <f t="shared" si="192"/>
        <v>1.7999999999999999E-2</v>
      </c>
      <c r="U74" s="158">
        <v>0</v>
      </c>
      <c r="V74" s="158">
        <f>'10'!N73</f>
        <v>1.7999999999999999E-2</v>
      </c>
      <c r="W74" s="158">
        <v>0</v>
      </c>
      <c r="X74" s="105">
        <v>0</v>
      </c>
      <c r="Y74" s="158">
        <f t="shared" si="193"/>
        <v>7.3200000000000001E-3</v>
      </c>
      <c r="Z74" s="158">
        <v>0</v>
      </c>
      <c r="AA74" s="158">
        <f>'10'!P73</f>
        <v>7.3200000000000001E-3</v>
      </c>
      <c r="AB74" s="158">
        <v>0</v>
      </c>
      <c r="AC74" s="158">
        <v>0</v>
      </c>
      <c r="AD74" s="158">
        <f>'12'!H73</f>
        <v>0</v>
      </c>
      <c r="AE74" s="158">
        <f t="shared" si="194"/>
        <v>7.2404490000000002E-2</v>
      </c>
      <c r="AF74" s="158">
        <f t="shared" si="195"/>
        <v>0</v>
      </c>
      <c r="AG74" s="158">
        <f t="shared" si="196"/>
        <v>7.2404490000000002E-2</v>
      </c>
      <c r="AH74" s="158">
        <f t="shared" si="197"/>
        <v>0</v>
      </c>
      <c r="AI74" s="158">
        <f t="shared" si="198"/>
        <v>0</v>
      </c>
      <c r="AJ74" s="158">
        <f t="shared" si="199"/>
        <v>0</v>
      </c>
      <c r="AK74" s="158">
        <v>0</v>
      </c>
      <c r="AL74" s="158">
        <f t="shared" si="200"/>
        <v>0</v>
      </c>
      <c r="AM74" s="158">
        <f>'12'!K73</f>
        <v>0</v>
      </c>
      <c r="AN74" s="158">
        <f t="shared" si="201"/>
        <v>0</v>
      </c>
      <c r="AO74" s="158">
        <f t="shared" si="202"/>
        <v>7.2404490000000002E-2</v>
      </c>
      <c r="AP74" s="341">
        <v>0</v>
      </c>
      <c r="AQ74" s="341">
        <f>'12'!M73</f>
        <v>7.2404490000000002E-2</v>
      </c>
      <c r="AR74" s="158">
        <v>0</v>
      </c>
      <c r="AS74" s="158">
        <v>0</v>
      </c>
      <c r="AT74" s="313">
        <f t="shared" si="203"/>
        <v>0</v>
      </c>
      <c r="AU74" s="168">
        <v>0</v>
      </c>
      <c r="AV74" s="552">
        <f>'12'!O73</f>
        <v>0</v>
      </c>
      <c r="AW74" s="168">
        <v>0</v>
      </c>
      <c r="AX74" s="168">
        <v>0</v>
      </c>
      <c r="AY74" s="168">
        <f t="shared" si="204"/>
        <v>0</v>
      </c>
      <c r="AZ74" s="158">
        <v>0</v>
      </c>
      <c r="BA74" s="158">
        <f>'12'!Q73</f>
        <v>0</v>
      </c>
      <c r="BB74" s="158">
        <v>0</v>
      </c>
      <c r="BC74" s="158">
        <v>0</v>
      </c>
    </row>
    <row r="75" spans="1:55" s="315" customFormat="1" ht="48" customHeight="1">
      <c r="A75" s="313" t="str">
        <f>'10'!A74</f>
        <v>1.1.1.1.44</v>
      </c>
      <c r="B75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5" s="313" t="str">
        <f>'10'!C74</f>
        <v>J_ets_110</v>
      </c>
      <c r="D75" s="158">
        <f>'10'!G74</f>
        <v>0</v>
      </c>
      <c r="E75" s="158">
        <f t="shared" si="185"/>
        <v>7.6824888000000008E-2</v>
      </c>
      <c r="F75" s="158">
        <f t="shared" si="186"/>
        <v>0</v>
      </c>
      <c r="G75" s="158">
        <f t="shared" si="187"/>
        <v>7.6824888000000008E-2</v>
      </c>
      <c r="H75" s="158">
        <f t="shared" si="188"/>
        <v>0</v>
      </c>
      <c r="I75" s="158">
        <f t="shared" si="189"/>
        <v>0</v>
      </c>
      <c r="J75" s="158">
        <f t="shared" si="190"/>
        <v>0</v>
      </c>
      <c r="K75" s="158">
        <v>0</v>
      </c>
      <c r="L75" s="158">
        <v>0</v>
      </c>
      <c r="M75" s="326">
        <v>0</v>
      </c>
      <c r="N75" s="158">
        <v>0</v>
      </c>
      <c r="O75" s="158">
        <f t="shared" si="191"/>
        <v>3.2210327999999996E-2</v>
      </c>
      <c r="P75" s="158">
        <v>0</v>
      </c>
      <c r="Q75" s="105">
        <f>'10'!L74</f>
        <v>3.2210327999999996E-2</v>
      </c>
      <c r="R75" s="158">
        <v>0</v>
      </c>
      <c r="S75" s="158">
        <v>0</v>
      </c>
      <c r="T75" s="158">
        <f t="shared" si="192"/>
        <v>0</v>
      </c>
      <c r="U75" s="158">
        <v>0</v>
      </c>
      <c r="V75" s="158">
        <f>'10'!N74</f>
        <v>0</v>
      </c>
      <c r="W75" s="158">
        <v>0</v>
      </c>
      <c r="X75" s="105">
        <v>0</v>
      </c>
      <c r="Y75" s="158">
        <f t="shared" si="193"/>
        <v>4.4614560000000004E-2</v>
      </c>
      <c r="Z75" s="158">
        <v>0</v>
      </c>
      <c r="AA75" s="158">
        <f>'10'!P74</f>
        <v>4.4614560000000004E-2</v>
      </c>
      <c r="AB75" s="158">
        <v>0</v>
      </c>
      <c r="AC75" s="158">
        <v>0</v>
      </c>
      <c r="AD75" s="158">
        <f>'12'!H74</f>
        <v>0</v>
      </c>
      <c r="AE75" s="158">
        <f t="shared" si="194"/>
        <v>0.11655583999999999</v>
      </c>
      <c r="AF75" s="158">
        <f t="shared" si="195"/>
        <v>0</v>
      </c>
      <c r="AG75" s="158">
        <f t="shared" si="196"/>
        <v>0.11655583999999999</v>
      </c>
      <c r="AH75" s="158">
        <f t="shared" si="197"/>
        <v>0</v>
      </c>
      <c r="AI75" s="158">
        <f t="shared" si="198"/>
        <v>0</v>
      </c>
      <c r="AJ75" s="158">
        <f t="shared" si="199"/>
        <v>0</v>
      </c>
      <c r="AK75" s="158">
        <v>0</v>
      </c>
      <c r="AL75" s="158">
        <f t="shared" si="200"/>
        <v>0</v>
      </c>
      <c r="AM75" s="158">
        <f>'12'!K74</f>
        <v>0</v>
      </c>
      <c r="AN75" s="158">
        <f t="shared" si="201"/>
        <v>0</v>
      </c>
      <c r="AO75" s="158">
        <f t="shared" si="202"/>
        <v>0.11655583999999999</v>
      </c>
      <c r="AP75" s="341">
        <v>0</v>
      </c>
      <c r="AQ75" s="341">
        <f>'12'!M74</f>
        <v>0.11655583999999999</v>
      </c>
      <c r="AR75" s="158">
        <v>0</v>
      </c>
      <c r="AS75" s="158">
        <v>0</v>
      </c>
      <c r="AT75" s="313">
        <f t="shared" si="203"/>
        <v>0</v>
      </c>
      <c r="AU75" s="168">
        <v>0</v>
      </c>
      <c r="AV75" s="552">
        <f>'12'!O74</f>
        <v>0</v>
      </c>
      <c r="AW75" s="168">
        <v>0</v>
      </c>
      <c r="AX75" s="168">
        <v>0</v>
      </c>
      <c r="AY75" s="168">
        <f t="shared" si="204"/>
        <v>0</v>
      </c>
      <c r="AZ75" s="158">
        <v>0</v>
      </c>
      <c r="BA75" s="158">
        <f>'12'!Q74</f>
        <v>0</v>
      </c>
      <c r="BB75" s="158">
        <v>0</v>
      </c>
      <c r="BC75" s="158">
        <v>0</v>
      </c>
    </row>
    <row r="76" spans="1:55" s="315" customFormat="1" ht="48" customHeight="1">
      <c r="A76" s="313" t="str">
        <f>'10'!A75</f>
        <v>1.1.1.1.45</v>
      </c>
      <c r="B76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6" s="313" t="str">
        <f>'10'!C75</f>
        <v>J_ets_111</v>
      </c>
      <c r="D76" s="158">
        <f>'10'!G75</f>
        <v>0</v>
      </c>
      <c r="E76" s="158">
        <f t="shared" si="185"/>
        <v>0.10998651400000001</v>
      </c>
      <c r="F76" s="158">
        <f t="shared" si="186"/>
        <v>0</v>
      </c>
      <c r="G76" s="158">
        <f t="shared" si="187"/>
        <v>0.10998651400000001</v>
      </c>
      <c r="H76" s="158">
        <f t="shared" si="188"/>
        <v>0</v>
      </c>
      <c r="I76" s="158">
        <f t="shared" si="189"/>
        <v>0</v>
      </c>
      <c r="J76" s="158">
        <f t="shared" si="190"/>
        <v>0</v>
      </c>
      <c r="K76" s="158">
        <v>0</v>
      </c>
      <c r="L76" s="158">
        <v>0</v>
      </c>
      <c r="M76" s="326">
        <v>0</v>
      </c>
      <c r="N76" s="158">
        <v>0</v>
      </c>
      <c r="O76" s="158">
        <f t="shared" si="191"/>
        <v>6.4590514000000002E-2</v>
      </c>
      <c r="P76" s="158">
        <v>0</v>
      </c>
      <c r="Q76" s="105">
        <f>'10'!L75</f>
        <v>6.4590514000000002E-2</v>
      </c>
      <c r="R76" s="158">
        <v>0</v>
      </c>
      <c r="S76" s="158">
        <v>0</v>
      </c>
      <c r="T76" s="158">
        <f t="shared" si="192"/>
        <v>0</v>
      </c>
      <c r="U76" s="158">
        <v>0</v>
      </c>
      <c r="V76" s="158">
        <f>'10'!N75</f>
        <v>0</v>
      </c>
      <c r="W76" s="158">
        <v>0</v>
      </c>
      <c r="X76" s="105">
        <v>0</v>
      </c>
      <c r="Y76" s="158">
        <f t="shared" si="193"/>
        <v>4.5395999999999999E-2</v>
      </c>
      <c r="Z76" s="158">
        <v>0</v>
      </c>
      <c r="AA76" s="158">
        <f>'10'!P75</f>
        <v>4.5395999999999999E-2</v>
      </c>
      <c r="AB76" s="158">
        <v>0</v>
      </c>
      <c r="AC76" s="158">
        <v>0</v>
      </c>
      <c r="AD76" s="158">
        <f>'12'!H75</f>
        <v>0</v>
      </c>
      <c r="AE76" s="158">
        <f t="shared" si="194"/>
        <v>0.16599938</v>
      </c>
      <c r="AF76" s="158">
        <f t="shared" si="195"/>
        <v>0</v>
      </c>
      <c r="AG76" s="158">
        <f t="shared" si="196"/>
        <v>0.16599938</v>
      </c>
      <c r="AH76" s="158">
        <f t="shared" si="197"/>
        <v>0</v>
      </c>
      <c r="AI76" s="158">
        <f t="shared" si="198"/>
        <v>0</v>
      </c>
      <c r="AJ76" s="158">
        <f t="shared" si="199"/>
        <v>0</v>
      </c>
      <c r="AK76" s="158">
        <v>0</v>
      </c>
      <c r="AL76" s="158">
        <f t="shared" si="200"/>
        <v>0</v>
      </c>
      <c r="AM76" s="158">
        <f>'12'!K75</f>
        <v>0</v>
      </c>
      <c r="AN76" s="158">
        <f t="shared" si="201"/>
        <v>0</v>
      </c>
      <c r="AO76" s="158">
        <f t="shared" si="202"/>
        <v>0.16599938</v>
      </c>
      <c r="AP76" s="341">
        <v>0</v>
      </c>
      <c r="AQ76" s="341">
        <f>'12'!M75</f>
        <v>0.16599938</v>
      </c>
      <c r="AR76" s="158">
        <v>0</v>
      </c>
      <c r="AS76" s="158">
        <v>0</v>
      </c>
      <c r="AT76" s="313">
        <f t="shared" si="203"/>
        <v>0</v>
      </c>
      <c r="AU76" s="168">
        <v>0</v>
      </c>
      <c r="AV76" s="552">
        <f>'12'!O75</f>
        <v>0</v>
      </c>
      <c r="AW76" s="168">
        <v>0</v>
      </c>
      <c r="AX76" s="168">
        <v>0</v>
      </c>
      <c r="AY76" s="168">
        <f t="shared" si="204"/>
        <v>0</v>
      </c>
      <c r="AZ76" s="158">
        <v>0</v>
      </c>
      <c r="BA76" s="158">
        <f>'12'!Q75</f>
        <v>0</v>
      </c>
      <c r="BB76" s="158">
        <v>0</v>
      </c>
      <c r="BC76" s="158">
        <v>0</v>
      </c>
    </row>
    <row r="77" spans="1:55" s="315" customFormat="1" ht="40.5" customHeight="1">
      <c r="A77" s="313" t="str">
        <f>'10'!A76</f>
        <v>1.1.1.1.46</v>
      </c>
      <c r="B77" s="314" t="str">
        <f>'10'!B76</f>
        <v>Строительство ВЛИ-0,22кВ-км, уст.опор. РМ, Зубово-Полянский район, п. Явас (Чавычалов Л.А.)</v>
      </c>
      <c r="C77" s="313" t="str">
        <f>'10'!C76</f>
        <v>J_ets_085</v>
      </c>
      <c r="D77" s="158">
        <f>'10'!G76</f>
        <v>0</v>
      </c>
      <c r="E77" s="158">
        <f t="shared" si="185"/>
        <v>0.11132294200000001</v>
      </c>
      <c r="F77" s="158">
        <f t="shared" si="186"/>
        <v>0</v>
      </c>
      <c r="G77" s="158">
        <f t="shared" si="187"/>
        <v>0.11132294200000001</v>
      </c>
      <c r="H77" s="158">
        <f t="shared" si="188"/>
        <v>0</v>
      </c>
      <c r="I77" s="158">
        <f t="shared" si="189"/>
        <v>0</v>
      </c>
      <c r="J77" s="158">
        <f t="shared" si="190"/>
        <v>0</v>
      </c>
      <c r="K77" s="158">
        <v>0</v>
      </c>
      <c r="L77" s="158">
        <v>0</v>
      </c>
      <c r="M77" s="326">
        <v>0</v>
      </c>
      <c r="N77" s="158">
        <v>0</v>
      </c>
      <c r="O77" s="158">
        <f t="shared" si="191"/>
        <v>4.7042941999999997E-2</v>
      </c>
      <c r="P77" s="158">
        <v>0</v>
      </c>
      <c r="Q77" s="105">
        <f>'10'!L76</f>
        <v>4.7042941999999997E-2</v>
      </c>
      <c r="R77" s="158">
        <v>0</v>
      </c>
      <c r="S77" s="158">
        <v>0</v>
      </c>
      <c r="T77" s="158">
        <f t="shared" si="192"/>
        <v>2.928E-2</v>
      </c>
      <c r="U77" s="158">
        <v>0</v>
      </c>
      <c r="V77" s="158">
        <f>'10'!N76</f>
        <v>2.928E-2</v>
      </c>
      <c r="W77" s="158">
        <v>0</v>
      </c>
      <c r="X77" s="105">
        <v>0</v>
      </c>
      <c r="Y77" s="158">
        <f t="shared" si="193"/>
        <v>3.5000000000000003E-2</v>
      </c>
      <c r="Z77" s="158">
        <v>0</v>
      </c>
      <c r="AA77" s="158">
        <f>'10'!P76</f>
        <v>3.5000000000000003E-2</v>
      </c>
      <c r="AB77" s="158">
        <v>0</v>
      </c>
      <c r="AC77" s="158">
        <v>0</v>
      </c>
      <c r="AD77" s="158">
        <f>'12'!H76</f>
        <v>0</v>
      </c>
      <c r="AE77" s="158">
        <f t="shared" si="194"/>
        <v>0.13330254</v>
      </c>
      <c r="AF77" s="158">
        <f t="shared" si="195"/>
        <v>0</v>
      </c>
      <c r="AG77" s="158">
        <f t="shared" si="196"/>
        <v>0.13330254</v>
      </c>
      <c r="AH77" s="158">
        <f t="shared" si="197"/>
        <v>0</v>
      </c>
      <c r="AI77" s="158">
        <f t="shared" si="198"/>
        <v>0</v>
      </c>
      <c r="AJ77" s="158">
        <f t="shared" si="199"/>
        <v>0</v>
      </c>
      <c r="AK77" s="158">
        <v>0</v>
      </c>
      <c r="AL77" s="158">
        <f t="shared" si="200"/>
        <v>0</v>
      </c>
      <c r="AM77" s="158">
        <f>'12'!K76</f>
        <v>0</v>
      </c>
      <c r="AN77" s="158">
        <f t="shared" si="201"/>
        <v>0</v>
      </c>
      <c r="AO77" s="158">
        <f t="shared" si="202"/>
        <v>0.13330254</v>
      </c>
      <c r="AP77" s="341">
        <v>0</v>
      </c>
      <c r="AQ77" s="341">
        <f>'12'!M76</f>
        <v>0.13330254</v>
      </c>
      <c r="AR77" s="158">
        <v>0</v>
      </c>
      <c r="AS77" s="158">
        <v>0</v>
      </c>
      <c r="AT77" s="313">
        <f t="shared" si="203"/>
        <v>0</v>
      </c>
      <c r="AU77" s="168">
        <v>0</v>
      </c>
      <c r="AV77" s="552">
        <f>'12'!O76</f>
        <v>0</v>
      </c>
      <c r="AW77" s="168">
        <v>0</v>
      </c>
      <c r="AX77" s="168">
        <v>0</v>
      </c>
      <c r="AY77" s="168">
        <f t="shared" si="204"/>
        <v>0</v>
      </c>
      <c r="AZ77" s="158">
        <v>0</v>
      </c>
      <c r="BA77" s="158">
        <f>'12'!Q76</f>
        <v>0</v>
      </c>
      <c r="BB77" s="158">
        <v>0</v>
      </c>
      <c r="BC77" s="158">
        <v>0</v>
      </c>
    </row>
    <row r="78" spans="1:55" s="315" customFormat="1" ht="42.75" customHeight="1">
      <c r="A78" s="313" t="str">
        <f>'10'!A77</f>
        <v>1.1.1.1.47</v>
      </c>
      <c r="B78" s="314" t="str">
        <f>'10'!B77</f>
        <v>Строительство ВЛИ-0,22кВ-км, уст.опор. РМ, Зубово-Полянский район, п. Явас (Чекашев А.С.)</v>
      </c>
      <c r="C78" s="313" t="str">
        <f>'10'!C77</f>
        <v>J_ets_086</v>
      </c>
      <c r="D78" s="158">
        <f>'10'!G77</f>
        <v>0</v>
      </c>
      <c r="E78" s="158">
        <f t="shared" si="185"/>
        <v>7.8047011999999999E-2</v>
      </c>
      <c r="F78" s="158">
        <f t="shared" si="186"/>
        <v>0</v>
      </c>
      <c r="G78" s="158">
        <f t="shared" si="187"/>
        <v>7.8047011999999999E-2</v>
      </c>
      <c r="H78" s="158">
        <f t="shared" si="188"/>
        <v>0</v>
      </c>
      <c r="I78" s="158">
        <f t="shared" si="189"/>
        <v>0</v>
      </c>
      <c r="J78" s="158">
        <f t="shared" si="190"/>
        <v>0</v>
      </c>
      <c r="K78" s="158">
        <v>0</v>
      </c>
      <c r="L78" s="158">
        <v>0</v>
      </c>
      <c r="M78" s="326">
        <v>0</v>
      </c>
      <c r="N78" s="158">
        <v>0</v>
      </c>
      <c r="O78" s="158">
        <f t="shared" si="191"/>
        <v>4.0727011999999993E-2</v>
      </c>
      <c r="P78" s="158">
        <v>0</v>
      </c>
      <c r="Q78" s="105">
        <f>'10'!L77</f>
        <v>4.0727011999999993E-2</v>
      </c>
      <c r="R78" s="158">
        <v>0</v>
      </c>
      <c r="S78" s="158">
        <v>0</v>
      </c>
      <c r="T78" s="158">
        <f t="shared" si="192"/>
        <v>7.3200000000000001E-3</v>
      </c>
      <c r="U78" s="158">
        <v>0</v>
      </c>
      <c r="V78" s="158">
        <f>'10'!N77</f>
        <v>7.3200000000000001E-3</v>
      </c>
      <c r="W78" s="158">
        <v>0</v>
      </c>
      <c r="X78" s="105">
        <v>0</v>
      </c>
      <c r="Y78" s="158">
        <f t="shared" si="193"/>
        <v>0.03</v>
      </c>
      <c r="Z78" s="158">
        <v>0</v>
      </c>
      <c r="AA78" s="158">
        <f>'10'!P77</f>
        <v>0.03</v>
      </c>
      <c r="AB78" s="158">
        <v>0</v>
      </c>
      <c r="AC78" s="158">
        <v>0</v>
      </c>
      <c r="AD78" s="158">
        <f>'12'!H77</f>
        <v>0</v>
      </c>
      <c r="AE78" s="158">
        <f t="shared" si="194"/>
        <v>0.10611858</v>
      </c>
      <c r="AF78" s="158">
        <f t="shared" si="195"/>
        <v>0</v>
      </c>
      <c r="AG78" s="158">
        <f t="shared" si="196"/>
        <v>0.10611858</v>
      </c>
      <c r="AH78" s="158">
        <f t="shared" si="197"/>
        <v>0</v>
      </c>
      <c r="AI78" s="158">
        <f t="shared" si="198"/>
        <v>0</v>
      </c>
      <c r="AJ78" s="158">
        <f t="shared" si="199"/>
        <v>0</v>
      </c>
      <c r="AK78" s="158">
        <v>0</v>
      </c>
      <c r="AL78" s="158">
        <f t="shared" si="200"/>
        <v>0</v>
      </c>
      <c r="AM78" s="158">
        <f>'12'!K77</f>
        <v>0</v>
      </c>
      <c r="AN78" s="158">
        <f t="shared" si="201"/>
        <v>0</v>
      </c>
      <c r="AO78" s="158">
        <f t="shared" si="202"/>
        <v>0.10611858</v>
      </c>
      <c r="AP78" s="341">
        <v>0</v>
      </c>
      <c r="AQ78" s="341">
        <f>'12'!M77</f>
        <v>0.10611858</v>
      </c>
      <c r="AR78" s="158">
        <v>0</v>
      </c>
      <c r="AS78" s="158">
        <v>0</v>
      </c>
      <c r="AT78" s="313">
        <f t="shared" si="203"/>
        <v>0</v>
      </c>
      <c r="AU78" s="168">
        <v>0</v>
      </c>
      <c r="AV78" s="552">
        <f>'12'!O77</f>
        <v>0</v>
      </c>
      <c r="AW78" s="168">
        <v>0</v>
      </c>
      <c r="AX78" s="168">
        <v>0</v>
      </c>
      <c r="AY78" s="168">
        <f t="shared" si="204"/>
        <v>0</v>
      </c>
      <c r="AZ78" s="158">
        <v>0</v>
      </c>
      <c r="BA78" s="158">
        <f>'12'!Q77</f>
        <v>0</v>
      </c>
      <c r="BB78" s="158">
        <v>0</v>
      </c>
      <c r="BC78" s="158">
        <v>0</v>
      </c>
    </row>
    <row r="79" spans="1:55" s="315" customFormat="1" ht="48" customHeight="1">
      <c r="A79" s="313" t="str">
        <f>'10'!A78</f>
        <v>1.1.1.1.48</v>
      </c>
      <c r="B79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9" s="313" t="str">
        <f>'10'!C78</f>
        <v>J_ets_112</v>
      </c>
      <c r="D79" s="158">
        <f>'10'!G78</f>
        <v>0</v>
      </c>
      <c r="E79" s="158">
        <f t="shared" si="185"/>
        <v>2.6854308E-2</v>
      </c>
      <c r="F79" s="158">
        <f t="shared" si="186"/>
        <v>0</v>
      </c>
      <c r="G79" s="158">
        <f t="shared" si="187"/>
        <v>2.6854308E-2</v>
      </c>
      <c r="H79" s="158">
        <f t="shared" si="188"/>
        <v>0</v>
      </c>
      <c r="I79" s="158">
        <f t="shared" si="189"/>
        <v>0</v>
      </c>
      <c r="J79" s="158">
        <f t="shared" si="190"/>
        <v>0</v>
      </c>
      <c r="K79" s="158">
        <v>0</v>
      </c>
      <c r="L79" s="158">
        <v>0</v>
      </c>
      <c r="M79" s="326">
        <v>0</v>
      </c>
      <c r="N79" s="158">
        <v>0</v>
      </c>
      <c r="O79" s="158">
        <f t="shared" si="191"/>
        <v>0</v>
      </c>
      <c r="P79" s="158">
        <v>0</v>
      </c>
      <c r="Q79" s="105">
        <f>'10'!L78</f>
        <v>0</v>
      </c>
      <c r="R79" s="158">
        <v>0</v>
      </c>
      <c r="S79" s="158">
        <v>0</v>
      </c>
      <c r="T79" s="158">
        <f t="shared" si="192"/>
        <v>1.6802784000000001E-2</v>
      </c>
      <c r="U79" s="158">
        <v>0</v>
      </c>
      <c r="V79" s="158">
        <f>'10'!N78</f>
        <v>1.6802784000000001E-2</v>
      </c>
      <c r="W79" s="158">
        <v>0</v>
      </c>
      <c r="X79" s="105">
        <v>0</v>
      </c>
      <c r="Y79" s="158">
        <f t="shared" si="193"/>
        <v>1.0051523999999999E-2</v>
      </c>
      <c r="Z79" s="158">
        <v>0</v>
      </c>
      <c r="AA79" s="158">
        <f>'10'!P78</f>
        <v>1.0051523999999999E-2</v>
      </c>
      <c r="AB79" s="158">
        <v>0</v>
      </c>
      <c r="AC79" s="158">
        <v>0</v>
      </c>
      <c r="AD79" s="158">
        <f>'12'!H78</f>
        <v>0</v>
      </c>
      <c r="AE79" s="158">
        <f t="shared" si="194"/>
        <v>7.5135220000000003E-2</v>
      </c>
      <c r="AF79" s="158">
        <f t="shared" si="195"/>
        <v>0</v>
      </c>
      <c r="AG79" s="158">
        <f t="shared" si="196"/>
        <v>7.5135220000000003E-2</v>
      </c>
      <c r="AH79" s="158">
        <f t="shared" si="197"/>
        <v>0</v>
      </c>
      <c r="AI79" s="158">
        <f t="shared" si="198"/>
        <v>0</v>
      </c>
      <c r="AJ79" s="158">
        <f t="shared" si="199"/>
        <v>0</v>
      </c>
      <c r="AK79" s="158">
        <v>0</v>
      </c>
      <c r="AL79" s="158">
        <f t="shared" si="200"/>
        <v>0</v>
      </c>
      <c r="AM79" s="158">
        <f>'12'!K78</f>
        <v>0</v>
      </c>
      <c r="AN79" s="158">
        <f t="shared" si="201"/>
        <v>0</v>
      </c>
      <c r="AO79" s="158">
        <f t="shared" si="202"/>
        <v>0.02</v>
      </c>
      <c r="AP79" s="341">
        <v>0</v>
      </c>
      <c r="AQ79" s="341">
        <f>'12'!M78</f>
        <v>0.02</v>
      </c>
      <c r="AR79" s="158">
        <v>0</v>
      </c>
      <c r="AS79" s="158">
        <v>0</v>
      </c>
      <c r="AT79" s="313">
        <f t="shared" si="203"/>
        <v>5.5135219999999999E-2</v>
      </c>
      <c r="AU79" s="168">
        <v>0</v>
      </c>
      <c r="AV79" s="552">
        <f>'12'!O78</f>
        <v>5.5135219999999999E-2</v>
      </c>
      <c r="AW79" s="168">
        <v>0</v>
      </c>
      <c r="AX79" s="168">
        <v>0</v>
      </c>
      <c r="AY79" s="168">
        <f t="shared" si="204"/>
        <v>0</v>
      </c>
      <c r="AZ79" s="158">
        <v>0</v>
      </c>
      <c r="BA79" s="158">
        <f>'12'!Q78</f>
        <v>0</v>
      </c>
      <c r="BB79" s="158">
        <v>0</v>
      </c>
      <c r="BC79" s="158">
        <v>0</v>
      </c>
    </row>
    <row r="80" spans="1:55" s="315" customFormat="1" ht="48" customHeight="1">
      <c r="A80" s="313" t="str">
        <f>'10'!A79</f>
        <v>1.1.1.1.49</v>
      </c>
      <c r="B80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80" s="313" t="str">
        <f>'10'!C79</f>
        <v>J_ets_087</v>
      </c>
      <c r="D80" s="158">
        <f>'10'!G79</f>
        <v>0</v>
      </c>
      <c r="E80" s="158">
        <f t="shared" si="185"/>
        <v>0.15769048399999999</v>
      </c>
      <c r="F80" s="158">
        <f t="shared" si="186"/>
        <v>0</v>
      </c>
      <c r="G80" s="158">
        <f t="shared" si="187"/>
        <v>0.15769048399999999</v>
      </c>
      <c r="H80" s="158">
        <f t="shared" si="188"/>
        <v>0</v>
      </c>
      <c r="I80" s="158">
        <f t="shared" si="189"/>
        <v>0</v>
      </c>
      <c r="J80" s="158">
        <f t="shared" si="190"/>
        <v>0</v>
      </c>
      <c r="K80" s="158">
        <v>0</v>
      </c>
      <c r="L80" s="158">
        <v>0</v>
      </c>
      <c r="M80" s="326">
        <v>0</v>
      </c>
      <c r="N80" s="158">
        <v>0</v>
      </c>
      <c r="O80" s="158">
        <f t="shared" si="191"/>
        <v>6.645048399999999E-2</v>
      </c>
      <c r="P80" s="158">
        <v>0</v>
      </c>
      <c r="Q80" s="105">
        <f>'10'!L79</f>
        <v>6.645048399999999E-2</v>
      </c>
      <c r="R80" s="158">
        <v>0</v>
      </c>
      <c r="S80" s="158">
        <v>0</v>
      </c>
      <c r="T80" s="158">
        <f t="shared" si="192"/>
        <v>0</v>
      </c>
      <c r="U80" s="158">
        <v>0</v>
      </c>
      <c r="V80" s="158">
        <f>'10'!N79</f>
        <v>0</v>
      </c>
      <c r="W80" s="158">
        <v>0</v>
      </c>
      <c r="X80" s="105">
        <v>0</v>
      </c>
      <c r="Y80" s="158">
        <f t="shared" si="193"/>
        <v>9.1240000000000002E-2</v>
      </c>
      <c r="Z80" s="158">
        <v>0</v>
      </c>
      <c r="AA80" s="158">
        <f>'10'!P79</f>
        <v>9.1240000000000002E-2</v>
      </c>
      <c r="AB80" s="158">
        <v>0</v>
      </c>
      <c r="AC80" s="158">
        <v>0</v>
      </c>
      <c r="AD80" s="158">
        <f>'12'!H79</f>
        <v>0</v>
      </c>
      <c r="AE80" s="158">
        <f t="shared" si="194"/>
        <v>0.17337986999999999</v>
      </c>
      <c r="AF80" s="158">
        <f t="shared" si="195"/>
        <v>0</v>
      </c>
      <c r="AG80" s="158">
        <f t="shared" si="196"/>
        <v>0.17337986999999999</v>
      </c>
      <c r="AH80" s="158">
        <f t="shared" si="197"/>
        <v>0</v>
      </c>
      <c r="AI80" s="158">
        <f t="shared" si="198"/>
        <v>0</v>
      </c>
      <c r="AJ80" s="158">
        <f t="shared" si="199"/>
        <v>0</v>
      </c>
      <c r="AK80" s="158">
        <v>0</v>
      </c>
      <c r="AL80" s="158">
        <f t="shared" si="200"/>
        <v>0</v>
      </c>
      <c r="AM80" s="158">
        <f>'12'!K79</f>
        <v>0</v>
      </c>
      <c r="AN80" s="158">
        <f t="shared" si="201"/>
        <v>0</v>
      </c>
      <c r="AO80" s="158">
        <f t="shared" si="202"/>
        <v>0.17337986999999999</v>
      </c>
      <c r="AP80" s="341">
        <v>0</v>
      </c>
      <c r="AQ80" s="341">
        <f>'12'!M79</f>
        <v>0.17337986999999999</v>
      </c>
      <c r="AR80" s="158">
        <v>0</v>
      </c>
      <c r="AS80" s="158">
        <v>0</v>
      </c>
      <c r="AT80" s="313">
        <f t="shared" si="203"/>
        <v>0</v>
      </c>
      <c r="AU80" s="168">
        <v>0</v>
      </c>
      <c r="AV80" s="552">
        <f>'12'!O79</f>
        <v>0</v>
      </c>
      <c r="AW80" s="168">
        <v>0</v>
      </c>
      <c r="AX80" s="168">
        <v>0</v>
      </c>
      <c r="AY80" s="168">
        <f t="shared" si="204"/>
        <v>0</v>
      </c>
      <c r="AZ80" s="158">
        <v>0</v>
      </c>
      <c r="BA80" s="158">
        <f>'12'!Q79</f>
        <v>0</v>
      </c>
      <c r="BB80" s="158">
        <v>0</v>
      </c>
      <c r="BC80" s="158">
        <v>0</v>
      </c>
    </row>
    <row r="81" spans="1:55" s="315" customFormat="1" ht="54.75" customHeight="1">
      <c r="A81" s="313" t="str">
        <f>'10'!A80</f>
        <v>1.1.1.1.50</v>
      </c>
      <c r="B81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1" s="313" t="str">
        <f>'10'!C80</f>
        <v>J_ets_113</v>
      </c>
      <c r="D81" s="158">
        <f>'10'!G80</f>
        <v>0</v>
      </c>
      <c r="E81" s="158">
        <f t="shared" ref="E81:E96" si="205">SUM(F81:I81)</f>
        <v>2.3208058E-2</v>
      </c>
      <c r="F81" s="158">
        <f t="shared" ref="F81:F96" si="206">K81+P81+U81+Z81</f>
        <v>0</v>
      </c>
      <c r="G81" s="158">
        <f t="shared" ref="G81:G96" si="207">L81+Q81+V81+AA81</f>
        <v>2.3208058E-2</v>
      </c>
      <c r="H81" s="158">
        <f t="shared" ref="H81:H96" si="208">M81+R81+W81+AB81</f>
        <v>0</v>
      </c>
      <c r="I81" s="158">
        <f t="shared" ref="I81:I96" si="209">N81+S81+X81+AC81</f>
        <v>0</v>
      </c>
      <c r="J81" s="158">
        <f t="shared" ref="J81:J96" si="210">SUM(K81:N81)</f>
        <v>0</v>
      </c>
      <c r="K81" s="158">
        <v>0</v>
      </c>
      <c r="L81" s="158">
        <v>0</v>
      </c>
      <c r="M81" s="326">
        <v>0</v>
      </c>
      <c r="N81" s="158">
        <v>0</v>
      </c>
      <c r="O81" s="158">
        <f t="shared" ref="O81:O96" si="211">SUM(P81:S81)</f>
        <v>1.5888058E-2</v>
      </c>
      <c r="P81" s="158">
        <v>0</v>
      </c>
      <c r="Q81" s="105">
        <f>'10'!L80</f>
        <v>1.5888058E-2</v>
      </c>
      <c r="R81" s="158">
        <v>0</v>
      </c>
      <c r="S81" s="158">
        <v>0</v>
      </c>
      <c r="T81" s="158">
        <f t="shared" ref="T81:T96" si="212">SUM(U81:X81)</f>
        <v>0</v>
      </c>
      <c r="U81" s="158">
        <v>0</v>
      </c>
      <c r="V81" s="158">
        <f>'10'!N80</f>
        <v>0</v>
      </c>
      <c r="W81" s="158">
        <v>0</v>
      </c>
      <c r="X81" s="105">
        <v>0</v>
      </c>
      <c r="Y81" s="158">
        <f t="shared" ref="Y81:Y96" si="213">SUM(Z81:AC81)</f>
        <v>7.3200000000000001E-3</v>
      </c>
      <c r="Z81" s="158">
        <v>0</v>
      </c>
      <c r="AA81" s="158">
        <f>'10'!P80</f>
        <v>7.3200000000000001E-3</v>
      </c>
      <c r="AB81" s="158">
        <v>0</v>
      </c>
      <c r="AC81" s="158">
        <v>0</v>
      </c>
      <c r="AD81" s="158">
        <f>'12'!H80</f>
        <v>0</v>
      </c>
      <c r="AE81" s="158">
        <f t="shared" ref="AE81:AE96" si="214">AJ81+AO81+AT81+AY81</f>
        <v>6.8380949999999996E-2</v>
      </c>
      <c r="AF81" s="158">
        <f t="shared" ref="AF81:AF96" si="215">AK81+AP81+AU81+AZ81</f>
        <v>0</v>
      </c>
      <c r="AG81" s="158">
        <f t="shared" ref="AG81:AG96" si="216">AL81+AQ81+AV81+BA81</f>
        <v>6.8380949999999996E-2</v>
      </c>
      <c r="AH81" s="158">
        <f t="shared" ref="AH81:AH96" si="217">AM81+AR81+AW81+BB81</f>
        <v>0</v>
      </c>
      <c r="AI81" s="158">
        <f t="shared" ref="AI81:AI96" si="218">AN81+AS81+AX81+BC81</f>
        <v>0</v>
      </c>
      <c r="AJ81" s="158">
        <f t="shared" ref="AJ81:AJ96" si="219">SUM(AK81:AN81)</f>
        <v>0</v>
      </c>
      <c r="AK81" s="158">
        <v>0</v>
      </c>
      <c r="AL81" s="158">
        <f t="shared" ref="AL81:AL96" si="220">L81</f>
        <v>0</v>
      </c>
      <c r="AM81" s="158">
        <f>'12'!K80</f>
        <v>0</v>
      </c>
      <c r="AN81" s="158">
        <f t="shared" ref="AN81:AN96" si="221">N81</f>
        <v>0</v>
      </c>
      <c r="AO81" s="158">
        <f t="shared" ref="AO81:AO96" si="222">SUM(AP81:AS81)</f>
        <v>6.8380949999999996E-2</v>
      </c>
      <c r="AP81" s="341">
        <v>0</v>
      </c>
      <c r="AQ81" s="341">
        <f>'12'!M80</f>
        <v>6.8380949999999996E-2</v>
      </c>
      <c r="AR81" s="158">
        <v>0</v>
      </c>
      <c r="AS81" s="158">
        <v>0</v>
      </c>
      <c r="AT81" s="313">
        <f t="shared" ref="AT81:AT96" si="223">SUM(AU81:AX81)</f>
        <v>0</v>
      </c>
      <c r="AU81" s="168">
        <v>0</v>
      </c>
      <c r="AV81" s="552">
        <f>'12'!O80</f>
        <v>0</v>
      </c>
      <c r="AW81" s="168">
        <v>0</v>
      </c>
      <c r="AX81" s="168">
        <v>0</v>
      </c>
      <c r="AY81" s="168">
        <f t="shared" ref="AY81:AY96" si="224">SUM(AZ81:BC81)</f>
        <v>0</v>
      </c>
      <c r="AZ81" s="158">
        <v>0</v>
      </c>
      <c r="BA81" s="158">
        <f>'12'!Q80</f>
        <v>0</v>
      </c>
      <c r="BB81" s="158">
        <v>0</v>
      </c>
      <c r="BC81" s="158">
        <v>0</v>
      </c>
    </row>
    <row r="82" spans="1:55" s="315" customFormat="1" ht="54.75" customHeight="1">
      <c r="A82" s="313" t="str">
        <f>'10'!A81</f>
        <v>1.1.1.1.51</v>
      </c>
      <c r="B82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2" s="313" t="str">
        <f>'10'!C81</f>
        <v>J_ets_114</v>
      </c>
      <c r="D82" s="158">
        <f>'10'!G81</f>
        <v>0</v>
      </c>
      <c r="E82" s="158">
        <f t="shared" si="205"/>
        <v>0.11496165799999999</v>
      </c>
      <c r="F82" s="158">
        <f t="shared" si="206"/>
        <v>0</v>
      </c>
      <c r="G82" s="158">
        <f t="shared" si="207"/>
        <v>0.11496165799999999</v>
      </c>
      <c r="H82" s="158">
        <f t="shared" si="208"/>
        <v>0</v>
      </c>
      <c r="I82" s="158">
        <f t="shared" si="209"/>
        <v>0</v>
      </c>
      <c r="J82" s="158">
        <f t="shared" si="210"/>
        <v>0</v>
      </c>
      <c r="K82" s="158">
        <v>0</v>
      </c>
      <c r="L82" s="158">
        <v>0</v>
      </c>
      <c r="M82" s="326">
        <v>0</v>
      </c>
      <c r="N82" s="158">
        <v>0</v>
      </c>
      <c r="O82" s="158">
        <f t="shared" si="211"/>
        <v>0</v>
      </c>
      <c r="P82" s="158">
        <v>0</v>
      </c>
      <c r="Q82" s="105">
        <f>'10'!L81</f>
        <v>0</v>
      </c>
      <c r="R82" s="158">
        <v>0</v>
      </c>
      <c r="S82" s="158">
        <v>0</v>
      </c>
      <c r="T82" s="158">
        <f t="shared" si="212"/>
        <v>0</v>
      </c>
      <c r="U82" s="158">
        <v>0</v>
      </c>
      <c r="V82" s="158">
        <f>'10'!N81</f>
        <v>0</v>
      </c>
      <c r="W82" s="158">
        <v>0</v>
      </c>
      <c r="X82" s="105">
        <v>0</v>
      </c>
      <c r="Y82" s="158">
        <f t="shared" si="213"/>
        <v>0.11496165799999999</v>
      </c>
      <c r="Z82" s="158">
        <v>0</v>
      </c>
      <c r="AA82" s="158">
        <f>'10'!P81</f>
        <v>0.11496165799999999</v>
      </c>
      <c r="AB82" s="158">
        <v>0</v>
      </c>
      <c r="AC82" s="158">
        <v>0</v>
      </c>
      <c r="AD82" s="158">
        <f>'12'!H81</f>
        <v>0</v>
      </c>
      <c r="AE82" s="158">
        <f t="shared" si="214"/>
        <v>0.19406001000000001</v>
      </c>
      <c r="AF82" s="158">
        <f t="shared" si="215"/>
        <v>0</v>
      </c>
      <c r="AG82" s="158">
        <f t="shared" si="216"/>
        <v>0.19406001000000001</v>
      </c>
      <c r="AH82" s="158">
        <f t="shared" si="217"/>
        <v>0</v>
      </c>
      <c r="AI82" s="158">
        <f t="shared" si="218"/>
        <v>0</v>
      </c>
      <c r="AJ82" s="158">
        <f t="shared" si="219"/>
        <v>0</v>
      </c>
      <c r="AK82" s="158">
        <v>0</v>
      </c>
      <c r="AL82" s="158">
        <f t="shared" si="220"/>
        <v>0</v>
      </c>
      <c r="AM82" s="158">
        <f>'12'!K81</f>
        <v>0</v>
      </c>
      <c r="AN82" s="158">
        <f t="shared" si="221"/>
        <v>0</v>
      </c>
      <c r="AO82" s="158">
        <f t="shared" si="222"/>
        <v>0</v>
      </c>
      <c r="AP82" s="341">
        <v>0</v>
      </c>
      <c r="AQ82" s="341">
        <f>'12'!M81</f>
        <v>0</v>
      </c>
      <c r="AR82" s="158">
        <v>0</v>
      </c>
      <c r="AS82" s="158">
        <v>0</v>
      </c>
      <c r="AT82" s="313">
        <f t="shared" si="223"/>
        <v>6.5000000000000002E-2</v>
      </c>
      <c r="AU82" s="168">
        <v>0</v>
      </c>
      <c r="AV82" s="552">
        <f>'12'!O81</f>
        <v>6.5000000000000002E-2</v>
      </c>
      <c r="AW82" s="168">
        <v>0</v>
      </c>
      <c r="AX82" s="168">
        <v>0</v>
      </c>
      <c r="AY82" s="168">
        <f t="shared" si="224"/>
        <v>0.12906001</v>
      </c>
      <c r="AZ82" s="158">
        <v>0</v>
      </c>
      <c r="BA82" s="158">
        <f>'12'!Q81</f>
        <v>0.12906001</v>
      </c>
      <c r="BB82" s="158">
        <v>0</v>
      </c>
      <c r="BC82" s="158">
        <v>0</v>
      </c>
    </row>
    <row r="83" spans="1:55" s="315" customFormat="1" ht="55.5" customHeight="1">
      <c r="A83" s="313" t="str">
        <f>'10'!A82</f>
        <v>1.1.1.1.52</v>
      </c>
      <c r="B83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3" s="313" t="str">
        <f>'10'!C82</f>
        <v>J_ets_115</v>
      </c>
      <c r="D83" s="158">
        <f>'10'!G82</f>
        <v>0</v>
      </c>
      <c r="E83" s="158">
        <f t="shared" si="205"/>
        <v>0.16017736599999999</v>
      </c>
      <c r="F83" s="158">
        <f t="shared" si="206"/>
        <v>0</v>
      </c>
      <c r="G83" s="158">
        <f t="shared" si="207"/>
        <v>0.16017736599999999</v>
      </c>
      <c r="H83" s="158">
        <f t="shared" si="208"/>
        <v>0</v>
      </c>
      <c r="I83" s="158">
        <f t="shared" si="209"/>
        <v>0</v>
      </c>
      <c r="J83" s="158">
        <f t="shared" si="210"/>
        <v>0</v>
      </c>
      <c r="K83" s="158">
        <v>0</v>
      </c>
      <c r="L83" s="158">
        <v>0</v>
      </c>
      <c r="M83" s="326">
        <v>0</v>
      </c>
      <c r="N83" s="158">
        <v>0</v>
      </c>
      <c r="O83" s="158">
        <f t="shared" si="211"/>
        <v>0</v>
      </c>
      <c r="P83" s="158">
        <v>0</v>
      </c>
      <c r="Q83" s="105">
        <f>'10'!L82</f>
        <v>0</v>
      </c>
      <c r="R83" s="158">
        <v>0</v>
      </c>
      <c r="S83" s="158">
        <v>0</v>
      </c>
      <c r="T83" s="158">
        <f t="shared" si="212"/>
        <v>0.16017736599999999</v>
      </c>
      <c r="U83" s="158">
        <v>0</v>
      </c>
      <c r="V83" s="158">
        <f>'10'!N82</f>
        <v>0.16017736599999999</v>
      </c>
      <c r="W83" s="158">
        <v>0</v>
      </c>
      <c r="X83" s="105">
        <v>0</v>
      </c>
      <c r="Y83" s="158">
        <f t="shared" si="213"/>
        <v>0</v>
      </c>
      <c r="Z83" s="158">
        <v>0</v>
      </c>
      <c r="AA83" s="158">
        <f>'10'!P82</f>
        <v>0</v>
      </c>
      <c r="AB83" s="158">
        <v>0</v>
      </c>
      <c r="AC83" s="158">
        <v>0</v>
      </c>
      <c r="AD83" s="158">
        <f>'12'!H82</f>
        <v>0</v>
      </c>
      <c r="AE83" s="158">
        <f t="shared" si="214"/>
        <v>0.22182328000000001</v>
      </c>
      <c r="AF83" s="158">
        <f t="shared" si="215"/>
        <v>0</v>
      </c>
      <c r="AG83" s="158">
        <f t="shared" si="216"/>
        <v>0.22182328000000001</v>
      </c>
      <c r="AH83" s="158">
        <f t="shared" si="217"/>
        <v>0</v>
      </c>
      <c r="AI83" s="158">
        <f t="shared" si="218"/>
        <v>0</v>
      </c>
      <c r="AJ83" s="158">
        <f t="shared" si="219"/>
        <v>0</v>
      </c>
      <c r="AK83" s="158">
        <v>0</v>
      </c>
      <c r="AL83" s="158">
        <f t="shared" si="220"/>
        <v>0</v>
      </c>
      <c r="AM83" s="158">
        <f>'12'!K82</f>
        <v>0</v>
      </c>
      <c r="AN83" s="158">
        <f t="shared" si="221"/>
        <v>0</v>
      </c>
      <c r="AO83" s="158">
        <f t="shared" si="222"/>
        <v>0</v>
      </c>
      <c r="AP83" s="341">
        <v>0</v>
      </c>
      <c r="AQ83" s="341">
        <f>'12'!M82</f>
        <v>0</v>
      </c>
      <c r="AR83" s="158">
        <v>0</v>
      </c>
      <c r="AS83" s="158">
        <v>0</v>
      </c>
      <c r="AT83" s="313">
        <f t="shared" si="223"/>
        <v>0.22182328000000001</v>
      </c>
      <c r="AU83" s="168">
        <v>0</v>
      </c>
      <c r="AV83" s="552">
        <f>'12'!O82</f>
        <v>0.22182328000000001</v>
      </c>
      <c r="AW83" s="168">
        <v>0</v>
      </c>
      <c r="AX83" s="168">
        <v>0</v>
      </c>
      <c r="AY83" s="168">
        <f t="shared" si="224"/>
        <v>0</v>
      </c>
      <c r="AZ83" s="158">
        <v>0</v>
      </c>
      <c r="BA83" s="158">
        <f>'12'!Q82</f>
        <v>0</v>
      </c>
      <c r="BB83" s="158">
        <v>0</v>
      </c>
      <c r="BC83" s="158">
        <v>0</v>
      </c>
    </row>
    <row r="84" spans="1:55" s="315" customFormat="1" ht="53.25" customHeight="1">
      <c r="A84" s="313" t="str">
        <f>'10'!A83</f>
        <v>1.1.1.1.53</v>
      </c>
      <c r="B84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4" s="313" t="str">
        <f>'10'!C83</f>
        <v>J_ets_116</v>
      </c>
      <c r="D84" s="158">
        <f>'10'!G83</f>
        <v>0</v>
      </c>
      <c r="E84" s="158">
        <f t="shared" si="205"/>
        <v>2.6673720000000001E-2</v>
      </c>
      <c r="F84" s="158">
        <f t="shared" si="206"/>
        <v>0</v>
      </c>
      <c r="G84" s="158">
        <f t="shared" si="207"/>
        <v>2.6673720000000001E-2</v>
      </c>
      <c r="H84" s="158">
        <f t="shared" si="208"/>
        <v>0</v>
      </c>
      <c r="I84" s="158">
        <f t="shared" si="209"/>
        <v>0</v>
      </c>
      <c r="J84" s="158">
        <f t="shared" si="210"/>
        <v>0</v>
      </c>
      <c r="K84" s="158">
        <v>0</v>
      </c>
      <c r="L84" s="158">
        <v>0</v>
      </c>
      <c r="M84" s="326">
        <v>0</v>
      </c>
      <c r="N84" s="158">
        <v>0</v>
      </c>
      <c r="O84" s="158">
        <f t="shared" si="211"/>
        <v>0</v>
      </c>
      <c r="P84" s="158">
        <v>0</v>
      </c>
      <c r="Q84" s="105">
        <f>'10'!L83</f>
        <v>0</v>
      </c>
      <c r="R84" s="158">
        <v>0</v>
      </c>
      <c r="S84" s="158">
        <v>0</v>
      </c>
      <c r="T84" s="158">
        <f t="shared" si="212"/>
        <v>2.6673720000000001E-2</v>
      </c>
      <c r="U84" s="158">
        <v>0</v>
      </c>
      <c r="V84" s="158">
        <f>'10'!N83</f>
        <v>2.6673720000000001E-2</v>
      </c>
      <c r="W84" s="158">
        <v>0</v>
      </c>
      <c r="X84" s="105">
        <v>0</v>
      </c>
      <c r="Y84" s="158">
        <f t="shared" si="213"/>
        <v>0</v>
      </c>
      <c r="Z84" s="158">
        <v>0</v>
      </c>
      <c r="AA84" s="158">
        <f>'10'!P83</f>
        <v>0</v>
      </c>
      <c r="AB84" s="158">
        <v>0</v>
      </c>
      <c r="AC84" s="158">
        <v>0</v>
      </c>
      <c r="AD84" s="158">
        <f>'12'!H83</f>
        <v>0</v>
      </c>
      <c r="AE84" s="158">
        <f t="shared" si="214"/>
        <v>7.4984730000000013E-2</v>
      </c>
      <c r="AF84" s="158">
        <f t="shared" si="215"/>
        <v>0</v>
      </c>
      <c r="AG84" s="158">
        <f t="shared" si="216"/>
        <v>7.4984730000000013E-2</v>
      </c>
      <c r="AH84" s="158">
        <f t="shared" si="217"/>
        <v>0</v>
      </c>
      <c r="AI84" s="158">
        <f t="shared" si="218"/>
        <v>0</v>
      </c>
      <c r="AJ84" s="158">
        <f t="shared" si="219"/>
        <v>0</v>
      </c>
      <c r="AK84" s="158">
        <v>0</v>
      </c>
      <c r="AL84" s="158">
        <f t="shared" si="220"/>
        <v>0</v>
      </c>
      <c r="AM84" s="158">
        <f>'12'!K83</f>
        <v>0</v>
      </c>
      <c r="AN84" s="158">
        <f t="shared" si="221"/>
        <v>0</v>
      </c>
      <c r="AO84" s="158">
        <f t="shared" si="222"/>
        <v>0</v>
      </c>
      <c r="AP84" s="341">
        <v>0</v>
      </c>
      <c r="AQ84" s="341">
        <f>'12'!M83</f>
        <v>0</v>
      </c>
      <c r="AR84" s="158">
        <v>0</v>
      </c>
      <c r="AS84" s="158">
        <v>0</v>
      </c>
      <c r="AT84" s="313">
        <f t="shared" si="223"/>
        <v>7.4984730000000013E-2</v>
      </c>
      <c r="AU84" s="168">
        <v>0</v>
      </c>
      <c r="AV84" s="552">
        <f>'12'!O83</f>
        <v>7.4984730000000013E-2</v>
      </c>
      <c r="AW84" s="168">
        <v>0</v>
      </c>
      <c r="AX84" s="168">
        <v>0</v>
      </c>
      <c r="AY84" s="168">
        <f t="shared" si="224"/>
        <v>0</v>
      </c>
      <c r="AZ84" s="158">
        <v>0</v>
      </c>
      <c r="BA84" s="158">
        <f>'12'!Q83</f>
        <v>0</v>
      </c>
      <c r="BB84" s="158">
        <v>0</v>
      </c>
      <c r="BC84" s="158">
        <v>0</v>
      </c>
    </row>
    <row r="85" spans="1:55" s="315" customFormat="1" ht="64.900000000000006" customHeight="1">
      <c r="A85" s="313" t="str">
        <f>'10'!A84</f>
        <v>1.1.1.1.54</v>
      </c>
      <c r="B85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5" s="313" t="str">
        <f>'10'!C84</f>
        <v>J_ets_117</v>
      </c>
      <c r="D85" s="158">
        <f>'10'!G84</f>
        <v>0</v>
      </c>
      <c r="E85" s="158">
        <f t="shared" si="205"/>
        <v>5.9620214000000005E-2</v>
      </c>
      <c r="F85" s="158">
        <f t="shared" si="206"/>
        <v>0</v>
      </c>
      <c r="G85" s="158">
        <f t="shared" si="207"/>
        <v>5.9620214000000005E-2</v>
      </c>
      <c r="H85" s="158">
        <f t="shared" si="208"/>
        <v>0</v>
      </c>
      <c r="I85" s="158">
        <f t="shared" si="209"/>
        <v>0</v>
      </c>
      <c r="J85" s="158">
        <f t="shared" si="210"/>
        <v>0</v>
      </c>
      <c r="K85" s="158">
        <v>0</v>
      </c>
      <c r="L85" s="158">
        <v>0</v>
      </c>
      <c r="M85" s="326">
        <v>0</v>
      </c>
      <c r="N85" s="158">
        <v>0</v>
      </c>
      <c r="O85" s="158">
        <f t="shared" si="211"/>
        <v>0</v>
      </c>
      <c r="P85" s="158">
        <v>0</v>
      </c>
      <c r="Q85" s="105">
        <f>'10'!L84</f>
        <v>0</v>
      </c>
      <c r="R85" s="158">
        <v>0</v>
      </c>
      <c r="S85" s="158">
        <v>0</v>
      </c>
      <c r="T85" s="158">
        <f t="shared" si="212"/>
        <v>0</v>
      </c>
      <c r="U85" s="158">
        <v>0</v>
      </c>
      <c r="V85" s="158">
        <f>'10'!N84</f>
        <v>0</v>
      </c>
      <c r="W85" s="158">
        <v>0</v>
      </c>
      <c r="X85" s="105">
        <v>0</v>
      </c>
      <c r="Y85" s="158">
        <f t="shared" si="213"/>
        <v>5.9620214000000005E-2</v>
      </c>
      <c r="Z85" s="158">
        <v>0</v>
      </c>
      <c r="AA85" s="158">
        <f>'10'!P84</f>
        <v>5.9620214000000005E-2</v>
      </c>
      <c r="AB85" s="158">
        <v>0</v>
      </c>
      <c r="AC85" s="158">
        <v>0</v>
      </c>
      <c r="AD85" s="158">
        <f>'12'!H84</f>
        <v>0</v>
      </c>
      <c r="AE85" s="158">
        <f t="shared" si="214"/>
        <v>0.11855591</v>
      </c>
      <c r="AF85" s="158">
        <f t="shared" si="215"/>
        <v>0</v>
      </c>
      <c r="AG85" s="158">
        <f t="shared" si="216"/>
        <v>0.11855591</v>
      </c>
      <c r="AH85" s="158">
        <f t="shared" si="217"/>
        <v>0</v>
      </c>
      <c r="AI85" s="158">
        <f t="shared" si="218"/>
        <v>0</v>
      </c>
      <c r="AJ85" s="158">
        <f t="shared" si="219"/>
        <v>0</v>
      </c>
      <c r="AK85" s="158">
        <v>0</v>
      </c>
      <c r="AL85" s="158">
        <f t="shared" si="220"/>
        <v>0</v>
      </c>
      <c r="AM85" s="158">
        <f>'12'!K84</f>
        <v>0</v>
      </c>
      <c r="AN85" s="158">
        <f t="shared" si="221"/>
        <v>0</v>
      </c>
      <c r="AO85" s="158">
        <f t="shared" si="222"/>
        <v>0</v>
      </c>
      <c r="AP85" s="341">
        <v>0</v>
      </c>
      <c r="AQ85" s="341">
        <f>'12'!M84</f>
        <v>0</v>
      </c>
      <c r="AR85" s="158">
        <v>0</v>
      </c>
      <c r="AS85" s="158">
        <v>0</v>
      </c>
      <c r="AT85" s="313">
        <f t="shared" si="223"/>
        <v>3.5000000000000003E-2</v>
      </c>
      <c r="AU85" s="168">
        <v>0</v>
      </c>
      <c r="AV85" s="552">
        <f>'12'!O84</f>
        <v>3.5000000000000003E-2</v>
      </c>
      <c r="AW85" s="168">
        <v>0</v>
      </c>
      <c r="AX85" s="168">
        <v>0</v>
      </c>
      <c r="AY85" s="168">
        <f t="shared" si="224"/>
        <v>8.3555909999999997E-2</v>
      </c>
      <c r="AZ85" s="158">
        <v>0</v>
      </c>
      <c r="BA85" s="158">
        <f>'12'!Q84</f>
        <v>8.3555909999999997E-2</v>
      </c>
      <c r="BB85" s="158">
        <v>0</v>
      </c>
      <c r="BC85" s="158">
        <v>0</v>
      </c>
    </row>
    <row r="86" spans="1:55" s="315" customFormat="1" ht="54.75" customHeight="1">
      <c r="A86" s="313" t="str">
        <f>'10'!A85</f>
        <v>1.1.1.1.55</v>
      </c>
      <c r="B86" s="314" t="str">
        <f>'10'!B85</f>
        <v>Строительство ВЛИ-0,22кВ-км, уст.опор.,РМ, Зубово-Полянский район, п. Парца., (Горохов Виталий Николаевич)</v>
      </c>
      <c r="C86" s="313" t="str">
        <f>'10'!C85</f>
        <v>J_ets_118</v>
      </c>
      <c r="D86" s="158">
        <f>'10'!G85</f>
        <v>0</v>
      </c>
      <c r="E86" s="158">
        <f t="shared" si="205"/>
        <v>0.116471616</v>
      </c>
      <c r="F86" s="158">
        <f t="shared" si="206"/>
        <v>0</v>
      </c>
      <c r="G86" s="158">
        <f t="shared" si="207"/>
        <v>0.116471616</v>
      </c>
      <c r="H86" s="158">
        <f t="shared" si="208"/>
        <v>0</v>
      </c>
      <c r="I86" s="158">
        <f t="shared" si="209"/>
        <v>0</v>
      </c>
      <c r="J86" s="158">
        <f t="shared" si="210"/>
        <v>0</v>
      </c>
      <c r="K86" s="158">
        <v>0</v>
      </c>
      <c r="L86" s="158">
        <v>0</v>
      </c>
      <c r="M86" s="326">
        <v>0</v>
      </c>
      <c r="N86" s="158">
        <v>0</v>
      </c>
      <c r="O86" s="158">
        <f t="shared" si="211"/>
        <v>0</v>
      </c>
      <c r="P86" s="158">
        <v>0</v>
      </c>
      <c r="Q86" s="105">
        <f>'10'!L85</f>
        <v>0</v>
      </c>
      <c r="R86" s="158">
        <v>0</v>
      </c>
      <c r="S86" s="158">
        <v>0</v>
      </c>
      <c r="T86" s="158">
        <f t="shared" si="212"/>
        <v>0</v>
      </c>
      <c r="U86" s="158">
        <v>0</v>
      </c>
      <c r="V86" s="158">
        <f>'10'!N85</f>
        <v>0</v>
      </c>
      <c r="W86" s="158">
        <v>0</v>
      </c>
      <c r="X86" s="105">
        <v>0</v>
      </c>
      <c r="Y86" s="158">
        <f t="shared" si="213"/>
        <v>0.116471616</v>
      </c>
      <c r="Z86" s="158">
        <v>0</v>
      </c>
      <c r="AA86" s="158">
        <f>'10'!P85</f>
        <v>0.116471616</v>
      </c>
      <c r="AB86" s="158">
        <v>0</v>
      </c>
      <c r="AC86" s="158">
        <v>0</v>
      </c>
      <c r="AD86" s="158">
        <f>'12'!H85</f>
        <v>0</v>
      </c>
      <c r="AE86" s="158">
        <f t="shared" si="214"/>
        <v>0.16502384</v>
      </c>
      <c r="AF86" s="158">
        <f t="shared" si="215"/>
        <v>0</v>
      </c>
      <c r="AG86" s="158">
        <f t="shared" si="216"/>
        <v>0.16502384</v>
      </c>
      <c r="AH86" s="158">
        <f t="shared" si="217"/>
        <v>0</v>
      </c>
      <c r="AI86" s="158">
        <f t="shared" si="218"/>
        <v>0</v>
      </c>
      <c r="AJ86" s="158">
        <f t="shared" si="219"/>
        <v>0</v>
      </c>
      <c r="AK86" s="158">
        <v>0</v>
      </c>
      <c r="AL86" s="158">
        <f t="shared" si="220"/>
        <v>0</v>
      </c>
      <c r="AM86" s="158">
        <f>'12'!K85</f>
        <v>0</v>
      </c>
      <c r="AN86" s="158">
        <f t="shared" si="221"/>
        <v>0</v>
      </c>
      <c r="AO86" s="158">
        <f t="shared" si="222"/>
        <v>0</v>
      </c>
      <c r="AP86" s="341">
        <v>0</v>
      </c>
      <c r="AQ86" s="341">
        <f>'12'!M85</f>
        <v>0</v>
      </c>
      <c r="AR86" s="158">
        <v>0</v>
      </c>
      <c r="AS86" s="158">
        <v>0</v>
      </c>
      <c r="AT86" s="313">
        <f t="shared" si="223"/>
        <v>3.5000000000000003E-2</v>
      </c>
      <c r="AU86" s="168">
        <v>0</v>
      </c>
      <c r="AV86" s="552">
        <f>'12'!O85</f>
        <v>3.5000000000000003E-2</v>
      </c>
      <c r="AW86" s="168">
        <v>0</v>
      </c>
      <c r="AX86" s="168">
        <v>0</v>
      </c>
      <c r="AY86" s="168">
        <f t="shared" si="224"/>
        <v>0.13002384</v>
      </c>
      <c r="AZ86" s="158">
        <v>0</v>
      </c>
      <c r="BA86" s="158">
        <f>'12'!Q85</f>
        <v>0.13002384</v>
      </c>
      <c r="BB86" s="158">
        <v>0</v>
      </c>
      <c r="BC86" s="158">
        <v>0</v>
      </c>
    </row>
    <row r="87" spans="1:55" s="315" customFormat="1" ht="53.25" customHeight="1">
      <c r="A87" s="313" t="str">
        <f>'10'!A86</f>
        <v>1.1.1.1.56</v>
      </c>
      <c r="B87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7" s="313" t="str">
        <f>'10'!C86</f>
        <v>J_ets_119</v>
      </c>
      <c r="D87" s="158">
        <f>'10'!G86</f>
        <v>0</v>
      </c>
      <c r="E87" s="158">
        <f t="shared" si="205"/>
        <v>3.4046937999999992E-2</v>
      </c>
      <c r="F87" s="158">
        <f t="shared" si="206"/>
        <v>0</v>
      </c>
      <c r="G87" s="158">
        <f t="shared" si="207"/>
        <v>3.4046937999999992E-2</v>
      </c>
      <c r="H87" s="158">
        <f t="shared" si="208"/>
        <v>0</v>
      </c>
      <c r="I87" s="158">
        <f t="shared" si="209"/>
        <v>0</v>
      </c>
      <c r="J87" s="158">
        <f t="shared" si="210"/>
        <v>0</v>
      </c>
      <c r="K87" s="158">
        <v>0</v>
      </c>
      <c r="L87" s="158">
        <v>0</v>
      </c>
      <c r="M87" s="326">
        <v>0</v>
      </c>
      <c r="N87" s="158">
        <v>0</v>
      </c>
      <c r="O87" s="158">
        <f t="shared" si="211"/>
        <v>0</v>
      </c>
      <c r="P87" s="158">
        <v>0</v>
      </c>
      <c r="Q87" s="105">
        <f>'10'!L86</f>
        <v>0</v>
      </c>
      <c r="R87" s="158">
        <v>0</v>
      </c>
      <c r="S87" s="158">
        <v>0</v>
      </c>
      <c r="T87" s="158">
        <f t="shared" si="212"/>
        <v>0</v>
      </c>
      <c r="U87" s="158">
        <v>0</v>
      </c>
      <c r="V87" s="158">
        <f>'10'!N86</f>
        <v>0</v>
      </c>
      <c r="W87" s="158">
        <v>0</v>
      </c>
      <c r="X87" s="105">
        <v>0</v>
      </c>
      <c r="Y87" s="158">
        <f t="shared" si="213"/>
        <v>3.4046937999999992E-2</v>
      </c>
      <c r="Z87" s="158">
        <v>0</v>
      </c>
      <c r="AA87" s="158">
        <f>'10'!P86</f>
        <v>3.4046937999999992E-2</v>
      </c>
      <c r="AB87" s="158">
        <v>0</v>
      </c>
      <c r="AC87" s="158">
        <v>0</v>
      </c>
      <c r="AD87" s="158">
        <f>'12'!H86</f>
        <v>0</v>
      </c>
      <c r="AE87" s="158">
        <f t="shared" si="214"/>
        <v>8.3834259999999994E-2</v>
      </c>
      <c r="AF87" s="158">
        <f t="shared" si="215"/>
        <v>0</v>
      </c>
      <c r="AG87" s="158">
        <f t="shared" si="216"/>
        <v>8.3834259999999994E-2</v>
      </c>
      <c r="AH87" s="158">
        <f t="shared" si="217"/>
        <v>0</v>
      </c>
      <c r="AI87" s="158">
        <f t="shared" si="218"/>
        <v>0</v>
      </c>
      <c r="AJ87" s="158">
        <f t="shared" si="219"/>
        <v>0</v>
      </c>
      <c r="AK87" s="158">
        <v>0</v>
      </c>
      <c r="AL87" s="158">
        <f t="shared" si="220"/>
        <v>0</v>
      </c>
      <c r="AM87" s="158">
        <f>'12'!K86</f>
        <v>0</v>
      </c>
      <c r="AN87" s="158">
        <f t="shared" si="221"/>
        <v>0</v>
      </c>
      <c r="AO87" s="158">
        <f t="shared" si="222"/>
        <v>0</v>
      </c>
      <c r="AP87" s="341">
        <v>0</v>
      </c>
      <c r="AQ87" s="341">
        <f>'12'!M86</f>
        <v>0</v>
      </c>
      <c r="AR87" s="158">
        <v>0</v>
      </c>
      <c r="AS87" s="158">
        <v>0</v>
      </c>
      <c r="AT87" s="313">
        <f t="shared" si="223"/>
        <v>2.3E-2</v>
      </c>
      <c r="AU87" s="168">
        <v>0</v>
      </c>
      <c r="AV87" s="552">
        <f>'12'!O86</f>
        <v>2.3E-2</v>
      </c>
      <c r="AW87" s="168">
        <v>0</v>
      </c>
      <c r="AX87" s="168">
        <v>0</v>
      </c>
      <c r="AY87" s="168">
        <f t="shared" si="224"/>
        <v>6.0834260000000001E-2</v>
      </c>
      <c r="AZ87" s="158">
        <v>0</v>
      </c>
      <c r="BA87" s="158">
        <f>'12'!Q86</f>
        <v>6.0834260000000001E-2</v>
      </c>
      <c r="BB87" s="158">
        <v>0</v>
      </c>
      <c r="BC87" s="158">
        <v>0</v>
      </c>
    </row>
    <row r="88" spans="1:55" s="315" customFormat="1" ht="64.900000000000006" customHeight="1">
      <c r="A88" s="313" t="str">
        <f>'10'!A87</f>
        <v>1.1.1.1.57</v>
      </c>
      <c r="B88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8" s="313" t="str">
        <f>'10'!C87</f>
        <v>J_ets_120</v>
      </c>
      <c r="D88" s="158">
        <f>'10'!G87</f>
        <v>0</v>
      </c>
      <c r="E88" s="158">
        <f t="shared" si="205"/>
        <v>3.8629996E-2</v>
      </c>
      <c r="F88" s="158">
        <f t="shared" si="206"/>
        <v>0</v>
      </c>
      <c r="G88" s="158">
        <f t="shared" si="207"/>
        <v>3.8629996E-2</v>
      </c>
      <c r="H88" s="158">
        <f t="shared" si="208"/>
        <v>0</v>
      </c>
      <c r="I88" s="158">
        <f t="shared" si="209"/>
        <v>0</v>
      </c>
      <c r="J88" s="158">
        <f t="shared" si="210"/>
        <v>0</v>
      </c>
      <c r="K88" s="158">
        <v>0</v>
      </c>
      <c r="L88" s="158">
        <v>0</v>
      </c>
      <c r="M88" s="326">
        <v>0</v>
      </c>
      <c r="N88" s="158">
        <v>0</v>
      </c>
      <c r="O88" s="158">
        <f t="shared" si="211"/>
        <v>0</v>
      </c>
      <c r="P88" s="158">
        <v>0</v>
      </c>
      <c r="Q88" s="105">
        <f>'10'!L87</f>
        <v>0</v>
      </c>
      <c r="R88" s="158">
        <v>0</v>
      </c>
      <c r="S88" s="158">
        <v>0</v>
      </c>
      <c r="T88" s="158">
        <f t="shared" si="212"/>
        <v>3.8629996E-2</v>
      </c>
      <c r="U88" s="158">
        <v>0</v>
      </c>
      <c r="V88" s="158">
        <f>'10'!N87</f>
        <v>3.8629996E-2</v>
      </c>
      <c r="W88" s="158">
        <v>0</v>
      </c>
      <c r="X88" s="105">
        <v>0</v>
      </c>
      <c r="Y88" s="158">
        <f t="shared" si="213"/>
        <v>0</v>
      </c>
      <c r="Z88" s="158">
        <v>0</v>
      </c>
      <c r="AA88" s="158">
        <f>'10'!P87</f>
        <v>0</v>
      </c>
      <c r="AB88" s="158">
        <v>0</v>
      </c>
      <c r="AC88" s="158">
        <v>0</v>
      </c>
      <c r="AD88" s="158">
        <f>'12'!H87</f>
        <v>0</v>
      </c>
      <c r="AE88" s="158">
        <f t="shared" si="214"/>
        <v>6.7525489999999994E-2</v>
      </c>
      <c r="AF88" s="158">
        <f t="shared" si="215"/>
        <v>0</v>
      </c>
      <c r="AG88" s="158">
        <f t="shared" si="216"/>
        <v>6.7525489999999994E-2</v>
      </c>
      <c r="AH88" s="158">
        <f t="shared" si="217"/>
        <v>0</v>
      </c>
      <c r="AI88" s="158">
        <f t="shared" si="218"/>
        <v>0</v>
      </c>
      <c r="AJ88" s="158">
        <f t="shared" si="219"/>
        <v>0</v>
      </c>
      <c r="AK88" s="158">
        <v>0</v>
      </c>
      <c r="AL88" s="158">
        <f t="shared" si="220"/>
        <v>0</v>
      </c>
      <c r="AM88" s="158">
        <f>'12'!K87</f>
        <v>0</v>
      </c>
      <c r="AN88" s="158">
        <f t="shared" si="221"/>
        <v>0</v>
      </c>
      <c r="AO88" s="158">
        <f t="shared" si="222"/>
        <v>0</v>
      </c>
      <c r="AP88" s="341">
        <v>0</v>
      </c>
      <c r="AQ88" s="341">
        <f>'12'!M87</f>
        <v>0</v>
      </c>
      <c r="AR88" s="158">
        <v>0</v>
      </c>
      <c r="AS88" s="158">
        <v>0</v>
      </c>
      <c r="AT88" s="313">
        <f t="shared" si="223"/>
        <v>6.7525489999999994E-2</v>
      </c>
      <c r="AU88" s="168">
        <v>0</v>
      </c>
      <c r="AV88" s="552">
        <f>'12'!O87</f>
        <v>6.7525489999999994E-2</v>
      </c>
      <c r="AW88" s="168">
        <v>0</v>
      </c>
      <c r="AX88" s="168">
        <v>0</v>
      </c>
      <c r="AY88" s="168">
        <f t="shared" si="224"/>
        <v>0</v>
      </c>
      <c r="AZ88" s="158">
        <v>0</v>
      </c>
      <c r="BA88" s="158">
        <f>'12'!Q87</f>
        <v>0</v>
      </c>
      <c r="BB88" s="158">
        <v>0</v>
      </c>
      <c r="BC88" s="158">
        <v>0</v>
      </c>
    </row>
    <row r="89" spans="1:55" s="315" customFormat="1" ht="54.75" customHeight="1">
      <c r="A89" s="313" t="str">
        <f>'10'!A88</f>
        <v>1.1.1.1.58</v>
      </c>
      <c r="B89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9" s="313" t="str">
        <f>'10'!C88</f>
        <v>J_ets_121</v>
      </c>
      <c r="D89" s="158">
        <f>'10'!G88</f>
        <v>0</v>
      </c>
      <c r="E89" s="158">
        <f t="shared" si="205"/>
        <v>6.1294512000000002E-2</v>
      </c>
      <c r="F89" s="158">
        <f t="shared" si="206"/>
        <v>0</v>
      </c>
      <c r="G89" s="158">
        <f t="shared" si="207"/>
        <v>6.1294512000000002E-2</v>
      </c>
      <c r="H89" s="158">
        <f t="shared" si="208"/>
        <v>0</v>
      </c>
      <c r="I89" s="158">
        <f t="shared" si="209"/>
        <v>0</v>
      </c>
      <c r="J89" s="158">
        <f t="shared" si="210"/>
        <v>0</v>
      </c>
      <c r="K89" s="158">
        <v>0</v>
      </c>
      <c r="L89" s="158">
        <v>0</v>
      </c>
      <c r="M89" s="326">
        <v>0</v>
      </c>
      <c r="N89" s="158">
        <v>0</v>
      </c>
      <c r="O89" s="158">
        <f t="shared" si="211"/>
        <v>0</v>
      </c>
      <c r="P89" s="158">
        <v>0</v>
      </c>
      <c r="Q89" s="105">
        <f>'10'!L88</f>
        <v>0</v>
      </c>
      <c r="R89" s="158">
        <v>0</v>
      </c>
      <c r="S89" s="158">
        <v>0</v>
      </c>
      <c r="T89" s="158">
        <f t="shared" si="212"/>
        <v>6.1294512000000002E-2</v>
      </c>
      <c r="U89" s="158">
        <v>0</v>
      </c>
      <c r="V89" s="158">
        <f>'10'!N88</f>
        <v>6.1294512000000002E-2</v>
      </c>
      <c r="W89" s="158">
        <v>0</v>
      </c>
      <c r="X89" s="105">
        <v>0</v>
      </c>
      <c r="Y89" s="158">
        <f t="shared" si="213"/>
        <v>0</v>
      </c>
      <c r="Z89" s="158">
        <v>0</v>
      </c>
      <c r="AA89" s="158">
        <f>'10'!P88</f>
        <v>0</v>
      </c>
      <c r="AB89" s="158">
        <v>0</v>
      </c>
      <c r="AC89" s="158">
        <v>0</v>
      </c>
      <c r="AD89" s="158">
        <f>'12'!H88</f>
        <v>0</v>
      </c>
      <c r="AE89" s="158">
        <f t="shared" si="214"/>
        <v>0.10981254</v>
      </c>
      <c r="AF89" s="158">
        <f t="shared" si="215"/>
        <v>0</v>
      </c>
      <c r="AG89" s="158">
        <f t="shared" si="216"/>
        <v>0.10981254</v>
      </c>
      <c r="AH89" s="158">
        <f t="shared" si="217"/>
        <v>0</v>
      </c>
      <c r="AI89" s="158">
        <f t="shared" si="218"/>
        <v>0</v>
      </c>
      <c r="AJ89" s="158">
        <f t="shared" si="219"/>
        <v>0</v>
      </c>
      <c r="AK89" s="158">
        <v>0</v>
      </c>
      <c r="AL89" s="158">
        <f t="shared" si="220"/>
        <v>0</v>
      </c>
      <c r="AM89" s="158">
        <f>'12'!K88</f>
        <v>0</v>
      </c>
      <c r="AN89" s="158">
        <f t="shared" si="221"/>
        <v>0</v>
      </c>
      <c r="AO89" s="158">
        <f t="shared" si="222"/>
        <v>0</v>
      </c>
      <c r="AP89" s="341">
        <v>0</v>
      </c>
      <c r="AQ89" s="341">
        <f>'12'!M88</f>
        <v>0</v>
      </c>
      <c r="AR89" s="158">
        <v>0</v>
      </c>
      <c r="AS89" s="158">
        <v>0</v>
      </c>
      <c r="AT89" s="313">
        <f t="shared" si="223"/>
        <v>0.10981254</v>
      </c>
      <c r="AU89" s="168">
        <v>0</v>
      </c>
      <c r="AV89" s="552">
        <f>'12'!O88</f>
        <v>0.10981254</v>
      </c>
      <c r="AW89" s="168">
        <v>0</v>
      </c>
      <c r="AX89" s="168">
        <v>0</v>
      </c>
      <c r="AY89" s="168">
        <f t="shared" si="224"/>
        <v>0</v>
      </c>
      <c r="AZ89" s="158">
        <v>0</v>
      </c>
      <c r="BA89" s="158">
        <f>'12'!Q88</f>
        <v>0</v>
      </c>
      <c r="BB89" s="158">
        <v>0</v>
      </c>
      <c r="BC89" s="158">
        <v>0</v>
      </c>
    </row>
    <row r="90" spans="1:55" s="315" customFormat="1" ht="64.900000000000006" customHeight="1">
      <c r="A90" s="313" t="str">
        <f>'10'!A89</f>
        <v>1.1.1.1.59</v>
      </c>
      <c r="B90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90" s="313" t="str">
        <f>'10'!C89</f>
        <v>J_ets_122</v>
      </c>
      <c r="D90" s="158">
        <f>'10'!G89</f>
        <v>0</v>
      </c>
      <c r="E90" s="158">
        <f t="shared" si="205"/>
        <v>3.6658486000000004E-2</v>
      </c>
      <c r="F90" s="158">
        <f t="shared" si="206"/>
        <v>0</v>
      </c>
      <c r="G90" s="158">
        <f t="shared" si="207"/>
        <v>3.6658486000000004E-2</v>
      </c>
      <c r="H90" s="158">
        <f t="shared" si="208"/>
        <v>0</v>
      </c>
      <c r="I90" s="158">
        <f t="shared" si="209"/>
        <v>0</v>
      </c>
      <c r="J90" s="158">
        <f t="shared" si="210"/>
        <v>0</v>
      </c>
      <c r="K90" s="158">
        <v>0</v>
      </c>
      <c r="L90" s="158">
        <v>0</v>
      </c>
      <c r="M90" s="326">
        <v>0</v>
      </c>
      <c r="N90" s="158">
        <v>0</v>
      </c>
      <c r="O90" s="158">
        <f t="shared" si="211"/>
        <v>0</v>
      </c>
      <c r="P90" s="158">
        <v>0</v>
      </c>
      <c r="Q90" s="105">
        <f>'10'!L89</f>
        <v>0</v>
      </c>
      <c r="R90" s="158">
        <v>0</v>
      </c>
      <c r="S90" s="158">
        <v>0</v>
      </c>
      <c r="T90" s="158">
        <f t="shared" si="212"/>
        <v>0</v>
      </c>
      <c r="U90" s="158">
        <v>0</v>
      </c>
      <c r="V90" s="158">
        <f>'10'!N89</f>
        <v>0</v>
      </c>
      <c r="W90" s="158">
        <v>0</v>
      </c>
      <c r="X90" s="105">
        <v>0</v>
      </c>
      <c r="Y90" s="158">
        <f t="shared" si="213"/>
        <v>3.6658486000000004E-2</v>
      </c>
      <c r="Z90" s="158">
        <v>0</v>
      </c>
      <c r="AA90" s="158">
        <f>'10'!P89</f>
        <v>3.6658486000000004E-2</v>
      </c>
      <c r="AB90" s="158">
        <v>0</v>
      </c>
      <c r="AC90" s="158">
        <v>0</v>
      </c>
      <c r="AD90" s="158">
        <f>'12'!H89</f>
        <v>0</v>
      </c>
      <c r="AE90" s="158">
        <f t="shared" si="214"/>
        <v>8.3915890000000007E-2</v>
      </c>
      <c r="AF90" s="158">
        <f t="shared" si="215"/>
        <v>0</v>
      </c>
      <c r="AG90" s="158">
        <f t="shared" si="216"/>
        <v>8.3915890000000007E-2</v>
      </c>
      <c r="AH90" s="158">
        <f t="shared" si="217"/>
        <v>0</v>
      </c>
      <c r="AI90" s="158">
        <f t="shared" si="218"/>
        <v>0</v>
      </c>
      <c r="AJ90" s="158">
        <f t="shared" si="219"/>
        <v>0</v>
      </c>
      <c r="AK90" s="158">
        <v>0</v>
      </c>
      <c r="AL90" s="158">
        <f t="shared" si="220"/>
        <v>0</v>
      </c>
      <c r="AM90" s="158">
        <f>'12'!K89</f>
        <v>0</v>
      </c>
      <c r="AN90" s="158">
        <f t="shared" si="221"/>
        <v>0</v>
      </c>
      <c r="AO90" s="158">
        <f t="shared" si="222"/>
        <v>0</v>
      </c>
      <c r="AP90" s="341">
        <v>0</v>
      </c>
      <c r="AQ90" s="341">
        <f>'12'!M89</f>
        <v>0</v>
      </c>
      <c r="AR90" s="158">
        <v>0</v>
      </c>
      <c r="AS90" s="158">
        <v>0</v>
      </c>
      <c r="AT90" s="313">
        <f t="shared" si="223"/>
        <v>0.02</v>
      </c>
      <c r="AU90" s="168">
        <v>0</v>
      </c>
      <c r="AV90" s="552">
        <f>'12'!O89</f>
        <v>0.02</v>
      </c>
      <c r="AW90" s="168">
        <v>0</v>
      </c>
      <c r="AX90" s="168">
        <v>0</v>
      </c>
      <c r="AY90" s="168">
        <f t="shared" si="224"/>
        <v>6.3915890000000003E-2</v>
      </c>
      <c r="AZ90" s="158">
        <v>0</v>
      </c>
      <c r="BA90" s="158">
        <f>'12'!Q89</f>
        <v>6.3915890000000003E-2</v>
      </c>
      <c r="BB90" s="158">
        <v>0</v>
      </c>
      <c r="BC90" s="158">
        <v>0</v>
      </c>
    </row>
    <row r="91" spans="1:55" s="315" customFormat="1" ht="64.900000000000006" customHeight="1">
      <c r="A91" s="313" t="str">
        <f>'10'!A90</f>
        <v>1.1.1.1.60</v>
      </c>
      <c r="B91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1" s="313" t="str">
        <f>'10'!C90</f>
        <v>J_ets_123</v>
      </c>
      <c r="D91" s="158">
        <f>'10'!G90</f>
        <v>0</v>
      </c>
      <c r="E91" s="158">
        <f t="shared" si="205"/>
        <v>0.124388966</v>
      </c>
      <c r="F91" s="158">
        <f t="shared" si="206"/>
        <v>0</v>
      </c>
      <c r="G91" s="158">
        <f t="shared" si="207"/>
        <v>0.124388966</v>
      </c>
      <c r="H91" s="158">
        <f t="shared" si="208"/>
        <v>0</v>
      </c>
      <c r="I91" s="158">
        <f t="shared" si="209"/>
        <v>0</v>
      </c>
      <c r="J91" s="158">
        <f t="shared" si="210"/>
        <v>0</v>
      </c>
      <c r="K91" s="158">
        <v>0</v>
      </c>
      <c r="L91" s="158">
        <v>0</v>
      </c>
      <c r="M91" s="326">
        <v>0</v>
      </c>
      <c r="N91" s="158">
        <v>0</v>
      </c>
      <c r="O91" s="158">
        <f t="shared" si="211"/>
        <v>0</v>
      </c>
      <c r="P91" s="158">
        <v>0</v>
      </c>
      <c r="Q91" s="105">
        <f>'10'!L90</f>
        <v>0</v>
      </c>
      <c r="R91" s="158">
        <v>0</v>
      </c>
      <c r="S91" s="158">
        <v>0</v>
      </c>
      <c r="T91" s="158">
        <f t="shared" si="212"/>
        <v>0</v>
      </c>
      <c r="U91" s="158">
        <v>0</v>
      </c>
      <c r="V91" s="158">
        <f>'10'!N90</f>
        <v>0</v>
      </c>
      <c r="W91" s="158">
        <v>0</v>
      </c>
      <c r="X91" s="105">
        <v>0</v>
      </c>
      <c r="Y91" s="158">
        <f t="shared" si="213"/>
        <v>0.124388966</v>
      </c>
      <c r="Z91" s="158">
        <v>0</v>
      </c>
      <c r="AA91" s="158">
        <f>'10'!P90</f>
        <v>0.124388966</v>
      </c>
      <c r="AB91" s="158">
        <v>0</v>
      </c>
      <c r="AC91" s="158">
        <v>0</v>
      </c>
      <c r="AD91" s="158">
        <f>'12'!H90</f>
        <v>0</v>
      </c>
      <c r="AE91" s="158">
        <f t="shared" si="214"/>
        <v>0.18191610000000003</v>
      </c>
      <c r="AF91" s="158">
        <f t="shared" si="215"/>
        <v>0</v>
      </c>
      <c r="AG91" s="158">
        <f t="shared" si="216"/>
        <v>0.18191610000000003</v>
      </c>
      <c r="AH91" s="158">
        <f t="shared" si="217"/>
        <v>0</v>
      </c>
      <c r="AI91" s="158">
        <f t="shared" si="218"/>
        <v>0</v>
      </c>
      <c r="AJ91" s="158">
        <f t="shared" si="219"/>
        <v>0</v>
      </c>
      <c r="AK91" s="158">
        <v>0</v>
      </c>
      <c r="AL91" s="158">
        <f t="shared" si="220"/>
        <v>0</v>
      </c>
      <c r="AM91" s="158">
        <f>'12'!K90</f>
        <v>0</v>
      </c>
      <c r="AN91" s="158">
        <f t="shared" si="221"/>
        <v>0</v>
      </c>
      <c r="AO91" s="158">
        <f t="shared" si="222"/>
        <v>0</v>
      </c>
      <c r="AP91" s="341">
        <v>0</v>
      </c>
      <c r="AQ91" s="341">
        <f>'12'!M90</f>
        <v>0</v>
      </c>
      <c r="AR91" s="158">
        <v>0</v>
      </c>
      <c r="AS91" s="158">
        <v>0</v>
      </c>
      <c r="AT91" s="313">
        <f t="shared" si="223"/>
        <v>4.4999999999999998E-2</v>
      </c>
      <c r="AU91" s="168">
        <v>0</v>
      </c>
      <c r="AV91" s="552">
        <f>'12'!O90</f>
        <v>4.4999999999999998E-2</v>
      </c>
      <c r="AW91" s="168">
        <v>0</v>
      </c>
      <c r="AX91" s="168">
        <v>0</v>
      </c>
      <c r="AY91" s="168">
        <f t="shared" si="224"/>
        <v>0.13691610000000001</v>
      </c>
      <c r="AZ91" s="158">
        <v>0</v>
      </c>
      <c r="BA91" s="158">
        <f>'12'!Q90</f>
        <v>0.13691610000000001</v>
      </c>
      <c r="BB91" s="158">
        <v>0</v>
      </c>
      <c r="BC91" s="158">
        <v>0</v>
      </c>
    </row>
    <row r="92" spans="1:55" s="315" customFormat="1" ht="55.5" customHeight="1">
      <c r="A92" s="313" t="str">
        <f>'10'!A91</f>
        <v>1.1.1.1.61</v>
      </c>
      <c r="B92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2" s="313" t="str">
        <f>'10'!C91</f>
        <v>J_ets_124</v>
      </c>
      <c r="D92" s="158">
        <f>'10'!G91</f>
        <v>0</v>
      </c>
      <c r="E92" s="158">
        <f t="shared" si="205"/>
        <v>2.0189437999999997E-2</v>
      </c>
      <c r="F92" s="158">
        <f t="shared" si="206"/>
        <v>0</v>
      </c>
      <c r="G92" s="158">
        <f t="shared" si="207"/>
        <v>2.0189437999999997E-2</v>
      </c>
      <c r="H92" s="158">
        <f t="shared" si="208"/>
        <v>0</v>
      </c>
      <c r="I92" s="158">
        <f t="shared" si="209"/>
        <v>0</v>
      </c>
      <c r="J92" s="158">
        <f t="shared" si="210"/>
        <v>0</v>
      </c>
      <c r="K92" s="158">
        <v>0</v>
      </c>
      <c r="L92" s="158">
        <v>0</v>
      </c>
      <c r="M92" s="326">
        <v>0</v>
      </c>
      <c r="N92" s="158">
        <v>0</v>
      </c>
      <c r="O92" s="158">
        <f t="shared" si="211"/>
        <v>0</v>
      </c>
      <c r="P92" s="158">
        <v>0</v>
      </c>
      <c r="Q92" s="105">
        <f>'10'!L91</f>
        <v>0</v>
      </c>
      <c r="R92" s="158">
        <v>0</v>
      </c>
      <c r="S92" s="158">
        <v>0</v>
      </c>
      <c r="T92" s="158">
        <f t="shared" si="212"/>
        <v>2.0189437999999997E-2</v>
      </c>
      <c r="U92" s="158">
        <v>0</v>
      </c>
      <c r="V92" s="158">
        <f>'10'!N91</f>
        <v>2.0189437999999997E-2</v>
      </c>
      <c r="W92" s="158">
        <v>0</v>
      </c>
      <c r="X92" s="105">
        <v>0</v>
      </c>
      <c r="Y92" s="158">
        <f t="shared" si="213"/>
        <v>0</v>
      </c>
      <c r="Z92" s="158">
        <v>0</v>
      </c>
      <c r="AA92" s="158">
        <f>'10'!P91</f>
        <v>0</v>
      </c>
      <c r="AB92" s="158">
        <v>0</v>
      </c>
      <c r="AC92" s="158">
        <v>0</v>
      </c>
      <c r="AD92" s="158">
        <f>'12'!H91</f>
        <v>0</v>
      </c>
      <c r="AE92" s="158">
        <f t="shared" si="214"/>
        <v>7.2709220000000005E-2</v>
      </c>
      <c r="AF92" s="158">
        <f t="shared" si="215"/>
        <v>0</v>
      </c>
      <c r="AG92" s="158">
        <f t="shared" si="216"/>
        <v>7.2709220000000005E-2</v>
      </c>
      <c r="AH92" s="158">
        <f t="shared" si="217"/>
        <v>0</v>
      </c>
      <c r="AI92" s="158">
        <f t="shared" si="218"/>
        <v>0</v>
      </c>
      <c r="AJ92" s="158">
        <f t="shared" si="219"/>
        <v>0</v>
      </c>
      <c r="AK92" s="158">
        <v>0</v>
      </c>
      <c r="AL92" s="158">
        <f t="shared" si="220"/>
        <v>0</v>
      </c>
      <c r="AM92" s="158">
        <f>'12'!K91</f>
        <v>0</v>
      </c>
      <c r="AN92" s="158">
        <f t="shared" si="221"/>
        <v>0</v>
      </c>
      <c r="AO92" s="158">
        <f t="shared" si="222"/>
        <v>0</v>
      </c>
      <c r="AP92" s="341">
        <v>0</v>
      </c>
      <c r="AQ92" s="341">
        <f>'12'!M91</f>
        <v>0</v>
      </c>
      <c r="AR92" s="158">
        <v>0</v>
      </c>
      <c r="AS92" s="158">
        <v>0</v>
      </c>
      <c r="AT92" s="313">
        <f t="shared" si="223"/>
        <v>7.2709220000000005E-2</v>
      </c>
      <c r="AU92" s="168">
        <v>0</v>
      </c>
      <c r="AV92" s="552">
        <f>'12'!O91</f>
        <v>7.2709220000000005E-2</v>
      </c>
      <c r="AW92" s="168">
        <v>0</v>
      </c>
      <c r="AX92" s="168">
        <v>0</v>
      </c>
      <c r="AY92" s="168">
        <f t="shared" si="224"/>
        <v>0</v>
      </c>
      <c r="AZ92" s="158">
        <v>0</v>
      </c>
      <c r="BA92" s="158">
        <f>'12'!Q91</f>
        <v>0</v>
      </c>
      <c r="BB92" s="158">
        <v>0</v>
      </c>
      <c r="BC92" s="158">
        <v>0</v>
      </c>
    </row>
    <row r="93" spans="1:55" s="315" customFormat="1" ht="64.900000000000006" customHeight="1">
      <c r="A93" s="313" t="str">
        <f>'10'!A92</f>
        <v>1.1.1.1.62</v>
      </c>
      <c r="B93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3" s="313" t="str">
        <f>'10'!C92</f>
        <v>J_ets_125</v>
      </c>
      <c r="D93" s="158">
        <f>'10'!G92</f>
        <v>0</v>
      </c>
      <c r="E93" s="158">
        <f t="shared" si="205"/>
        <v>1.796942722</v>
      </c>
      <c r="F93" s="158">
        <f t="shared" si="206"/>
        <v>0</v>
      </c>
      <c r="G93" s="158">
        <f t="shared" si="207"/>
        <v>1.796942722</v>
      </c>
      <c r="H93" s="158">
        <f t="shared" si="208"/>
        <v>0</v>
      </c>
      <c r="I93" s="158">
        <f t="shared" si="209"/>
        <v>0</v>
      </c>
      <c r="J93" s="158">
        <f t="shared" si="210"/>
        <v>0</v>
      </c>
      <c r="K93" s="158">
        <v>0</v>
      </c>
      <c r="L93" s="158">
        <v>0</v>
      </c>
      <c r="M93" s="326">
        <v>0</v>
      </c>
      <c r="N93" s="158">
        <v>0</v>
      </c>
      <c r="O93" s="158">
        <f t="shared" si="211"/>
        <v>0</v>
      </c>
      <c r="P93" s="158">
        <v>0</v>
      </c>
      <c r="Q93" s="105">
        <f>'10'!L92</f>
        <v>0</v>
      </c>
      <c r="R93" s="158">
        <v>0</v>
      </c>
      <c r="S93" s="158">
        <v>0</v>
      </c>
      <c r="T93" s="158">
        <f t="shared" si="212"/>
        <v>6.5000769999999999E-2</v>
      </c>
      <c r="U93" s="158">
        <v>0</v>
      </c>
      <c r="V93" s="158">
        <f>'10'!N92</f>
        <v>6.5000769999999999E-2</v>
      </c>
      <c r="W93" s="158">
        <v>0</v>
      </c>
      <c r="X93" s="105">
        <v>0</v>
      </c>
      <c r="Y93" s="158">
        <f t="shared" si="213"/>
        <v>1.7319419520000001</v>
      </c>
      <c r="Z93" s="158">
        <v>0</v>
      </c>
      <c r="AA93" s="158">
        <f>'10'!P92</f>
        <v>1.7319419520000001</v>
      </c>
      <c r="AB93" s="158">
        <v>0</v>
      </c>
      <c r="AC93" s="158">
        <v>0</v>
      </c>
      <c r="AD93" s="158">
        <f>'12'!H92</f>
        <v>0</v>
      </c>
      <c r="AE93" s="158">
        <f t="shared" si="214"/>
        <v>2.3452625900000004</v>
      </c>
      <c r="AF93" s="158">
        <f t="shared" si="215"/>
        <v>0</v>
      </c>
      <c r="AG93" s="158">
        <f t="shared" si="216"/>
        <v>2.3452625900000004</v>
      </c>
      <c r="AH93" s="158">
        <f t="shared" si="217"/>
        <v>0</v>
      </c>
      <c r="AI93" s="158">
        <f t="shared" si="218"/>
        <v>0</v>
      </c>
      <c r="AJ93" s="158">
        <f t="shared" si="219"/>
        <v>0</v>
      </c>
      <c r="AK93" s="158">
        <v>0</v>
      </c>
      <c r="AL93" s="158">
        <f t="shared" si="220"/>
        <v>0</v>
      </c>
      <c r="AM93" s="158">
        <f>'12'!K92</f>
        <v>0</v>
      </c>
      <c r="AN93" s="158">
        <f t="shared" si="221"/>
        <v>0</v>
      </c>
      <c r="AO93" s="158">
        <f t="shared" si="222"/>
        <v>0</v>
      </c>
      <c r="AP93" s="341">
        <v>0</v>
      </c>
      <c r="AQ93" s="341">
        <f>'12'!M92</f>
        <v>0</v>
      </c>
      <c r="AR93" s="158">
        <v>0</v>
      </c>
      <c r="AS93" s="158">
        <v>0</v>
      </c>
      <c r="AT93" s="313">
        <f t="shared" si="223"/>
        <v>6.5000769999999999E-2</v>
      </c>
      <c r="AU93" s="168">
        <v>0</v>
      </c>
      <c r="AV93" s="552">
        <f>'12'!O92</f>
        <v>6.5000769999999999E-2</v>
      </c>
      <c r="AW93" s="168">
        <v>0</v>
      </c>
      <c r="AX93" s="168">
        <v>0</v>
      </c>
      <c r="AY93" s="168">
        <f t="shared" si="224"/>
        <v>2.2802618200000002</v>
      </c>
      <c r="AZ93" s="158">
        <v>0</v>
      </c>
      <c r="BA93" s="158">
        <f>'12'!Q92</f>
        <v>2.2802618200000002</v>
      </c>
      <c r="BB93" s="158">
        <v>0</v>
      </c>
      <c r="BC93" s="158">
        <v>0</v>
      </c>
    </row>
    <row r="94" spans="1:55" s="315" customFormat="1" ht="51.75" customHeight="1">
      <c r="A94" s="313" t="str">
        <f>'10'!A93</f>
        <v>1.1.1.1.63</v>
      </c>
      <c r="B94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4" s="313" t="str">
        <f>'10'!C93</f>
        <v>J_ets_126</v>
      </c>
      <c r="D94" s="158">
        <f>'10'!G93</f>
        <v>0</v>
      </c>
      <c r="E94" s="158">
        <f t="shared" si="205"/>
        <v>9.219422599999999E-2</v>
      </c>
      <c r="F94" s="158">
        <f t="shared" si="206"/>
        <v>0</v>
      </c>
      <c r="G94" s="158">
        <f t="shared" si="207"/>
        <v>9.219422599999999E-2</v>
      </c>
      <c r="H94" s="158">
        <f t="shared" si="208"/>
        <v>0</v>
      </c>
      <c r="I94" s="158">
        <f t="shared" si="209"/>
        <v>0</v>
      </c>
      <c r="J94" s="158">
        <f t="shared" si="210"/>
        <v>0</v>
      </c>
      <c r="K94" s="158">
        <v>0</v>
      </c>
      <c r="L94" s="158">
        <v>0</v>
      </c>
      <c r="M94" s="326">
        <v>0</v>
      </c>
      <c r="N94" s="158">
        <v>0</v>
      </c>
      <c r="O94" s="158">
        <f t="shared" si="211"/>
        <v>0</v>
      </c>
      <c r="P94" s="158">
        <v>0</v>
      </c>
      <c r="Q94" s="105">
        <f>'10'!L93</f>
        <v>0</v>
      </c>
      <c r="R94" s="158">
        <v>0</v>
      </c>
      <c r="S94" s="158">
        <v>0</v>
      </c>
      <c r="T94" s="158">
        <f t="shared" si="212"/>
        <v>0</v>
      </c>
      <c r="U94" s="158">
        <v>0</v>
      </c>
      <c r="V94" s="158">
        <f>'10'!N93</f>
        <v>0</v>
      </c>
      <c r="W94" s="158">
        <v>0</v>
      </c>
      <c r="X94" s="105">
        <v>0</v>
      </c>
      <c r="Y94" s="158">
        <f t="shared" si="213"/>
        <v>9.219422599999999E-2</v>
      </c>
      <c r="Z94" s="158">
        <v>0</v>
      </c>
      <c r="AA94" s="158">
        <f>'10'!P93</f>
        <v>9.219422599999999E-2</v>
      </c>
      <c r="AB94" s="158">
        <v>0</v>
      </c>
      <c r="AC94" s="158">
        <v>0</v>
      </c>
      <c r="AD94" s="158">
        <f>'12'!H93</f>
        <v>0</v>
      </c>
      <c r="AE94" s="158">
        <f t="shared" si="214"/>
        <v>0.16200502999999999</v>
      </c>
      <c r="AF94" s="158">
        <f t="shared" si="215"/>
        <v>0</v>
      </c>
      <c r="AG94" s="158">
        <f t="shared" si="216"/>
        <v>0.16200502999999999</v>
      </c>
      <c r="AH94" s="158">
        <f t="shared" si="217"/>
        <v>0</v>
      </c>
      <c r="AI94" s="158">
        <f t="shared" si="218"/>
        <v>0</v>
      </c>
      <c r="AJ94" s="158">
        <f t="shared" si="219"/>
        <v>0</v>
      </c>
      <c r="AK94" s="158">
        <v>0</v>
      </c>
      <c r="AL94" s="158">
        <f t="shared" si="220"/>
        <v>0</v>
      </c>
      <c r="AM94" s="158">
        <f>'12'!K93</f>
        <v>0</v>
      </c>
      <c r="AN94" s="158">
        <f t="shared" si="221"/>
        <v>0</v>
      </c>
      <c r="AO94" s="158">
        <f t="shared" si="222"/>
        <v>0</v>
      </c>
      <c r="AP94" s="341">
        <v>0</v>
      </c>
      <c r="AQ94" s="341">
        <f>'12'!M93</f>
        <v>0</v>
      </c>
      <c r="AR94" s="158">
        <v>0</v>
      </c>
      <c r="AS94" s="158">
        <v>0</v>
      </c>
      <c r="AT94" s="313">
        <f t="shared" si="223"/>
        <v>5.2999999999999999E-2</v>
      </c>
      <c r="AU94" s="168">
        <v>0</v>
      </c>
      <c r="AV94" s="552">
        <f>'12'!O93</f>
        <v>5.2999999999999999E-2</v>
      </c>
      <c r="AW94" s="168">
        <v>0</v>
      </c>
      <c r="AX94" s="168">
        <v>0</v>
      </c>
      <c r="AY94" s="168">
        <f t="shared" si="224"/>
        <v>0.10900503</v>
      </c>
      <c r="AZ94" s="158">
        <v>0</v>
      </c>
      <c r="BA94" s="158">
        <f>'12'!Q93</f>
        <v>0.10900503</v>
      </c>
      <c r="BB94" s="158">
        <v>0</v>
      </c>
      <c r="BC94" s="158">
        <v>0</v>
      </c>
    </row>
    <row r="95" spans="1:55" s="315" customFormat="1" ht="51.75" customHeight="1">
      <c r="A95" s="313" t="str">
        <f>'10'!A94</f>
        <v>1.1.1.1.64</v>
      </c>
      <c r="B95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5" s="313" t="str">
        <f>'10'!C94</f>
        <v>J_ets_127</v>
      </c>
      <c r="D95" s="158">
        <f>'10'!G94</f>
        <v>0</v>
      </c>
      <c r="E95" s="158">
        <f t="shared" si="205"/>
        <v>3.6103032E-2</v>
      </c>
      <c r="F95" s="158">
        <f t="shared" si="206"/>
        <v>0</v>
      </c>
      <c r="G95" s="158">
        <f t="shared" si="207"/>
        <v>3.6103032E-2</v>
      </c>
      <c r="H95" s="158">
        <f t="shared" si="208"/>
        <v>0</v>
      </c>
      <c r="I95" s="158">
        <f t="shared" si="209"/>
        <v>0</v>
      </c>
      <c r="J95" s="158">
        <f t="shared" si="210"/>
        <v>0</v>
      </c>
      <c r="K95" s="158">
        <v>0</v>
      </c>
      <c r="L95" s="158">
        <v>0</v>
      </c>
      <c r="M95" s="326">
        <v>0</v>
      </c>
      <c r="N95" s="158">
        <v>0</v>
      </c>
      <c r="O95" s="158">
        <f t="shared" si="211"/>
        <v>0</v>
      </c>
      <c r="P95" s="158">
        <v>0</v>
      </c>
      <c r="Q95" s="105">
        <f>'10'!L94</f>
        <v>0</v>
      </c>
      <c r="R95" s="158">
        <v>0</v>
      </c>
      <c r="S95" s="158">
        <v>0</v>
      </c>
      <c r="T95" s="158">
        <f t="shared" si="212"/>
        <v>1.3727268000000001E-2</v>
      </c>
      <c r="U95" s="158">
        <v>0</v>
      </c>
      <c r="V95" s="158">
        <f>'10'!N94</f>
        <v>1.3727268000000001E-2</v>
      </c>
      <c r="W95" s="158">
        <v>0</v>
      </c>
      <c r="X95" s="105">
        <v>0</v>
      </c>
      <c r="Y95" s="158">
        <f t="shared" si="213"/>
        <v>2.2375763999999999E-2</v>
      </c>
      <c r="Z95" s="158">
        <v>0</v>
      </c>
      <c r="AA95" s="158">
        <f>'10'!P94</f>
        <v>2.2375763999999999E-2</v>
      </c>
      <c r="AB95" s="158">
        <v>0</v>
      </c>
      <c r="AC95" s="158">
        <v>0</v>
      </c>
      <c r="AD95" s="158">
        <f>'12'!H94</f>
        <v>0</v>
      </c>
      <c r="AE95" s="158">
        <f t="shared" si="214"/>
        <v>8.6926189999999987E-2</v>
      </c>
      <c r="AF95" s="158">
        <f t="shared" si="215"/>
        <v>0</v>
      </c>
      <c r="AG95" s="158">
        <f t="shared" si="216"/>
        <v>8.6926189999999987E-2</v>
      </c>
      <c r="AH95" s="158">
        <f t="shared" si="217"/>
        <v>0</v>
      </c>
      <c r="AI95" s="158">
        <f t="shared" si="218"/>
        <v>0</v>
      </c>
      <c r="AJ95" s="158">
        <f t="shared" si="219"/>
        <v>0</v>
      </c>
      <c r="AK95" s="158">
        <v>0</v>
      </c>
      <c r="AL95" s="158">
        <f t="shared" si="220"/>
        <v>0</v>
      </c>
      <c r="AM95" s="158">
        <f>'12'!K94</f>
        <v>0</v>
      </c>
      <c r="AN95" s="158">
        <f t="shared" si="221"/>
        <v>0</v>
      </c>
      <c r="AO95" s="158">
        <f t="shared" si="222"/>
        <v>0</v>
      </c>
      <c r="AP95" s="341">
        <v>0</v>
      </c>
      <c r="AQ95" s="341">
        <f>'12'!M94</f>
        <v>0</v>
      </c>
      <c r="AR95" s="158">
        <v>0</v>
      </c>
      <c r="AS95" s="158">
        <v>0</v>
      </c>
      <c r="AT95" s="313">
        <f t="shared" si="223"/>
        <v>8.6926189999999987E-2</v>
      </c>
      <c r="AU95" s="168">
        <v>0</v>
      </c>
      <c r="AV95" s="552">
        <f>'12'!O94</f>
        <v>8.6926189999999987E-2</v>
      </c>
      <c r="AW95" s="168">
        <v>0</v>
      </c>
      <c r="AX95" s="168">
        <v>0</v>
      </c>
      <c r="AY95" s="168">
        <f t="shared" si="224"/>
        <v>0</v>
      </c>
      <c r="AZ95" s="158">
        <v>0</v>
      </c>
      <c r="BA95" s="158">
        <f>'12'!Q94</f>
        <v>0</v>
      </c>
      <c r="BB95" s="158">
        <v>0</v>
      </c>
      <c r="BC95" s="158">
        <v>0</v>
      </c>
    </row>
    <row r="96" spans="1:55" s="315" customFormat="1" ht="57" customHeight="1">
      <c r="A96" s="313" t="str">
        <f>'10'!A95</f>
        <v>1.1.1.1.65</v>
      </c>
      <c r="B96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6" s="313" t="str">
        <f>'10'!C95</f>
        <v>J_ets_128</v>
      </c>
      <c r="D96" s="158">
        <f>'10'!G95</f>
        <v>0</v>
      </c>
      <c r="E96" s="158">
        <f t="shared" si="205"/>
        <v>0.53119496799999999</v>
      </c>
      <c r="F96" s="158">
        <f t="shared" si="206"/>
        <v>0</v>
      </c>
      <c r="G96" s="158">
        <f t="shared" si="207"/>
        <v>0.53119496799999999</v>
      </c>
      <c r="H96" s="158">
        <f t="shared" si="208"/>
        <v>0</v>
      </c>
      <c r="I96" s="158">
        <f t="shared" si="209"/>
        <v>0</v>
      </c>
      <c r="J96" s="158">
        <f t="shared" si="210"/>
        <v>0</v>
      </c>
      <c r="K96" s="158">
        <v>0</v>
      </c>
      <c r="L96" s="158">
        <v>0</v>
      </c>
      <c r="M96" s="326">
        <v>0</v>
      </c>
      <c r="N96" s="158">
        <v>0</v>
      </c>
      <c r="O96" s="158">
        <f t="shared" si="211"/>
        <v>0</v>
      </c>
      <c r="P96" s="158">
        <v>0</v>
      </c>
      <c r="Q96" s="105">
        <f>'10'!L95</f>
        <v>0</v>
      </c>
      <c r="R96" s="158">
        <v>0</v>
      </c>
      <c r="S96" s="158">
        <v>0</v>
      </c>
      <c r="T96" s="158">
        <f t="shared" si="212"/>
        <v>1.3451655999999999E-2</v>
      </c>
      <c r="U96" s="158">
        <v>0</v>
      </c>
      <c r="V96" s="158">
        <f>'10'!N95</f>
        <v>1.3451655999999999E-2</v>
      </c>
      <c r="W96" s="158">
        <v>0</v>
      </c>
      <c r="X96" s="105">
        <v>0</v>
      </c>
      <c r="Y96" s="158">
        <f t="shared" si="213"/>
        <v>0.51774331200000001</v>
      </c>
      <c r="Z96" s="158">
        <v>0</v>
      </c>
      <c r="AA96" s="158">
        <f>'10'!P95</f>
        <v>0.51774331200000001</v>
      </c>
      <c r="AB96" s="158">
        <v>0</v>
      </c>
      <c r="AC96" s="158">
        <v>0</v>
      </c>
      <c r="AD96" s="158">
        <f>'12'!H95</f>
        <v>0</v>
      </c>
      <c r="AE96" s="158">
        <f t="shared" si="214"/>
        <v>0.57054782999999998</v>
      </c>
      <c r="AF96" s="158">
        <f t="shared" si="215"/>
        <v>0</v>
      </c>
      <c r="AG96" s="158">
        <f t="shared" si="216"/>
        <v>0.57054782999999998</v>
      </c>
      <c r="AH96" s="158">
        <f t="shared" si="217"/>
        <v>0</v>
      </c>
      <c r="AI96" s="158">
        <f t="shared" si="218"/>
        <v>0</v>
      </c>
      <c r="AJ96" s="158">
        <f t="shared" si="219"/>
        <v>0</v>
      </c>
      <c r="AK96" s="158">
        <v>0</v>
      </c>
      <c r="AL96" s="158">
        <f t="shared" si="220"/>
        <v>0</v>
      </c>
      <c r="AM96" s="158">
        <f>'12'!K95</f>
        <v>0</v>
      </c>
      <c r="AN96" s="158">
        <f t="shared" si="221"/>
        <v>0</v>
      </c>
      <c r="AO96" s="158">
        <f t="shared" si="222"/>
        <v>0</v>
      </c>
      <c r="AP96" s="341">
        <v>0</v>
      </c>
      <c r="AQ96" s="341">
        <f>'12'!M95</f>
        <v>0</v>
      </c>
      <c r="AR96" s="158">
        <v>0</v>
      </c>
      <c r="AS96" s="158">
        <v>0</v>
      </c>
      <c r="AT96" s="313">
        <f t="shared" si="223"/>
        <v>0.57054782999999998</v>
      </c>
      <c r="AU96" s="168">
        <v>0</v>
      </c>
      <c r="AV96" s="552">
        <f>'12'!O95</f>
        <v>0.57054782999999998</v>
      </c>
      <c r="AW96" s="168">
        <v>0</v>
      </c>
      <c r="AX96" s="168">
        <v>0</v>
      </c>
      <c r="AY96" s="168">
        <f t="shared" si="224"/>
        <v>0</v>
      </c>
      <c r="AZ96" s="158">
        <v>0</v>
      </c>
      <c r="BA96" s="158">
        <f>'12'!Q95</f>
        <v>0</v>
      </c>
      <c r="BB96" s="158">
        <v>0</v>
      </c>
      <c r="BC96" s="158">
        <v>0</v>
      </c>
    </row>
    <row r="97" spans="1:55" s="315" customFormat="1" ht="54" customHeight="1">
      <c r="A97" s="313" t="str">
        <f>'10'!A96</f>
        <v>1.1.1.1.66</v>
      </c>
      <c r="B97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7" s="313" t="str">
        <f>'10'!C96</f>
        <v>J_ets_129</v>
      </c>
      <c r="D97" s="158">
        <f>'10'!G96</f>
        <v>0</v>
      </c>
      <c r="E97" s="158">
        <f t="shared" ref="E97:E112" si="225">SUM(F97:I97)</f>
        <v>5.1290822E-2</v>
      </c>
      <c r="F97" s="158">
        <f t="shared" ref="F97:F112" si="226">K97+P97+U97+Z97</f>
        <v>0</v>
      </c>
      <c r="G97" s="158">
        <f t="shared" ref="G97:G112" si="227">L97+Q97+V97+AA97</f>
        <v>5.1290822E-2</v>
      </c>
      <c r="H97" s="158">
        <f t="shared" ref="H97:H112" si="228">M97+R97+W97+AB97</f>
        <v>0</v>
      </c>
      <c r="I97" s="158">
        <f t="shared" ref="I97:I112" si="229">N97+S97+X97+AC97</f>
        <v>0</v>
      </c>
      <c r="J97" s="158">
        <f t="shared" ref="J97:J112" si="230">SUM(K97:N97)</f>
        <v>0</v>
      </c>
      <c r="K97" s="158">
        <v>0</v>
      </c>
      <c r="L97" s="158">
        <v>0</v>
      </c>
      <c r="M97" s="326">
        <v>0</v>
      </c>
      <c r="N97" s="158">
        <v>0</v>
      </c>
      <c r="O97" s="158">
        <f t="shared" ref="O97:O112" si="231">SUM(P97:S97)</f>
        <v>0</v>
      </c>
      <c r="P97" s="158">
        <v>0</v>
      </c>
      <c r="Q97" s="105">
        <f>'10'!L96</f>
        <v>0</v>
      </c>
      <c r="R97" s="158">
        <v>0</v>
      </c>
      <c r="S97" s="158">
        <v>0</v>
      </c>
      <c r="T97" s="158">
        <f t="shared" ref="T97:T112" si="232">SUM(U97:X97)</f>
        <v>2.041157E-2</v>
      </c>
      <c r="U97" s="158">
        <v>0</v>
      </c>
      <c r="V97" s="158">
        <f>'10'!N96</f>
        <v>2.041157E-2</v>
      </c>
      <c r="W97" s="158">
        <v>0</v>
      </c>
      <c r="X97" s="105">
        <v>0</v>
      </c>
      <c r="Y97" s="158">
        <f t="shared" ref="Y97:Y112" si="233">SUM(Z97:AC97)</f>
        <v>3.0879251999999996E-2</v>
      </c>
      <c r="Z97" s="158">
        <v>0</v>
      </c>
      <c r="AA97" s="158">
        <f>'10'!P96</f>
        <v>3.0879251999999996E-2</v>
      </c>
      <c r="AB97" s="158">
        <v>0</v>
      </c>
      <c r="AC97" s="158">
        <v>0</v>
      </c>
      <c r="AD97" s="158">
        <f>'12'!H96</f>
        <v>0</v>
      </c>
      <c r="AE97" s="158">
        <f t="shared" ref="AE97:AE112" si="234">AJ97+AO97+AT97+AY97</f>
        <v>0.10198572</v>
      </c>
      <c r="AF97" s="158">
        <f t="shared" ref="AF97:AF112" si="235">AK97+AP97+AU97+AZ97</f>
        <v>0</v>
      </c>
      <c r="AG97" s="158">
        <f t="shared" ref="AG97:AG112" si="236">AL97+AQ97+AV97+BA97</f>
        <v>0.10198572</v>
      </c>
      <c r="AH97" s="158">
        <f t="shared" ref="AH97:AH112" si="237">AM97+AR97+AW97+BB97</f>
        <v>0</v>
      </c>
      <c r="AI97" s="158">
        <f t="shared" ref="AI97:AI112" si="238">AN97+AS97+AX97+BC97</f>
        <v>0</v>
      </c>
      <c r="AJ97" s="158">
        <f t="shared" ref="AJ97:AJ112" si="239">SUM(AK97:AN97)</f>
        <v>0</v>
      </c>
      <c r="AK97" s="158">
        <v>0</v>
      </c>
      <c r="AL97" s="158">
        <f t="shared" ref="AL97:AL112" si="240">L97</f>
        <v>0</v>
      </c>
      <c r="AM97" s="158">
        <f>'12'!K96</f>
        <v>0</v>
      </c>
      <c r="AN97" s="158">
        <f t="shared" ref="AN97:AN112" si="241">N97</f>
        <v>0</v>
      </c>
      <c r="AO97" s="158">
        <f t="shared" ref="AO97:AO112" si="242">SUM(AP97:AS97)</f>
        <v>0</v>
      </c>
      <c r="AP97" s="341">
        <v>0</v>
      </c>
      <c r="AQ97" s="341">
        <f>'12'!M96</f>
        <v>0</v>
      </c>
      <c r="AR97" s="158">
        <v>0</v>
      </c>
      <c r="AS97" s="158">
        <v>0</v>
      </c>
      <c r="AT97" s="313">
        <f t="shared" ref="AT97:AT112" si="243">SUM(AU97:AX97)</f>
        <v>0.10198572</v>
      </c>
      <c r="AU97" s="168">
        <v>0</v>
      </c>
      <c r="AV97" s="552">
        <f>'12'!O96</f>
        <v>0.10198572</v>
      </c>
      <c r="AW97" s="168">
        <v>0</v>
      </c>
      <c r="AX97" s="168">
        <v>0</v>
      </c>
      <c r="AY97" s="168">
        <f t="shared" ref="AY97:AY112" si="244">SUM(AZ97:BC97)</f>
        <v>0</v>
      </c>
      <c r="AZ97" s="158">
        <v>0</v>
      </c>
      <c r="BA97" s="158">
        <f>'12'!Q96</f>
        <v>0</v>
      </c>
      <c r="BB97" s="158">
        <v>0</v>
      </c>
      <c r="BC97" s="158">
        <v>0</v>
      </c>
    </row>
    <row r="98" spans="1:55" s="315" customFormat="1" ht="63" customHeight="1">
      <c r="A98" s="313" t="str">
        <f>'10'!A97</f>
        <v>1.1.1.1.67</v>
      </c>
      <c r="B98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8" s="313" t="str">
        <f>'10'!C97</f>
        <v>J_ets_130</v>
      </c>
      <c r="D98" s="158">
        <f>'10'!G97</f>
        <v>0</v>
      </c>
      <c r="E98" s="158">
        <f t="shared" si="225"/>
        <v>1.3864389999999997E-2</v>
      </c>
      <c r="F98" s="158">
        <f t="shared" si="226"/>
        <v>0</v>
      </c>
      <c r="G98" s="158">
        <f t="shared" si="227"/>
        <v>1.3864389999999997E-2</v>
      </c>
      <c r="H98" s="158">
        <f t="shared" si="228"/>
        <v>0</v>
      </c>
      <c r="I98" s="158">
        <f t="shared" si="229"/>
        <v>0</v>
      </c>
      <c r="J98" s="158">
        <f t="shared" si="230"/>
        <v>0</v>
      </c>
      <c r="K98" s="158">
        <v>0</v>
      </c>
      <c r="L98" s="158">
        <v>0</v>
      </c>
      <c r="M98" s="326">
        <v>0</v>
      </c>
      <c r="N98" s="158">
        <v>0</v>
      </c>
      <c r="O98" s="158">
        <f t="shared" si="231"/>
        <v>0</v>
      </c>
      <c r="P98" s="158">
        <v>0</v>
      </c>
      <c r="Q98" s="105">
        <f>'10'!L97</f>
        <v>0</v>
      </c>
      <c r="R98" s="158">
        <v>0</v>
      </c>
      <c r="S98" s="158">
        <v>0</v>
      </c>
      <c r="T98" s="158">
        <f t="shared" si="232"/>
        <v>0</v>
      </c>
      <c r="U98" s="158">
        <v>0</v>
      </c>
      <c r="V98" s="158">
        <f>'10'!N97</f>
        <v>0</v>
      </c>
      <c r="W98" s="158">
        <v>0</v>
      </c>
      <c r="X98" s="105">
        <v>0</v>
      </c>
      <c r="Y98" s="158">
        <f t="shared" si="233"/>
        <v>1.3864389999999997E-2</v>
      </c>
      <c r="Z98" s="158">
        <v>0</v>
      </c>
      <c r="AA98" s="158">
        <f>'10'!P97</f>
        <v>1.3864389999999997E-2</v>
      </c>
      <c r="AB98" s="158">
        <v>0</v>
      </c>
      <c r="AC98" s="158">
        <v>0</v>
      </c>
      <c r="AD98" s="158">
        <f>'12'!H97</f>
        <v>0</v>
      </c>
      <c r="AE98" s="158">
        <f t="shared" si="234"/>
        <v>6.9426619999999994E-2</v>
      </c>
      <c r="AF98" s="158">
        <f t="shared" si="235"/>
        <v>0</v>
      </c>
      <c r="AG98" s="158">
        <f t="shared" si="236"/>
        <v>6.9426619999999994E-2</v>
      </c>
      <c r="AH98" s="158">
        <f t="shared" si="237"/>
        <v>0</v>
      </c>
      <c r="AI98" s="158">
        <f t="shared" si="238"/>
        <v>0</v>
      </c>
      <c r="AJ98" s="158">
        <f t="shared" si="239"/>
        <v>0</v>
      </c>
      <c r="AK98" s="158">
        <v>0</v>
      </c>
      <c r="AL98" s="158">
        <f t="shared" si="240"/>
        <v>0</v>
      </c>
      <c r="AM98" s="158">
        <f>'12'!K97</f>
        <v>0</v>
      </c>
      <c r="AN98" s="158">
        <f t="shared" si="241"/>
        <v>0</v>
      </c>
      <c r="AO98" s="158">
        <f t="shared" si="242"/>
        <v>0</v>
      </c>
      <c r="AP98" s="341">
        <v>0</v>
      </c>
      <c r="AQ98" s="341">
        <f>'12'!M97</f>
        <v>0</v>
      </c>
      <c r="AR98" s="158">
        <v>0</v>
      </c>
      <c r="AS98" s="158">
        <v>0</v>
      </c>
      <c r="AT98" s="313">
        <f t="shared" si="243"/>
        <v>0</v>
      </c>
      <c r="AU98" s="168">
        <v>0</v>
      </c>
      <c r="AV98" s="552">
        <f>'12'!O97</f>
        <v>0</v>
      </c>
      <c r="AW98" s="168">
        <v>0</v>
      </c>
      <c r="AX98" s="168">
        <v>0</v>
      </c>
      <c r="AY98" s="168">
        <f t="shared" si="244"/>
        <v>6.9426619999999994E-2</v>
      </c>
      <c r="AZ98" s="158">
        <v>0</v>
      </c>
      <c r="BA98" s="158">
        <f>'12'!Q97</f>
        <v>6.9426619999999994E-2</v>
      </c>
      <c r="BB98" s="158">
        <v>0</v>
      </c>
      <c r="BC98" s="158">
        <v>0</v>
      </c>
    </row>
    <row r="99" spans="1:55" s="315" customFormat="1" ht="55.5" customHeight="1">
      <c r="A99" s="313" t="str">
        <f>'10'!A98</f>
        <v>1.1.1.1.68</v>
      </c>
      <c r="B99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9" s="313" t="str">
        <f>'10'!C98</f>
        <v>J_ets_131</v>
      </c>
      <c r="D99" s="158">
        <f>'10'!G98</f>
        <v>0</v>
      </c>
      <c r="E99" s="158">
        <f t="shared" si="225"/>
        <v>7.5167183999999998E-2</v>
      </c>
      <c r="F99" s="158">
        <f t="shared" si="226"/>
        <v>0</v>
      </c>
      <c r="G99" s="158">
        <f t="shared" si="227"/>
        <v>7.5167183999999998E-2</v>
      </c>
      <c r="H99" s="158">
        <f t="shared" si="228"/>
        <v>0</v>
      </c>
      <c r="I99" s="158">
        <f t="shared" si="229"/>
        <v>0</v>
      </c>
      <c r="J99" s="158">
        <f t="shared" si="230"/>
        <v>0</v>
      </c>
      <c r="K99" s="158">
        <v>0</v>
      </c>
      <c r="L99" s="158">
        <v>0</v>
      </c>
      <c r="M99" s="326">
        <v>0</v>
      </c>
      <c r="N99" s="158">
        <v>0</v>
      </c>
      <c r="O99" s="158">
        <f t="shared" si="231"/>
        <v>0</v>
      </c>
      <c r="P99" s="158">
        <v>0</v>
      </c>
      <c r="Q99" s="105">
        <f>'10'!L98</f>
        <v>0</v>
      </c>
      <c r="R99" s="158">
        <v>0</v>
      </c>
      <c r="S99" s="158">
        <v>0</v>
      </c>
      <c r="T99" s="158">
        <f t="shared" si="232"/>
        <v>0</v>
      </c>
      <c r="U99" s="158">
        <v>0</v>
      </c>
      <c r="V99" s="158">
        <f>'10'!N98</f>
        <v>0</v>
      </c>
      <c r="W99" s="158">
        <v>0</v>
      </c>
      <c r="X99" s="105">
        <v>0</v>
      </c>
      <c r="Y99" s="158">
        <f t="shared" si="233"/>
        <v>7.5167183999999998E-2</v>
      </c>
      <c r="Z99" s="158">
        <v>0</v>
      </c>
      <c r="AA99" s="158">
        <f>'10'!P98</f>
        <v>7.5167183999999998E-2</v>
      </c>
      <c r="AB99" s="158">
        <v>0</v>
      </c>
      <c r="AC99" s="158">
        <v>0</v>
      </c>
      <c r="AD99" s="158">
        <f>'12'!H98</f>
        <v>0</v>
      </c>
      <c r="AE99" s="158">
        <f t="shared" si="234"/>
        <v>0.15150093000000003</v>
      </c>
      <c r="AF99" s="158">
        <f t="shared" si="235"/>
        <v>0</v>
      </c>
      <c r="AG99" s="158">
        <f t="shared" si="236"/>
        <v>0.15150093000000003</v>
      </c>
      <c r="AH99" s="158">
        <f t="shared" si="237"/>
        <v>0</v>
      </c>
      <c r="AI99" s="158">
        <f t="shared" si="238"/>
        <v>0</v>
      </c>
      <c r="AJ99" s="158">
        <f t="shared" si="239"/>
        <v>0</v>
      </c>
      <c r="AK99" s="158">
        <v>0</v>
      </c>
      <c r="AL99" s="158">
        <f t="shared" si="240"/>
        <v>0</v>
      </c>
      <c r="AM99" s="158">
        <f>'12'!K98</f>
        <v>0</v>
      </c>
      <c r="AN99" s="158">
        <f t="shared" si="241"/>
        <v>0</v>
      </c>
      <c r="AO99" s="158">
        <f t="shared" si="242"/>
        <v>0</v>
      </c>
      <c r="AP99" s="341">
        <v>0</v>
      </c>
      <c r="AQ99" s="341">
        <f>'12'!M98</f>
        <v>0</v>
      </c>
      <c r="AR99" s="158">
        <v>0</v>
      </c>
      <c r="AS99" s="158">
        <v>0</v>
      </c>
      <c r="AT99" s="313">
        <f t="shared" si="243"/>
        <v>0</v>
      </c>
      <c r="AU99" s="168">
        <v>0</v>
      </c>
      <c r="AV99" s="552">
        <f>'12'!O98</f>
        <v>0</v>
      </c>
      <c r="AW99" s="168">
        <v>0</v>
      </c>
      <c r="AX99" s="168">
        <v>0</v>
      </c>
      <c r="AY99" s="168">
        <f t="shared" si="244"/>
        <v>0.15150093000000003</v>
      </c>
      <c r="AZ99" s="158">
        <v>0</v>
      </c>
      <c r="BA99" s="158">
        <f>'12'!Q98</f>
        <v>0.15150093000000003</v>
      </c>
      <c r="BB99" s="158">
        <v>0</v>
      </c>
      <c r="BC99" s="158">
        <v>0</v>
      </c>
    </row>
    <row r="100" spans="1:55" s="315" customFormat="1" ht="52.5" customHeight="1">
      <c r="A100" s="313" t="str">
        <f>'10'!A99</f>
        <v>1.1.1.1.69</v>
      </c>
      <c r="B100" s="314" t="str">
        <f>'10'!B99</f>
        <v>Строительство ВЛИ-0,38кВ-км, уст.опор.,ООО "Строитель" -ВЛИ-0,38 кВ, рп.Явас, пер.Дзержинского, д.11а</v>
      </c>
      <c r="C100" s="313" t="str">
        <f>'10'!C99</f>
        <v>J_ets_132</v>
      </c>
      <c r="D100" s="158">
        <f>'10'!G99</f>
        <v>0</v>
      </c>
      <c r="E100" s="158">
        <f t="shared" si="225"/>
        <v>0.11268141000000001</v>
      </c>
      <c r="F100" s="158">
        <f t="shared" si="226"/>
        <v>0</v>
      </c>
      <c r="G100" s="158">
        <f t="shared" si="227"/>
        <v>0.11268141000000001</v>
      </c>
      <c r="H100" s="158">
        <f t="shared" si="228"/>
        <v>0</v>
      </c>
      <c r="I100" s="158">
        <f t="shared" si="229"/>
        <v>0</v>
      </c>
      <c r="J100" s="158">
        <f t="shared" si="230"/>
        <v>0</v>
      </c>
      <c r="K100" s="158">
        <v>0</v>
      </c>
      <c r="L100" s="158">
        <v>0</v>
      </c>
      <c r="M100" s="326">
        <v>0</v>
      </c>
      <c r="N100" s="158">
        <v>0</v>
      </c>
      <c r="O100" s="158">
        <f t="shared" si="231"/>
        <v>0</v>
      </c>
      <c r="P100" s="158">
        <v>0</v>
      </c>
      <c r="Q100" s="105">
        <f>'10'!L99</f>
        <v>0</v>
      </c>
      <c r="R100" s="158">
        <v>0</v>
      </c>
      <c r="S100" s="158">
        <v>0</v>
      </c>
      <c r="T100" s="158">
        <f t="shared" si="232"/>
        <v>0</v>
      </c>
      <c r="U100" s="158">
        <v>0</v>
      </c>
      <c r="V100" s="158">
        <f>'10'!N99</f>
        <v>0</v>
      </c>
      <c r="W100" s="158">
        <v>0</v>
      </c>
      <c r="X100" s="105">
        <v>0</v>
      </c>
      <c r="Y100" s="158">
        <f t="shared" si="233"/>
        <v>0.11268141000000001</v>
      </c>
      <c r="Z100" s="158">
        <v>0</v>
      </c>
      <c r="AA100" s="158">
        <f>'10'!P99</f>
        <v>0.11268141000000001</v>
      </c>
      <c r="AB100" s="158">
        <v>0</v>
      </c>
      <c r="AC100" s="158">
        <v>0</v>
      </c>
      <c r="AD100" s="158">
        <f>'12'!H99</f>
        <v>0</v>
      </c>
      <c r="AE100" s="158">
        <f t="shared" si="234"/>
        <v>0.18747490000000003</v>
      </c>
      <c r="AF100" s="158">
        <f t="shared" si="235"/>
        <v>0</v>
      </c>
      <c r="AG100" s="158">
        <f t="shared" si="236"/>
        <v>0.18747490000000003</v>
      </c>
      <c r="AH100" s="158">
        <f t="shared" si="237"/>
        <v>0</v>
      </c>
      <c r="AI100" s="158">
        <f t="shared" si="238"/>
        <v>0</v>
      </c>
      <c r="AJ100" s="158">
        <f t="shared" si="239"/>
        <v>0</v>
      </c>
      <c r="AK100" s="158">
        <v>0</v>
      </c>
      <c r="AL100" s="158">
        <f t="shared" si="240"/>
        <v>0</v>
      </c>
      <c r="AM100" s="158">
        <f>'12'!K99</f>
        <v>0</v>
      </c>
      <c r="AN100" s="158">
        <f t="shared" si="241"/>
        <v>0</v>
      </c>
      <c r="AO100" s="158">
        <f t="shared" si="242"/>
        <v>0</v>
      </c>
      <c r="AP100" s="341">
        <v>0</v>
      </c>
      <c r="AQ100" s="341">
        <f>'12'!M99</f>
        <v>0</v>
      </c>
      <c r="AR100" s="158">
        <v>0</v>
      </c>
      <c r="AS100" s="158">
        <v>0</v>
      </c>
      <c r="AT100" s="313">
        <f t="shared" si="243"/>
        <v>0</v>
      </c>
      <c r="AU100" s="168">
        <v>0</v>
      </c>
      <c r="AV100" s="552">
        <f>'12'!O99</f>
        <v>0</v>
      </c>
      <c r="AW100" s="168">
        <v>0</v>
      </c>
      <c r="AX100" s="168">
        <v>0</v>
      </c>
      <c r="AY100" s="168">
        <f t="shared" si="244"/>
        <v>0.18747490000000003</v>
      </c>
      <c r="AZ100" s="158">
        <v>0</v>
      </c>
      <c r="BA100" s="158">
        <f>'12'!Q99</f>
        <v>0.18747490000000003</v>
      </c>
      <c r="BB100" s="158">
        <v>0</v>
      </c>
      <c r="BC100" s="158">
        <v>0</v>
      </c>
    </row>
    <row r="101" spans="1:55" s="315" customFormat="1" ht="51.75" customHeight="1">
      <c r="A101" s="313" t="str">
        <f>'10'!A100</f>
        <v>1.1.1.1.70</v>
      </c>
      <c r="B101" s="314" t="str">
        <f>'10'!B100</f>
        <v>Строительство ВЛИ-0,38кВ-км, уст.опор., ООО "Строитель" -ВЛИ-0,38 кВ, рп.Явас, ул.Заречная,д.13</v>
      </c>
      <c r="C101" s="313" t="str">
        <f>'10'!C100</f>
        <v>J_ets_133</v>
      </c>
      <c r="D101" s="158">
        <f>'10'!G100</f>
        <v>0</v>
      </c>
      <c r="E101" s="158">
        <f t="shared" si="225"/>
        <v>0.11898716200000001</v>
      </c>
      <c r="F101" s="158">
        <f t="shared" si="226"/>
        <v>0</v>
      </c>
      <c r="G101" s="158">
        <f t="shared" si="227"/>
        <v>0.11898716200000001</v>
      </c>
      <c r="H101" s="158">
        <f t="shared" si="228"/>
        <v>0</v>
      </c>
      <c r="I101" s="158">
        <f t="shared" si="229"/>
        <v>0</v>
      </c>
      <c r="J101" s="158">
        <f t="shared" si="230"/>
        <v>0</v>
      </c>
      <c r="K101" s="158">
        <v>0</v>
      </c>
      <c r="L101" s="158">
        <v>0</v>
      </c>
      <c r="M101" s="326">
        <v>0</v>
      </c>
      <c r="N101" s="158">
        <v>0</v>
      </c>
      <c r="O101" s="158">
        <f t="shared" si="231"/>
        <v>0</v>
      </c>
      <c r="P101" s="158">
        <v>0</v>
      </c>
      <c r="Q101" s="105">
        <f>'10'!L100</f>
        <v>0</v>
      </c>
      <c r="R101" s="158">
        <v>0</v>
      </c>
      <c r="S101" s="158">
        <v>0</v>
      </c>
      <c r="T101" s="158">
        <f t="shared" si="232"/>
        <v>0</v>
      </c>
      <c r="U101" s="158">
        <v>0</v>
      </c>
      <c r="V101" s="158">
        <f>'10'!N100</f>
        <v>0</v>
      </c>
      <c r="W101" s="158">
        <v>0</v>
      </c>
      <c r="X101" s="105">
        <v>0</v>
      </c>
      <c r="Y101" s="158">
        <f t="shared" si="233"/>
        <v>0.11898716200000001</v>
      </c>
      <c r="Z101" s="158">
        <v>0</v>
      </c>
      <c r="AA101" s="158">
        <f>'10'!P100</f>
        <v>0.11898716200000001</v>
      </c>
      <c r="AB101" s="158">
        <v>0</v>
      </c>
      <c r="AC101" s="158">
        <v>0</v>
      </c>
      <c r="AD101" s="158">
        <f>'12'!H100</f>
        <v>0</v>
      </c>
      <c r="AE101" s="158">
        <f t="shared" si="234"/>
        <v>0.18455586000000002</v>
      </c>
      <c r="AF101" s="158">
        <f t="shared" si="235"/>
        <v>0</v>
      </c>
      <c r="AG101" s="158">
        <f t="shared" si="236"/>
        <v>0.18455586000000002</v>
      </c>
      <c r="AH101" s="158">
        <f t="shared" si="237"/>
        <v>0</v>
      </c>
      <c r="AI101" s="158">
        <f t="shared" si="238"/>
        <v>0</v>
      </c>
      <c r="AJ101" s="158">
        <f t="shared" si="239"/>
        <v>0</v>
      </c>
      <c r="AK101" s="158">
        <v>0</v>
      </c>
      <c r="AL101" s="158">
        <f t="shared" si="240"/>
        <v>0</v>
      </c>
      <c r="AM101" s="158">
        <f>'12'!K100</f>
        <v>0</v>
      </c>
      <c r="AN101" s="158">
        <f t="shared" si="241"/>
        <v>0</v>
      </c>
      <c r="AO101" s="158">
        <f t="shared" si="242"/>
        <v>0</v>
      </c>
      <c r="AP101" s="341">
        <v>0</v>
      </c>
      <c r="AQ101" s="341">
        <f>'12'!M100</f>
        <v>0</v>
      </c>
      <c r="AR101" s="158">
        <v>0</v>
      </c>
      <c r="AS101" s="158">
        <v>0</v>
      </c>
      <c r="AT101" s="313">
        <f t="shared" si="243"/>
        <v>0</v>
      </c>
      <c r="AU101" s="168">
        <v>0</v>
      </c>
      <c r="AV101" s="552">
        <f>'12'!O100</f>
        <v>0</v>
      </c>
      <c r="AW101" s="168">
        <v>0</v>
      </c>
      <c r="AX101" s="168">
        <v>0</v>
      </c>
      <c r="AY101" s="168">
        <f t="shared" si="244"/>
        <v>0.18455586000000002</v>
      </c>
      <c r="AZ101" s="158">
        <v>0</v>
      </c>
      <c r="BA101" s="158">
        <f>'12'!Q100</f>
        <v>0.18455586000000002</v>
      </c>
      <c r="BB101" s="158">
        <v>0</v>
      </c>
      <c r="BC101" s="158">
        <v>0</v>
      </c>
    </row>
    <row r="102" spans="1:55" s="315" customFormat="1" ht="56.25" customHeight="1">
      <c r="A102" s="313" t="str">
        <f>'10'!A101</f>
        <v>1.1.1.1.71</v>
      </c>
      <c r="B102" s="314" t="str">
        <f>'10'!B101</f>
        <v>Строительство ВЛИ-0,38кВ-км, уст.опор., ООО Строитель- ВЛИ-0,38 кВ, п.Молочница,ул.Школьная,д.8</v>
      </c>
      <c r="C102" s="313" t="str">
        <f>'10'!C101</f>
        <v>J_ets_134</v>
      </c>
      <c r="D102" s="158">
        <f>'10'!G101</f>
        <v>0</v>
      </c>
      <c r="E102" s="158">
        <f t="shared" si="225"/>
        <v>4.1414616000000001E-2</v>
      </c>
      <c r="F102" s="158">
        <f t="shared" si="226"/>
        <v>0</v>
      </c>
      <c r="G102" s="158">
        <f t="shared" si="227"/>
        <v>4.1414616000000001E-2</v>
      </c>
      <c r="H102" s="158">
        <f t="shared" si="228"/>
        <v>0</v>
      </c>
      <c r="I102" s="158">
        <f t="shared" si="229"/>
        <v>0</v>
      </c>
      <c r="J102" s="158">
        <f t="shared" si="230"/>
        <v>0</v>
      </c>
      <c r="K102" s="158">
        <v>0</v>
      </c>
      <c r="L102" s="158">
        <v>0</v>
      </c>
      <c r="M102" s="326">
        <v>0</v>
      </c>
      <c r="N102" s="158">
        <v>0</v>
      </c>
      <c r="O102" s="158">
        <f t="shared" si="231"/>
        <v>0</v>
      </c>
      <c r="P102" s="158">
        <v>0</v>
      </c>
      <c r="Q102" s="105">
        <f>'10'!L101</f>
        <v>0</v>
      </c>
      <c r="R102" s="158">
        <v>0</v>
      </c>
      <c r="S102" s="158">
        <v>0</v>
      </c>
      <c r="T102" s="158">
        <f t="shared" si="232"/>
        <v>0</v>
      </c>
      <c r="U102" s="158">
        <v>0</v>
      </c>
      <c r="V102" s="158">
        <f>'10'!N101</f>
        <v>0</v>
      </c>
      <c r="W102" s="158">
        <v>0</v>
      </c>
      <c r="X102" s="105">
        <v>0</v>
      </c>
      <c r="Y102" s="158">
        <f t="shared" si="233"/>
        <v>4.1414616000000001E-2</v>
      </c>
      <c r="Z102" s="158">
        <v>0</v>
      </c>
      <c r="AA102" s="158">
        <f>'10'!P101</f>
        <v>4.1414616000000001E-2</v>
      </c>
      <c r="AB102" s="158">
        <v>0</v>
      </c>
      <c r="AC102" s="158">
        <v>0</v>
      </c>
      <c r="AD102" s="158">
        <f>'12'!H101</f>
        <v>0</v>
      </c>
      <c r="AE102" s="158">
        <f t="shared" si="234"/>
        <v>9.3873789999999999E-2</v>
      </c>
      <c r="AF102" s="158">
        <f t="shared" si="235"/>
        <v>0</v>
      </c>
      <c r="AG102" s="158">
        <f t="shared" si="236"/>
        <v>9.3873789999999999E-2</v>
      </c>
      <c r="AH102" s="158">
        <f t="shared" si="237"/>
        <v>0</v>
      </c>
      <c r="AI102" s="158">
        <f t="shared" si="238"/>
        <v>0</v>
      </c>
      <c r="AJ102" s="158">
        <f t="shared" si="239"/>
        <v>0</v>
      </c>
      <c r="AK102" s="158">
        <v>0</v>
      </c>
      <c r="AL102" s="158">
        <f t="shared" si="240"/>
        <v>0</v>
      </c>
      <c r="AM102" s="158">
        <f>'12'!K101</f>
        <v>0</v>
      </c>
      <c r="AN102" s="158">
        <f t="shared" si="241"/>
        <v>0</v>
      </c>
      <c r="AO102" s="158">
        <f t="shared" si="242"/>
        <v>0</v>
      </c>
      <c r="AP102" s="341">
        <v>0</v>
      </c>
      <c r="AQ102" s="341">
        <f>'12'!M101</f>
        <v>0</v>
      </c>
      <c r="AR102" s="158">
        <v>0</v>
      </c>
      <c r="AS102" s="158">
        <v>0</v>
      </c>
      <c r="AT102" s="313">
        <f t="shared" si="243"/>
        <v>0</v>
      </c>
      <c r="AU102" s="168">
        <v>0</v>
      </c>
      <c r="AV102" s="552">
        <f>'12'!O101</f>
        <v>0</v>
      </c>
      <c r="AW102" s="168">
        <v>0</v>
      </c>
      <c r="AX102" s="168">
        <v>0</v>
      </c>
      <c r="AY102" s="168">
        <f t="shared" si="244"/>
        <v>9.3873789999999999E-2</v>
      </c>
      <c r="AZ102" s="158">
        <v>0</v>
      </c>
      <c r="BA102" s="158">
        <f>'12'!Q101</f>
        <v>9.3873789999999999E-2</v>
      </c>
      <c r="BB102" s="158">
        <v>0</v>
      </c>
      <c r="BC102" s="158">
        <v>0</v>
      </c>
    </row>
    <row r="103" spans="1:55" s="315" customFormat="1" ht="55.5" customHeight="1">
      <c r="A103" s="313" t="str">
        <f>'10'!A102</f>
        <v>1.1.1.1.72</v>
      </c>
      <c r="B103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3" s="313" t="str">
        <f>'10'!C102</f>
        <v>J_ets_135</v>
      </c>
      <c r="D103" s="158">
        <f>'10'!G102</f>
        <v>0</v>
      </c>
      <c r="E103" s="158">
        <f t="shared" si="225"/>
        <v>0.123777362</v>
      </c>
      <c r="F103" s="158">
        <f t="shared" si="226"/>
        <v>0</v>
      </c>
      <c r="G103" s="158">
        <f t="shared" si="227"/>
        <v>0.123777362</v>
      </c>
      <c r="H103" s="158">
        <f t="shared" si="228"/>
        <v>0</v>
      </c>
      <c r="I103" s="158">
        <f t="shared" si="229"/>
        <v>0</v>
      </c>
      <c r="J103" s="158">
        <f t="shared" si="230"/>
        <v>0</v>
      </c>
      <c r="K103" s="158">
        <v>0</v>
      </c>
      <c r="L103" s="158">
        <v>0</v>
      </c>
      <c r="M103" s="326">
        <v>0</v>
      </c>
      <c r="N103" s="158">
        <v>0</v>
      </c>
      <c r="O103" s="158">
        <f t="shared" si="231"/>
        <v>0</v>
      </c>
      <c r="P103" s="158">
        <v>0</v>
      </c>
      <c r="Q103" s="105">
        <f>'10'!L102</f>
        <v>0</v>
      </c>
      <c r="R103" s="158">
        <v>0</v>
      </c>
      <c r="S103" s="158">
        <v>0</v>
      </c>
      <c r="T103" s="158">
        <f t="shared" si="232"/>
        <v>0</v>
      </c>
      <c r="U103" s="158">
        <v>0</v>
      </c>
      <c r="V103" s="158">
        <f>'10'!N102</f>
        <v>0</v>
      </c>
      <c r="W103" s="158">
        <v>0</v>
      </c>
      <c r="X103" s="105">
        <v>0</v>
      </c>
      <c r="Y103" s="158">
        <f t="shared" si="233"/>
        <v>0.123777362</v>
      </c>
      <c r="Z103" s="158">
        <v>0</v>
      </c>
      <c r="AA103" s="158">
        <f>'10'!P102</f>
        <v>0.123777362</v>
      </c>
      <c r="AB103" s="158">
        <v>0</v>
      </c>
      <c r="AC103" s="158">
        <v>0</v>
      </c>
      <c r="AD103" s="158">
        <f>'12'!H102</f>
        <v>0</v>
      </c>
      <c r="AE103" s="158">
        <f t="shared" si="234"/>
        <v>0.18651032999999997</v>
      </c>
      <c r="AF103" s="158">
        <f t="shared" si="235"/>
        <v>0</v>
      </c>
      <c r="AG103" s="158">
        <f t="shared" si="236"/>
        <v>0.18651032999999997</v>
      </c>
      <c r="AH103" s="158">
        <f t="shared" si="237"/>
        <v>0</v>
      </c>
      <c r="AI103" s="158">
        <f t="shared" si="238"/>
        <v>0</v>
      </c>
      <c r="AJ103" s="158">
        <f t="shared" si="239"/>
        <v>0</v>
      </c>
      <c r="AK103" s="158">
        <v>0</v>
      </c>
      <c r="AL103" s="158">
        <f t="shared" si="240"/>
        <v>0</v>
      </c>
      <c r="AM103" s="158">
        <f>'12'!K102</f>
        <v>0</v>
      </c>
      <c r="AN103" s="158">
        <f t="shared" si="241"/>
        <v>0</v>
      </c>
      <c r="AO103" s="158">
        <f t="shared" si="242"/>
        <v>0</v>
      </c>
      <c r="AP103" s="341">
        <v>0</v>
      </c>
      <c r="AQ103" s="341">
        <f>'12'!M102</f>
        <v>0</v>
      </c>
      <c r="AR103" s="158">
        <v>0</v>
      </c>
      <c r="AS103" s="158">
        <v>0</v>
      </c>
      <c r="AT103" s="313">
        <f t="shared" si="243"/>
        <v>0</v>
      </c>
      <c r="AU103" s="168">
        <v>0</v>
      </c>
      <c r="AV103" s="552">
        <f>'12'!O102</f>
        <v>0</v>
      </c>
      <c r="AW103" s="168">
        <v>0</v>
      </c>
      <c r="AX103" s="168">
        <v>0</v>
      </c>
      <c r="AY103" s="168">
        <f t="shared" si="244"/>
        <v>0.18651032999999997</v>
      </c>
      <c r="AZ103" s="158">
        <v>0</v>
      </c>
      <c r="BA103" s="158">
        <f>'12'!Q102</f>
        <v>0.18651032999999997</v>
      </c>
      <c r="BB103" s="158">
        <v>0</v>
      </c>
      <c r="BC103" s="158">
        <v>0</v>
      </c>
    </row>
    <row r="104" spans="1:55" s="315" customFormat="1" ht="52.5" customHeight="1">
      <c r="A104" s="313" t="str">
        <f>'10'!A103</f>
        <v>1.1.1.1.73</v>
      </c>
      <c r="B104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4" s="313" t="str">
        <f>'10'!C103</f>
        <v>J_ets_136</v>
      </c>
      <c r="D104" s="158">
        <f>'10'!G103</f>
        <v>0</v>
      </c>
      <c r="E104" s="158">
        <f t="shared" si="225"/>
        <v>8.9773969999999995E-2</v>
      </c>
      <c r="F104" s="158">
        <f t="shared" si="226"/>
        <v>0</v>
      </c>
      <c r="G104" s="158">
        <f t="shared" si="227"/>
        <v>8.9773969999999995E-2</v>
      </c>
      <c r="H104" s="158">
        <f t="shared" si="228"/>
        <v>0</v>
      </c>
      <c r="I104" s="158">
        <f t="shared" si="229"/>
        <v>0</v>
      </c>
      <c r="J104" s="158">
        <f t="shared" si="230"/>
        <v>0</v>
      </c>
      <c r="K104" s="158">
        <v>0</v>
      </c>
      <c r="L104" s="158">
        <v>0</v>
      </c>
      <c r="M104" s="326">
        <v>0</v>
      </c>
      <c r="N104" s="158">
        <v>0</v>
      </c>
      <c r="O104" s="158">
        <f t="shared" si="231"/>
        <v>0</v>
      </c>
      <c r="P104" s="158">
        <v>0</v>
      </c>
      <c r="Q104" s="105">
        <f>'10'!L103</f>
        <v>0</v>
      </c>
      <c r="R104" s="158">
        <v>0</v>
      </c>
      <c r="S104" s="158">
        <v>0</v>
      </c>
      <c r="T104" s="158">
        <f t="shared" si="232"/>
        <v>0</v>
      </c>
      <c r="U104" s="158">
        <v>0</v>
      </c>
      <c r="V104" s="158">
        <f>'10'!N103</f>
        <v>0</v>
      </c>
      <c r="W104" s="158">
        <v>0</v>
      </c>
      <c r="X104" s="105">
        <v>0</v>
      </c>
      <c r="Y104" s="158">
        <f t="shared" si="233"/>
        <v>8.9773969999999995E-2</v>
      </c>
      <c r="Z104" s="158">
        <v>0</v>
      </c>
      <c r="AA104" s="158">
        <f>'10'!P103</f>
        <v>8.9773969999999995E-2</v>
      </c>
      <c r="AB104" s="158">
        <v>0</v>
      </c>
      <c r="AC104" s="158">
        <v>0</v>
      </c>
      <c r="AD104" s="158">
        <f>'12'!H103</f>
        <v>0</v>
      </c>
      <c r="AE104" s="158">
        <f t="shared" si="234"/>
        <v>0.13870366000000001</v>
      </c>
      <c r="AF104" s="158">
        <f t="shared" si="235"/>
        <v>0</v>
      </c>
      <c r="AG104" s="158">
        <f t="shared" si="236"/>
        <v>0.13870366000000001</v>
      </c>
      <c r="AH104" s="158">
        <f t="shared" si="237"/>
        <v>0</v>
      </c>
      <c r="AI104" s="158">
        <f t="shared" si="238"/>
        <v>0</v>
      </c>
      <c r="AJ104" s="158">
        <f t="shared" si="239"/>
        <v>0</v>
      </c>
      <c r="AK104" s="158">
        <v>0</v>
      </c>
      <c r="AL104" s="158">
        <f t="shared" si="240"/>
        <v>0</v>
      </c>
      <c r="AM104" s="158">
        <f>'12'!K103</f>
        <v>0</v>
      </c>
      <c r="AN104" s="158">
        <f t="shared" si="241"/>
        <v>0</v>
      </c>
      <c r="AO104" s="158">
        <f t="shared" si="242"/>
        <v>0</v>
      </c>
      <c r="AP104" s="341">
        <v>0</v>
      </c>
      <c r="AQ104" s="341">
        <f>'12'!M103</f>
        <v>0</v>
      </c>
      <c r="AR104" s="158">
        <v>0</v>
      </c>
      <c r="AS104" s="158">
        <v>0</v>
      </c>
      <c r="AT104" s="313">
        <f t="shared" si="243"/>
        <v>0</v>
      </c>
      <c r="AU104" s="168">
        <v>0</v>
      </c>
      <c r="AV104" s="552">
        <f>'12'!O103</f>
        <v>0</v>
      </c>
      <c r="AW104" s="168">
        <v>0</v>
      </c>
      <c r="AX104" s="168">
        <v>0</v>
      </c>
      <c r="AY104" s="168">
        <f t="shared" si="244"/>
        <v>0.13870366000000001</v>
      </c>
      <c r="AZ104" s="158">
        <v>0</v>
      </c>
      <c r="BA104" s="158">
        <f>'12'!Q103</f>
        <v>0.13870366000000001</v>
      </c>
      <c r="BB104" s="158">
        <v>0</v>
      </c>
      <c r="BC104" s="158">
        <v>0</v>
      </c>
    </row>
    <row r="105" spans="1:55" s="315" customFormat="1" ht="55.5" customHeight="1">
      <c r="A105" s="313" t="str">
        <f>'10'!A104</f>
        <v>1.1.1.1.74</v>
      </c>
      <c r="B105" s="314" t="str">
        <f>'10'!B104</f>
        <v>Строительство ВЛИ-0,38кВ-км, уст.опор.,ООО "Строитель" -ВЛИ-0,38 кВ,  п.Сосновка ул.Почтовая, д.4 2-х кв.ж.дом</v>
      </c>
      <c r="C105" s="313" t="str">
        <f>'10'!C104</f>
        <v>J_ets_137</v>
      </c>
      <c r="D105" s="158">
        <f>'10'!G104</f>
        <v>0</v>
      </c>
      <c r="E105" s="158">
        <f t="shared" si="225"/>
        <v>1.6422180000000001E-2</v>
      </c>
      <c r="F105" s="158">
        <f t="shared" si="226"/>
        <v>0</v>
      </c>
      <c r="G105" s="158">
        <f t="shared" si="227"/>
        <v>1.6422180000000001E-2</v>
      </c>
      <c r="H105" s="158">
        <f t="shared" si="228"/>
        <v>0</v>
      </c>
      <c r="I105" s="158">
        <f t="shared" si="229"/>
        <v>0</v>
      </c>
      <c r="J105" s="158">
        <f t="shared" si="230"/>
        <v>0</v>
      </c>
      <c r="K105" s="158">
        <v>0</v>
      </c>
      <c r="L105" s="158">
        <v>0</v>
      </c>
      <c r="M105" s="326">
        <v>0</v>
      </c>
      <c r="N105" s="158">
        <v>0</v>
      </c>
      <c r="O105" s="158">
        <f t="shared" si="231"/>
        <v>0</v>
      </c>
      <c r="P105" s="158">
        <v>0</v>
      </c>
      <c r="Q105" s="105">
        <f>'10'!L104</f>
        <v>0</v>
      </c>
      <c r="R105" s="158">
        <v>0</v>
      </c>
      <c r="S105" s="158">
        <v>0</v>
      </c>
      <c r="T105" s="158">
        <f t="shared" si="232"/>
        <v>0</v>
      </c>
      <c r="U105" s="158">
        <v>0</v>
      </c>
      <c r="V105" s="158">
        <f>'10'!N104</f>
        <v>0</v>
      </c>
      <c r="W105" s="158">
        <v>0</v>
      </c>
      <c r="X105" s="105">
        <v>0</v>
      </c>
      <c r="Y105" s="158">
        <f t="shared" si="233"/>
        <v>1.6422180000000001E-2</v>
      </c>
      <c r="Z105" s="158">
        <v>0</v>
      </c>
      <c r="AA105" s="158">
        <f>'10'!P104</f>
        <v>1.6422180000000001E-2</v>
      </c>
      <c r="AB105" s="158">
        <v>0</v>
      </c>
      <c r="AC105" s="158">
        <v>0</v>
      </c>
      <c r="AD105" s="158">
        <f>'12'!H104</f>
        <v>0</v>
      </c>
      <c r="AE105" s="158">
        <f t="shared" si="234"/>
        <v>7.0685149999999988E-2</v>
      </c>
      <c r="AF105" s="158">
        <f t="shared" si="235"/>
        <v>0</v>
      </c>
      <c r="AG105" s="158">
        <f t="shared" si="236"/>
        <v>7.0685149999999988E-2</v>
      </c>
      <c r="AH105" s="158">
        <f t="shared" si="237"/>
        <v>0</v>
      </c>
      <c r="AI105" s="158">
        <f t="shared" si="238"/>
        <v>0</v>
      </c>
      <c r="AJ105" s="158">
        <f t="shared" si="239"/>
        <v>0</v>
      </c>
      <c r="AK105" s="158">
        <v>0</v>
      </c>
      <c r="AL105" s="158">
        <f t="shared" si="240"/>
        <v>0</v>
      </c>
      <c r="AM105" s="158">
        <f>'12'!K104</f>
        <v>0</v>
      </c>
      <c r="AN105" s="158">
        <f t="shared" si="241"/>
        <v>0</v>
      </c>
      <c r="AO105" s="158">
        <f t="shared" si="242"/>
        <v>0</v>
      </c>
      <c r="AP105" s="341">
        <v>0</v>
      </c>
      <c r="AQ105" s="341">
        <f>'12'!M104</f>
        <v>0</v>
      </c>
      <c r="AR105" s="158">
        <v>0</v>
      </c>
      <c r="AS105" s="158">
        <v>0</v>
      </c>
      <c r="AT105" s="313">
        <f t="shared" si="243"/>
        <v>0</v>
      </c>
      <c r="AU105" s="168">
        <v>0</v>
      </c>
      <c r="AV105" s="552">
        <f>'12'!O104</f>
        <v>0</v>
      </c>
      <c r="AW105" s="168">
        <v>0</v>
      </c>
      <c r="AX105" s="168">
        <v>0</v>
      </c>
      <c r="AY105" s="168">
        <f t="shared" si="244"/>
        <v>7.0685149999999988E-2</v>
      </c>
      <c r="AZ105" s="158">
        <v>0</v>
      </c>
      <c r="BA105" s="158">
        <f>'12'!Q104</f>
        <v>7.0685149999999988E-2</v>
      </c>
      <c r="BB105" s="158">
        <v>0</v>
      </c>
      <c r="BC105" s="158">
        <v>0</v>
      </c>
    </row>
    <row r="106" spans="1:55" s="315" customFormat="1" ht="42.75" customHeight="1">
      <c r="A106" s="313" t="str">
        <f>'10'!A105</f>
        <v>1.1.1.1.75</v>
      </c>
      <c r="B106" s="314" t="str">
        <f>'10'!B105</f>
        <v>Строительство ВЛИ-0,38кВ-км, уст.опор., п.Озерный, ул. Лесная, д.10, (Шабанов И.В.)</v>
      </c>
      <c r="C106" s="313" t="str">
        <f>'10'!C105</f>
        <v>J_ets_138</v>
      </c>
      <c r="D106" s="158">
        <f>'10'!G105</f>
        <v>0</v>
      </c>
      <c r="E106" s="158">
        <f t="shared" si="225"/>
        <v>0</v>
      </c>
      <c r="F106" s="158">
        <f t="shared" si="226"/>
        <v>0</v>
      </c>
      <c r="G106" s="158">
        <f t="shared" si="227"/>
        <v>0</v>
      </c>
      <c r="H106" s="158">
        <f t="shared" si="228"/>
        <v>0</v>
      </c>
      <c r="I106" s="158">
        <f t="shared" si="229"/>
        <v>0</v>
      </c>
      <c r="J106" s="158">
        <f t="shared" si="230"/>
        <v>0</v>
      </c>
      <c r="K106" s="158">
        <v>0</v>
      </c>
      <c r="L106" s="158">
        <v>0</v>
      </c>
      <c r="M106" s="326">
        <v>0</v>
      </c>
      <c r="N106" s="158">
        <v>0</v>
      </c>
      <c r="O106" s="158">
        <f t="shared" si="231"/>
        <v>0</v>
      </c>
      <c r="P106" s="158">
        <v>0</v>
      </c>
      <c r="Q106" s="105">
        <f>'10'!L105</f>
        <v>0</v>
      </c>
      <c r="R106" s="158">
        <v>0</v>
      </c>
      <c r="S106" s="158">
        <v>0</v>
      </c>
      <c r="T106" s="158">
        <f t="shared" si="232"/>
        <v>0</v>
      </c>
      <c r="U106" s="158">
        <v>0</v>
      </c>
      <c r="V106" s="158">
        <f>'10'!N105</f>
        <v>0</v>
      </c>
      <c r="W106" s="158">
        <v>0</v>
      </c>
      <c r="X106" s="105">
        <v>0</v>
      </c>
      <c r="Y106" s="158">
        <f t="shared" si="233"/>
        <v>0</v>
      </c>
      <c r="Z106" s="158">
        <v>0</v>
      </c>
      <c r="AA106" s="158">
        <f>'10'!P105</f>
        <v>0</v>
      </c>
      <c r="AB106" s="158">
        <v>0</v>
      </c>
      <c r="AC106" s="158">
        <v>0</v>
      </c>
      <c r="AD106" s="158">
        <f>'12'!H105</f>
        <v>0</v>
      </c>
      <c r="AE106" s="158">
        <f t="shared" si="234"/>
        <v>0.11564782</v>
      </c>
      <c r="AF106" s="158">
        <f t="shared" si="235"/>
        <v>0</v>
      </c>
      <c r="AG106" s="158">
        <f t="shared" si="236"/>
        <v>0.11564782</v>
      </c>
      <c r="AH106" s="158">
        <f t="shared" si="237"/>
        <v>0</v>
      </c>
      <c r="AI106" s="158">
        <f t="shared" si="238"/>
        <v>0</v>
      </c>
      <c r="AJ106" s="158">
        <f t="shared" si="239"/>
        <v>0</v>
      </c>
      <c r="AK106" s="158">
        <v>0</v>
      </c>
      <c r="AL106" s="158">
        <f t="shared" si="240"/>
        <v>0</v>
      </c>
      <c r="AM106" s="158">
        <f>'12'!K105</f>
        <v>0</v>
      </c>
      <c r="AN106" s="158">
        <f t="shared" si="241"/>
        <v>0</v>
      </c>
      <c r="AO106" s="158">
        <f t="shared" si="242"/>
        <v>0</v>
      </c>
      <c r="AP106" s="341">
        <v>0</v>
      </c>
      <c r="AQ106" s="341">
        <f>'12'!M105</f>
        <v>0</v>
      </c>
      <c r="AR106" s="158">
        <v>0</v>
      </c>
      <c r="AS106" s="158">
        <v>0</v>
      </c>
      <c r="AT106" s="313">
        <f t="shared" si="243"/>
        <v>0</v>
      </c>
      <c r="AU106" s="168">
        <v>0</v>
      </c>
      <c r="AV106" s="552">
        <f>'12'!O105</f>
        <v>0</v>
      </c>
      <c r="AW106" s="168">
        <v>0</v>
      </c>
      <c r="AX106" s="168">
        <v>0</v>
      </c>
      <c r="AY106" s="168">
        <f t="shared" si="244"/>
        <v>0.11564782</v>
      </c>
      <c r="AZ106" s="158">
        <v>0</v>
      </c>
      <c r="BA106" s="158">
        <f>'12'!Q105</f>
        <v>0.11564782</v>
      </c>
      <c r="BB106" s="158">
        <v>0</v>
      </c>
      <c r="BC106" s="158">
        <v>0</v>
      </c>
    </row>
    <row r="107" spans="1:55" s="315" customFormat="1" ht="67.5" customHeight="1">
      <c r="A107" s="313" t="str">
        <f>'10'!A106</f>
        <v>1.1.1.1.76</v>
      </c>
      <c r="B107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7" s="313" t="str">
        <f>'10'!C106</f>
        <v>J_ets_139</v>
      </c>
      <c r="D107" s="158">
        <f>'10'!G106</f>
        <v>0</v>
      </c>
      <c r="E107" s="158">
        <f t="shared" si="225"/>
        <v>0</v>
      </c>
      <c r="F107" s="158">
        <f t="shared" si="226"/>
        <v>0</v>
      </c>
      <c r="G107" s="158">
        <f t="shared" si="227"/>
        <v>0</v>
      </c>
      <c r="H107" s="158">
        <f t="shared" si="228"/>
        <v>0</v>
      </c>
      <c r="I107" s="158">
        <f t="shared" si="229"/>
        <v>0</v>
      </c>
      <c r="J107" s="158">
        <f t="shared" si="230"/>
        <v>0</v>
      </c>
      <c r="K107" s="158">
        <v>0</v>
      </c>
      <c r="L107" s="158">
        <v>0</v>
      </c>
      <c r="M107" s="326">
        <v>0</v>
      </c>
      <c r="N107" s="158">
        <v>0</v>
      </c>
      <c r="O107" s="158">
        <f t="shared" si="231"/>
        <v>0</v>
      </c>
      <c r="P107" s="158">
        <v>0</v>
      </c>
      <c r="Q107" s="105">
        <f>'10'!L106</f>
        <v>0</v>
      </c>
      <c r="R107" s="158">
        <v>0</v>
      </c>
      <c r="S107" s="158">
        <v>0</v>
      </c>
      <c r="T107" s="158">
        <f t="shared" si="232"/>
        <v>0</v>
      </c>
      <c r="U107" s="158">
        <v>0</v>
      </c>
      <c r="V107" s="158">
        <f>'10'!N106</f>
        <v>0</v>
      </c>
      <c r="W107" s="158">
        <v>0</v>
      </c>
      <c r="X107" s="105">
        <v>0</v>
      </c>
      <c r="Y107" s="158">
        <f t="shared" si="233"/>
        <v>0</v>
      </c>
      <c r="Z107" s="158">
        <v>0</v>
      </c>
      <c r="AA107" s="158">
        <f>'10'!P106</f>
        <v>0</v>
      </c>
      <c r="AB107" s="158">
        <v>0</v>
      </c>
      <c r="AC107" s="158">
        <v>0</v>
      </c>
      <c r="AD107" s="158">
        <f>'12'!H106</f>
        <v>0</v>
      </c>
      <c r="AE107" s="158">
        <f t="shared" si="234"/>
        <v>0.15</v>
      </c>
      <c r="AF107" s="158">
        <f t="shared" si="235"/>
        <v>0</v>
      </c>
      <c r="AG107" s="158">
        <f t="shared" si="236"/>
        <v>0.15</v>
      </c>
      <c r="AH107" s="158">
        <f t="shared" si="237"/>
        <v>0</v>
      </c>
      <c r="AI107" s="158">
        <f t="shared" si="238"/>
        <v>0</v>
      </c>
      <c r="AJ107" s="158">
        <f t="shared" si="239"/>
        <v>0</v>
      </c>
      <c r="AK107" s="158">
        <v>0</v>
      </c>
      <c r="AL107" s="158">
        <f t="shared" si="240"/>
        <v>0</v>
      </c>
      <c r="AM107" s="158">
        <f>'12'!K106</f>
        <v>0</v>
      </c>
      <c r="AN107" s="158">
        <f t="shared" si="241"/>
        <v>0</v>
      </c>
      <c r="AO107" s="158">
        <f t="shared" si="242"/>
        <v>0</v>
      </c>
      <c r="AP107" s="341">
        <v>0</v>
      </c>
      <c r="AQ107" s="341">
        <f>'12'!M106</f>
        <v>0</v>
      </c>
      <c r="AR107" s="158">
        <v>0</v>
      </c>
      <c r="AS107" s="158">
        <v>0</v>
      </c>
      <c r="AT107" s="313">
        <f t="shared" si="243"/>
        <v>0</v>
      </c>
      <c r="AU107" s="168">
        <v>0</v>
      </c>
      <c r="AV107" s="552">
        <f>'12'!O106</f>
        <v>0</v>
      </c>
      <c r="AW107" s="168">
        <v>0</v>
      </c>
      <c r="AX107" s="168">
        <v>0</v>
      </c>
      <c r="AY107" s="168">
        <f t="shared" si="244"/>
        <v>0.15</v>
      </c>
      <c r="AZ107" s="158">
        <v>0</v>
      </c>
      <c r="BA107" s="158">
        <f>'12'!Q106</f>
        <v>0.15</v>
      </c>
      <c r="BB107" s="158">
        <v>0</v>
      </c>
      <c r="BC107" s="158">
        <v>0</v>
      </c>
    </row>
    <row r="108" spans="1:55" s="315" customFormat="1" ht="84" customHeight="1">
      <c r="A108" s="313" t="str">
        <f>'10'!A107</f>
        <v>1.1.1.1.77</v>
      </c>
      <c r="B108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8" s="313" t="str">
        <f>'10'!C107</f>
        <v>J_ets_140</v>
      </c>
      <c r="D108" s="158">
        <f>'10'!G107</f>
        <v>0</v>
      </c>
      <c r="E108" s="158">
        <f t="shared" si="225"/>
        <v>0.87984545800000014</v>
      </c>
      <c r="F108" s="158">
        <f t="shared" si="226"/>
        <v>0</v>
      </c>
      <c r="G108" s="158">
        <f t="shared" si="227"/>
        <v>0.87984545800000014</v>
      </c>
      <c r="H108" s="158">
        <f t="shared" si="228"/>
        <v>0</v>
      </c>
      <c r="I108" s="158">
        <f t="shared" si="229"/>
        <v>0</v>
      </c>
      <c r="J108" s="158">
        <f t="shared" si="230"/>
        <v>0</v>
      </c>
      <c r="K108" s="158">
        <v>0</v>
      </c>
      <c r="L108" s="158">
        <v>0</v>
      </c>
      <c r="M108" s="326">
        <v>0</v>
      </c>
      <c r="N108" s="158">
        <v>0</v>
      </c>
      <c r="O108" s="158">
        <f t="shared" si="231"/>
        <v>0</v>
      </c>
      <c r="P108" s="158">
        <v>0</v>
      </c>
      <c r="Q108" s="105">
        <f>'10'!L107</f>
        <v>0</v>
      </c>
      <c r="R108" s="158">
        <v>0</v>
      </c>
      <c r="S108" s="158">
        <v>0</v>
      </c>
      <c r="T108" s="158">
        <f t="shared" si="232"/>
        <v>0</v>
      </c>
      <c r="U108" s="158">
        <v>0</v>
      </c>
      <c r="V108" s="158">
        <f>'10'!N107</f>
        <v>0</v>
      </c>
      <c r="W108" s="158">
        <v>0</v>
      </c>
      <c r="X108" s="105">
        <v>0</v>
      </c>
      <c r="Y108" s="158">
        <f t="shared" si="233"/>
        <v>0.87984545800000014</v>
      </c>
      <c r="Z108" s="158">
        <v>0</v>
      </c>
      <c r="AA108" s="158">
        <f>'10'!P107</f>
        <v>0.87984545800000014</v>
      </c>
      <c r="AB108" s="158">
        <v>0</v>
      </c>
      <c r="AC108" s="158">
        <v>0</v>
      </c>
      <c r="AD108" s="158">
        <f>'12'!H107</f>
        <v>0</v>
      </c>
      <c r="AE108" s="158">
        <f t="shared" si="234"/>
        <v>0.87313319999999994</v>
      </c>
      <c r="AF108" s="158">
        <f t="shared" si="235"/>
        <v>0</v>
      </c>
      <c r="AG108" s="158">
        <f t="shared" si="236"/>
        <v>0.87313319999999994</v>
      </c>
      <c r="AH108" s="158">
        <f t="shared" si="237"/>
        <v>0</v>
      </c>
      <c r="AI108" s="158">
        <f t="shared" si="238"/>
        <v>0</v>
      </c>
      <c r="AJ108" s="158">
        <f t="shared" si="239"/>
        <v>0</v>
      </c>
      <c r="AK108" s="158">
        <v>0</v>
      </c>
      <c r="AL108" s="158">
        <f t="shared" si="240"/>
        <v>0</v>
      </c>
      <c r="AM108" s="158">
        <f>'12'!K107</f>
        <v>0</v>
      </c>
      <c r="AN108" s="158">
        <f t="shared" si="241"/>
        <v>0</v>
      </c>
      <c r="AO108" s="158">
        <f t="shared" si="242"/>
        <v>0</v>
      </c>
      <c r="AP108" s="341">
        <v>0</v>
      </c>
      <c r="AQ108" s="341">
        <f>'12'!M107</f>
        <v>0</v>
      </c>
      <c r="AR108" s="158">
        <v>0</v>
      </c>
      <c r="AS108" s="158">
        <v>0</v>
      </c>
      <c r="AT108" s="313">
        <f t="shared" si="243"/>
        <v>0</v>
      </c>
      <c r="AU108" s="168">
        <v>0</v>
      </c>
      <c r="AV108" s="552">
        <f>'12'!O107</f>
        <v>0</v>
      </c>
      <c r="AW108" s="168">
        <v>0</v>
      </c>
      <c r="AX108" s="168">
        <v>0</v>
      </c>
      <c r="AY108" s="168">
        <f t="shared" si="244"/>
        <v>0.87313319999999994</v>
      </c>
      <c r="AZ108" s="158">
        <v>0</v>
      </c>
      <c r="BA108" s="158">
        <f>'12'!Q107</f>
        <v>0.87313319999999994</v>
      </c>
      <c r="BB108" s="158">
        <v>0</v>
      </c>
      <c r="BC108" s="158">
        <v>0</v>
      </c>
    </row>
    <row r="109" spans="1:55" s="315" customFormat="1" ht="54" customHeight="1">
      <c r="A109" s="313" t="str">
        <f>'10'!A108</f>
        <v>1.1.1.1.78</v>
      </c>
      <c r="B109" s="314" t="str">
        <f>'10'!B108</f>
        <v>Строительство ВЛИ-0,38кВ-км, уст.опор., п.Молочница, ул.Железнодорожная, д.11б, (Колосов С.В.)</v>
      </c>
      <c r="C109" s="313" t="str">
        <f>'10'!C108</f>
        <v>J_ets_141</v>
      </c>
      <c r="D109" s="158">
        <f>'10'!G108</f>
        <v>0</v>
      </c>
      <c r="E109" s="158">
        <f t="shared" si="225"/>
        <v>0</v>
      </c>
      <c r="F109" s="158">
        <f t="shared" si="226"/>
        <v>0</v>
      </c>
      <c r="G109" s="158">
        <f t="shared" si="227"/>
        <v>0</v>
      </c>
      <c r="H109" s="158">
        <f t="shared" si="228"/>
        <v>0</v>
      </c>
      <c r="I109" s="158">
        <f t="shared" si="229"/>
        <v>0</v>
      </c>
      <c r="J109" s="158">
        <f t="shared" si="230"/>
        <v>0</v>
      </c>
      <c r="K109" s="158">
        <v>0</v>
      </c>
      <c r="L109" s="158">
        <v>0</v>
      </c>
      <c r="M109" s="326">
        <v>0</v>
      </c>
      <c r="N109" s="158">
        <v>0</v>
      </c>
      <c r="O109" s="158">
        <f t="shared" si="231"/>
        <v>0</v>
      </c>
      <c r="P109" s="158">
        <v>0</v>
      </c>
      <c r="Q109" s="105">
        <f>'10'!L108</f>
        <v>0</v>
      </c>
      <c r="R109" s="158">
        <v>0</v>
      </c>
      <c r="S109" s="158">
        <v>0</v>
      </c>
      <c r="T109" s="158">
        <f t="shared" si="232"/>
        <v>0</v>
      </c>
      <c r="U109" s="158">
        <v>0</v>
      </c>
      <c r="V109" s="158">
        <f>'10'!N108</f>
        <v>0</v>
      </c>
      <c r="W109" s="158">
        <v>0</v>
      </c>
      <c r="X109" s="105">
        <v>0</v>
      </c>
      <c r="Y109" s="158">
        <f t="shared" si="233"/>
        <v>0</v>
      </c>
      <c r="Z109" s="158">
        <v>0</v>
      </c>
      <c r="AA109" s="158">
        <f>'10'!P108</f>
        <v>0</v>
      </c>
      <c r="AB109" s="158">
        <v>0</v>
      </c>
      <c r="AC109" s="158">
        <v>0</v>
      </c>
      <c r="AD109" s="158">
        <f>'12'!H108</f>
        <v>0</v>
      </c>
      <c r="AE109" s="158">
        <f t="shared" si="234"/>
        <v>2.7E-2</v>
      </c>
      <c r="AF109" s="158">
        <f t="shared" si="235"/>
        <v>0</v>
      </c>
      <c r="AG109" s="158">
        <f t="shared" si="236"/>
        <v>2.7E-2</v>
      </c>
      <c r="AH109" s="158">
        <f t="shared" si="237"/>
        <v>0</v>
      </c>
      <c r="AI109" s="158">
        <f t="shared" si="238"/>
        <v>0</v>
      </c>
      <c r="AJ109" s="158">
        <f t="shared" si="239"/>
        <v>0</v>
      </c>
      <c r="AK109" s="158">
        <v>0</v>
      </c>
      <c r="AL109" s="158">
        <f t="shared" si="240"/>
        <v>0</v>
      </c>
      <c r="AM109" s="158">
        <f>'12'!K108</f>
        <v>0</v>
      </c>
      <c r="AN109" s="158">
        <f t="shared" si="241"/>
        <v>0</v>
      </c>
      <c r="AO109" s="158">
        <f t="shared" si="242"/>
        <v>0</v>
      </c>
      <c r="AP109" s="341">
        <v>0</v>
      </c>
      <c r="AQ109" s="341">
        <f>'12'!M108</f>
        <v>0</v>
      </c>
      <c r="AR109" s="158">
        <v>0</v>
      </c>
      <c r="AS109" s="158">
        <v>0</v>
      </c>
      <c r="AT109" s="313">
        <f t="shared" si="243"/>
        <v>0</v>
      </c>
      <c r="AU109" s="168">
        <v>0</v>
      </c>
      <c r="AV109" s="552">
        <f>'12'!O108</f>
        <v>0</v>
      </c>
      <c r="AW109" s="168">
        <v>0</v>
      </c>
      <c r="AX109" s="168">
        <v>0</v>
      </c>
      <c r="AY109" s="168">
        <f t="shared" si="244"/>
        <v>2.7E-2</v>
      </c>
      <c r="AZ109" s="158">
        <v>0</v>
      </c>
      <c r="BA109" s="158">
        <f>'12'!Q108</f>
        <v>2.7E-2</v>
      </c>
      <c r="BB109" s="158">
        <v>0</v>
      </c>
      <c r="BC109" s="158">
        <v>0</v>
      </c>
    </row>
    <row r="110" spans="1:55" s="315" customFormat="1" ht="46.5" customHeight="1">
      <c r="A110" s="313" t="str">
        <f>'10'!A109</f>
        <v>1.1.1.1.79</v>
      </c>
      <c r="B110" s="314" t="str">
        <f>'10'!B109</f>
        <v>Строительство ВЛИ-0,38кВ-км, уст.опор.,п. Явас, ул.40 лет Победы, д.4а, (Макеева Е.И.)</v>
      </c>
      <c r="C110" s="313" t="str">
        <f>'10'!C109</f>
        <v>J_ets_142</v>
      </c>
      <c r="D110" s="158">
        <f>'10'!G109</f>
        <v>0</v>
      </c>
      <c r="E110" s="158">
        <f t="shared" si="225"/>
        <v>0</v>
      </c>
      <c r="F110" s="158">
        <f t="shared" si="226"/>
        <v>0</v>
      </c>
      <c r="G110" s="158">
        <f t="shared" si="227"/>
        <v>0</v>
      </c>
      <c r="H110" s="158">
        <f t="shared" si="228"/>
        <v>0</v>
      </c>
      <c r="I110" s="158">
        <f t="shared" si="229"/>
        <v>0</v>
      </c>
      <c r="J110" s="158">
        <f t="shared" si="230"/>
        <v>0</v>
      </c>
      <c r="K110" s="158">
        <v>0</v>
      </c>
      <c r="L110" s="158">
        <v>0</v>
      </c>
      <c r="M110" s="326">
        <v>0</v>
      </c>
      <c r="N110" s="158">
        <v>0</v>
      </c>
      <c r="O110" s="158">
        <f t="shared" si="231"/>
        <v>0</v>
      </c>
      <c r="P110" s="158">
        <v>0</v>
      </c>
      <c r="Q110" s="105">
        <f>'10'!L109</f>
        <v>0</v>
      </c>
      <c r="R110" s="158">
        <v>0</v>
      </c>
      <c r="S110" s="158">
        <v>0</v>
      </c>
      <c r="T110" s="158">
        <f t="shared" si="232"/>
        <v>0</v>
      </c>
      <c r="U110" s="158">
        <v>0</v>
      </c>
      <c r="V110" s="158">
        <f>'10'!N109</f>
        <v>0</v>
      </c>
      <c r="W110" s="158">
        <v>0</v>
      </c>
      <c r="X110" s="105">
        <v>0</v>
      </c>
      <c r="Y110" s="158">
        <f t="shared" si="233"/>
        <v>0</v>
      </c>
      <c r="Z110" s="158">
        <v>0</v>
      </c>
      <c r="AA110" s="158">
        <f>'10'!P109</f>
        <v>0</v>
      </c>
      <c r="AB110" s="158">
        <v>0</v>
      </c>
      <c r="AC110" s="158">
        <v>0</v>
      </c>
      <c r="AD110" s="158">
        <f>'12'!H109</f>
        <v>0</v>
      </c>
      <c r="AE110" s="158">
        <f t="shared" si="234"/>
        <v>2.8000000000000001E-2</v>
      </c>
      <c r="AF110" s="158">
        <f t="shared" si="235"/>
        <v>0</v>
      </c>
      <c r="AG110" s="158">
        <f t="shared" si="236"/>
        <v>2.8000000000000001E-2</v>
      </c>
      <c r="AH110" s="158">
        <f t="shared" si="237"/>
        <v>0</v>
      </c>
      <c r="AI110" s="158">
        <f t="shared" si="238"/>
        <v>0</v>
      </c>
      <c r="AJ110" s="158">
        <f t="shared" si="239"/>
        <v>0</v>
      </c>
      <c r="AK110" s="158">
        <v>0</v>
      </c>
      <c r="AL110" s="158">
        <f t="shared" si="240"/>
        <v>0</v>
      </c>
      <c r="AM110" s="158">
        <f>'12'!K109</f>
        <v>0</v>
      </c>
      <c r="AN110" s="158">
        <f t="shared" si="241"/>
        <v>0</v>
      </c>
      <c r="AO110" s="158">
        <f t="shared" si="242"/>
        <v>0</v>
      </c>
      <c r="AP110" s="341">
        <v>0</v>
      </c>
      <c r="AQ110" s="341">
        <f>'12'!M109</f>
        <v>0</v>
      </c>
      <c r="AR110" s="158">
        <v>0</v>
      </c>
      <c r="AS110" s="158">
        <v>0</v>
      </c>
      <c r="AT110" s="313">
        <f t="shared" si="243"/>
        <v>0</v>
      </c>
      <c r="AU110" s="168">
        <v>0</v>
      </c>
      <c r="AV110" s="552">
        <f>'12'!O109</f>
        <v>0</v>
      </c>
      <c r="AW110" s="168">
        <v>0</v>
      </c>
      <c r="AX110" s="168">
        <v>0</v>
      </c>
      <c r="AY110" s="168">
        <f t="shared" si="244"/>
        <v>2.8000000000000001E-2</v>
      </c>
      <c r="AZ110" s="158">
        <v>0</v>
      </c>
      <c r="BA110" s="158">
        <f>'12'!Q109</f>
        <v>2.8000000000000001E-2</v>
      </c>
      <c r="BB110" s="158">
        <v>0</v>
      </c>
      <c r="BC110" s="158">
        <v>0</v>
      </c>
    </row>
    <row r="111" spans="1:55" s="315" customFormat="1" ht="46.5" customHeight="1">
      <c r="A111" s="313" t="str">
        <f>'10'!A110</f>
        <v>1.1.1.1.80</v>
      </c>
      <c r="B111" s="314" t="str">
        <f>'10'!B110</f>
        <v>Строительство ВЛИ-0,38кВ-км, уст.опор., п.Умет, ул.Озерная, д.7б гараж, (Тыряткин В.Г.)</v>
      </c>
      <c r="C111" s="313" t="str">
        <f>'10'!C110</f>
        <v>J_ets_143</v>
      </c>
      <c r="D111" s="158">
        <f>'10'!G110</f>
        <v>0</v>
      </c>
      <c r="E111" s="158">
        <f t="shared" si="225"/>
        <v>0</v>
      </c>
      <c r="F111" s="158">
        <f t="shared" si="226"/>
        <v>0</v>
      </c>
      <c r="G111" s="158">
        <f t="shared" si="227"/>
        <v>0</v>
      </c>
      <c r="H111" s="158">
        <f t="shared" si="228"/>
        <v>0</v>
      </c>
      <c r="I111" s="158">
        <f t="shared" si="229"/>
        <v>0</v>
      </c>
      <c r="J111" s="158">
        <f t="shared" si="230"/>
        <v>0</v>
      </c>
      <c r="K111" s="158">
        <v>0</v>
      </c>
      <c r="L111" s="158">
        <v>0</v>
      </c>
      <c r="M111" s="326">
        <v>0</v>
      </c>
      <c r="N111" s="158">
        <v>0</v>
      </c>
      <c r="O111" s="158">
        <f t="shared" si="231"/>
        <v>0</v>
      </c>
      <c r="P111" s="158">
        <v>0</v>
      </c>
      <c r="Q111" s="105">
        <f>'10'!L110</f>
        <v>0</v>
      </c>
      <c r="R111" s="158">
        <v>0</v>
      </c>
      <c r="S111" s="158">
        <v>0</v>
      </c>
      <c r="T111" s="158">
        <f t="shared" si="232"/>
        <v>0</v>
      </c>
      <c r="U111" s="158">
        <v>0</v>
      </c>
      <c r="V111" s="158">
        <f>'10'!N110</f>
        <v>0</v>
      </c>
      <c r="W111" s="158">
        <v>0</v>
      </c>
      <c r="X111" s="105">
        <v>0</v>
      </c>
      <c r="Y111" s="158">
        <f t="shared" si="233"/>
        <v>0</v>
      </c>
      <c r="Z111" s="158">
        <v>0</v>
      </c>
      <c r="AA111" s="158">
        <f>'10'!P110</f>
        <v>0</v>
      </c>
      <c r="AB111" s="158">
        <v>0</v>
      </c>
      <c r="AC111" s="158">
        <v>0</v>
      </c>
      <c r="AD111" s="158">
        <f>'12'!H110</f>
        <v>0</v>
      </c>
      <c r="AE111" s="158">
        <f t="shared" si="234"/>
        <v>0.05</v>
      </c>
      <c r="AF111" s="158">
        <f t="shared" si="235"/>
        <v>0</v>
      </c>
      <c r="AG111" s="158">
        <f t="shared" si="236"/>
        <v>0.05</v>
      </c>
      <c r="AH111" s="158">
        <f t="shared" si="237"/>
        <v>0</v>
      </c>
      <c r="AI111" s="158">
        <f t="shared" si="238"/>
        <v>0</v>
      </c>
      <c r="AJ111" s="158">
        <f t="shared" si="239"/>
        <v>0</v>
      </c>
      <c r="AK111" s="158">
        <v>0</v>
      </c>
      <c r="AL111" s="158">
        <f t="shared" si="240"/>
        <v>0</v>
      </c>
      <c r="AM111" s="158">
        <f>'12'!K110</f>
        <v>0</v>
      </c>
      <c r="AN111" s="158">
        <f t="shared" si="241"/>
        <v>0</v>
      </c>
      <c r="AO111" s="158">
        <f t="shared" si="242"/>
        <v>0</v>
      </c>
      <c r="AP111" s="341">
        <v>0</v>
      </c>
      <c r="AQ111" s="341">
        <f>'12'!M110</f>
        <v>0</v>
      </c>
      <c r="AR111" s="158">
        <v>0</v>
      </c>
      <c r="AS111" s="158">
        <v>0</v>
      </c>
      <c r="AT111" s="313">
        <f t="shared" si="243"/>
        <v>0</v>
      </c>
      <c r="AU111" s="168">
        <v>0</v>
      </c>
      <c r="AV111" s="552">
        <f>'12'!O110</f>
        <v>0</v>
      </c>
      <c r="AW111" s="168">
        <v>0</v>
      </c>
      <c r="AX111" s="168">
        <v>0</v>
      </c>
      <c r="AY111" s="168">
        <f t="shared" si="244"/>
        <v>0.05</v>
      </c>
      <c r="AZ111" s="158">
        <v>0</v>
      </c>
      <c r="BA111" s="158">
        <f>'12'!Q110</f>
        <v>0.05</v>
      </c>
      <c r="BB111" s="158">
        <v>0</v>
      </c>
      <c r="BC111" s="158">
        <v>0</v>
      </c>
    </row>
    <row r="112" spans="1:55" s="315" customFormat="1" ht="46.5" customHeight="1">
      <c r="A112" s="313" t="str">
        <f>'10'!A111</f>
        <v>1.1.1.1.81</v>
      </c>
      <c r="B112" s="314" t="str">
        <f>'10'!B111</f>
        <v>Строительство ВЛИ-0,38кВ-км, уст.опор., п.Умет, ул. Советская, д.108, (Чивкина Л.С.)</v>
      </c>
      <c r="C112" s="313" t="str">
        <f>'10'!C111</f>
        <v>J_ets_144</v>
      </c>
      <c r="D112" s="158">
        <f>'10'!G111</f>
        <v>0</v>
      </c>
      <c r="E112" s="158">
        <f t="shared" si="225"/>
        <v>0</v>
      </c>
      <c r="F112" s="158">
        <f t="shared" si="226"/>
        <v>0</v>
      </c>
      <c r="G112" s="158">
        <f t="shared" si="227"/>
        <v>0</v>
      </c>
      <c r="H112" s="158">
        <f t="shared" si="228"/>
        <v>0</v>
      </c>
      <c r="I112" s="158">
        <f t="shared" si="229"/>
        <v>0</v>
      </c>
      <c r="J112" s="158">
        <f t="shared" si="230"/>
        <v>0</v>
      </c>
      <c r="K112" s="158">
        <v>0</v>
      </c>
      <c r="L112" s="158">
        <v>0</v>
      </c>
      <c r="M112" s="326">
        <v>0</v>
      </c>
      <c r="N112" s="158">
        <v>0</v>
      </c>
      <c r="O112" s="158">
        <f t="shared" si="231"/>
        <v>0</v>
      </c>
      <c r="P112" s="158">
        <v>0</v>
      </c>
      <c r="Q112" s="105">
        <f>'10'!L111</f>
        <v>0</v>
      </c>
      <c r="R112" s="158">
        <v>0</v>
      </c>
      <c r="S112" s="158">
        <v>0</v>
      </c>
      <c r="T112" s="158">
        <f t="shared" si="232"/>
        <v>0</v>
      </c>
      <c r="U112" s="158">
        <v>0</v>
      </c>
      <c r="V112" s="158">
        <f>'10'!N111</f>
        <v>0</v>
      </c>
      <c r="W112" s="158">
        <v>0</v>
      </c>
      <c r="X112" s="105">
        <v>0</v>
      </c>
      <c r="Y112" s="158">
        <f t="shared" si="233"/>
        <v>0</v>
      </c>
      <c r="Z112" s="158">
        <v>0</v>
      </c>
      <c r="AA112" s="158">
        <f>'10'!P111</f>
        <v>0</v>
      </c>
      <c r="AB112" s="158">
        <v>0</v>
      </c>
      <c r="AC112" s="158">
        <v>0</v>
      </c>
      <c r="AD112" s="158">
        <f>'12'!H111</f>
        <v>0</v>
      </c>
      <c r="AE112" s="158">
        <f t="shared" si="234"/>
        <v>0.05</v>
      </c>
      <c r="AF112" s="158">
        <f t="shared" si="235"/>
        <v>0</v>
      </c>
      <c r="AG112" s="158">
        <f t="shared" si="236"/>
        <v>0.05</v>
      </c>
      <c r="AH112" s="158">
        <f t="shared" si="237"/>
        <v>0</v>
      </c>
      <c r="AI112" s="158">
        <f t="shared" si="238"/>
        <v>0</v>
      </c>
      <c r="AJ112" s="158">
        <f t="shared" si="239"/>
        <v>0</v>
      </c>
      <c r="AK112" s="158">
        <v>0</v>
      </c>
      <c r="AL112" s="158">
        <f t="shared" si="240"/>
        <v>0</v>
      </c>
      <c r="AM112" s="158">
        <f>'12'!K111</f>
        <v>0</v>
      </c>
      <c r="AN112" s="158">
        <f t="shared" si="241"/>
        <v>0</v>
      </c>
      <c r="AO112" s="158">
        <f t="shared" si="242"/>
        <v>0</v>
      </c>
      <c r="AP112" s="341">
        <v>0</v>
      </c>
      <c r="AQ112" s="341">
        <f>'12'!M111</f>
        <v>0</v>
      </c>
      <c r="AR112" s="158">
        <v>0</v>
      </c>
      <c r="AS112" s="158">
        <v>0</v>
      </c>
      <c r="AT112" s="313">
        <f t="shared" si="243"/>
        <v>0</v>
      </c>
      <c r="AU112" s="168">
        <v>0</v>
      </c>
      <c r="AV112" s="552">
        <f>'12'!O111</f>
        <v>0</v>
      </c>
      <c r="AW112" s="168">
        <v>0</v>
      </c>
      <c r="AX112" s="168">
        <v>0</v>
      </c>
      <c r="AY112" s="168">
        <f t="shared" si="244"/>
        <v>0.05</v>
      </c>
      <c r="AZ112" s="158">
        <v>0</v>
      </c>
      <c r="BA112" s="158">
        <f>'12'!Q111</f>
        <v>0.05</v>
      </c>
      <c r="BB112" s="158">
        <v>0</v>
      </c>
      <c r="BC112" s="158">
        <v>0</v>
      </c>
    </row>
    <row r="113" spans="1:55" s="137" customFormat="1" ht="71.25" customHeight="1">
      <c r="A113" s="111" t="s">
        <v>392</v>
      </c>
      <c r="B113" s="163" t="s">
        <v>871</v>
      </c>
      <c r="C113" s="110" t="s">
        <v>856</v>
      </c>
      <c r="D113" s="143">
        <f>'10'!I112</f>
        <v>0</v>
      </c>
      <c r="E113" s="126">
        <f t="shared" si="22"/>
        <v>0</v>
      </c>
      <c r="F113" s="126">
        <f t="shared" si="6"/>
        <v>0</v>
      </c>
      <c r="G113" s="126">
        <f t="shared" si="7"/>
        <v>0</v>
      </c>
      <c r="H113" s="126">
        <f t="shared" si="8"/>
        <v>0</v>
      </c>
      <c r="I113" s="126">
        <f t="shared" si="9"/>
        <v>0</v>
      </c>
      <c r="J113" s="126">
        <f>SUM(K113:N113)</f>
        <v>0</v>
      </c>
      <c r="K113" s="126">
        <f>SUM(K114:K114)</f>
        <v>0</v>
      </c>
      <c r="L113" s="126">
        <f>SUM(L114:L114)</f>
        <v>0</v>
      </c>
      <c r="M113" s="126">
        <f>SUM(M114:M114)</f>
        <v>0</v>
      </c>
      <c r="N113" s="126">
        <f>SUM(N114:N114)</f>
        <v>0</v>
      </c>
      <c r="O113" s="126">
        <f t="shared" si="11"/>
        <v>0</v>
      </c>
      <c r="P113" s="126">
        <f>SUM(P114:P114)</f>
        <v>0</v>
      </c>
      <c r="Q113" s="126">
        <f>SUM(Q114:Q114)</f>
        <v>0</v>
      </c>
      <c r="R113" s="126">
        <f>SUM(R114:R114)</f>
        <v>0</v>
      </c>
      <c r="S113" s="126">
        <f>SUM(S114:S114)</f>
        <v>0</v>
      </c>
      <c r="T113" s="126">
        <f>SUM(U113:X113)</f>
        <v>0</v>
      </c>
      <c r="U113" s="126">
        <f>SUM(U114:U114)</f>
        <v>0</v>
      </c>
      <c r="V113" s="126">
        <f>SUM(V114:V114)</f>
        <v>0</v>
      </c>
      <c r="W113" s="126">
        <f>SUM(W114:W114)</f>
        <v>0</v>
      </c>
      <c r="X113" s="126">
        <f>SUM(X114:X114)</f>
        <v>0</v>
      </c>
      <c r="Y113" s="126">
        <f>SUM(Z113:AC113)</f>
        <v>0</v>
      </c>
      <c r="Z113" s="126">
        <f>SUM(Z114:Z114)</f>
        <v>0</v>
      </c>
      <c r="AA113" s="126">
        <f>SUM(AA114:AA114)</f>
        <v>0</v>
      </c>
      <c r="AB113" s="126">
        <f>SUM(AB114:AB114)</f>
        <v>0</v>
      </c>
      <c r="AC113" s="126">
        <f>SUM(AC114:AC114)</f>
        <v>0</v>
      </c>
      <c r="AD113" s="171">
        <v>0</v>
      </c>
      <c r="AE113" s="126">
        <f>AJ113+AO113+AT113+AY113</f>
        <v>0</v>
      </c>
      <c r="AF113" s="126">
        <f>AK113+AP113+AU113+AZ113</f>
        <v>0</v>
      </c>
      <c r="AG113" s="126">
        <f>AL113+AQ113+AV113+BA113</f>
        <v>0</v>
      </c>
      <c r="AH113" s="126">
        <f t="shared" si="16"/>
        <v>0</v>
      </c>
      <c r="AI113" s="126">
        <f t="shared" si="17"/>
        <v>0</v>
      </c>
      <c r="AJ113" s="126">
        <f t="shared" ref="AJ113:AS113" si="245">SUM(AJ114:AJ114)</f>
        <v>0</v>
      </c>
      <c r="AK113" s="126">
        <f t="shared" si="245"/>
        <v>0</v>
      </c>
      <c r="AL113" s="126">
        <f t="shared" si="245"/>
        <v>0</v>
      </c>
      <c r="AM113" s="126">
        <f t="shared" si="245"/>
        <v>0</v>
      </c>
      <c r="AN113" s="126">
        <f t="shared" si="245"/>
        <v>0</v>
      </c>
      <c r="AO113" s="126">
        <f t="shared" si="245"/>
        <v>0</v>
      </c>
      <c r="AP113" s="126">
        <f t="shared" si="245"/>
        <v>0</v>
      </c>
      <c r="AQ113" s="126">
        <f t="shared" si="245"/>
        <v>0</v>
      </c>
      <c r="AR113" s="126">
        <f t="shared" si="245"/>
        <v>0</v>
      </c>
      <c r="AS113" s="126">
        <f t="shared" si="245"/>
        <v>0</v>
      </c>
      <c r="AT113" s="197">
        <f>SUM(AU113:AX113)</f>
        <v>0</v>
      </c>
      <c r="AU113" s="126">
        <f>SUM(AU114:AU114)</f>
        <v>0</v>
      </c>
      <c r="AV113" s="126">
        <f>SUM(AV114:AV114)</f>
        <v>0</v>
      </c>
      <c r="AW113" s="126">
        <f>SUM(AW114:AW114)</f>
        <v>0</v>
      </c>
      <c r="AX113" s="126">
        <f>SUM(AX114:AX114)</f>
        <v>0</v>
      </c>
      <c r="AY113" s="166">
        <f>SUM(AZ113:BC113)</f>
        <v>0</v>
      </c>
      <c r="AZ113" s="166">
        <f>SUM(AZ114:AZ114)</f>
        <v>0</v>
      </c>
      <c r="BA113" s="166">
        <f>SUM(BA114:BA114)</f>
        <v>0</v>
      </c>
      <c r="BB113" s="166">
        <f>SUM(BB114:BB114)</f>
        <v>0</v>
      </c>
      <c r="BC113" s="166">
        <f>SUM(BC114:BC114)</f>
        <v>0</v>
      </c>
    </row>
    <row r="114" spans="1:55" s="315" customFormat="1" ht="28.5" hidden="1" customHeight="1">
      <c r="A114" s="358"/>
      <c r="B114" s="327"/>
      <c r="C114" s="335"/>
      <c r="D114" s="332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58"/>
      <c r="Y114" s="158"/>
      <c r="Z114" s="158"/>
      <c r="AA114" s="158"/>
      <c r="AB114" s="158"/>
      <c r="AC114" s="158"/>
      <c r="AD114" s="332"/>
      <c r="AE114" s="158"/>
      <c r="AF114" s="158"/>
      <c r="AG114" s="158"/>
      <c r="AH114" s="158"/>
      <c r="AI114" s="158"/>
      <c r="AJ114" s="158"/>
      <c r="AK114" s="158"/>
      <c r="AL114" s="158"/>
      <c r="AM114" s="158"/>
      <c r="AN114" s="158"/>
      <c r="AO114" s="158"/>
      <c r="AP114" s="158"/>
      <c r="AQ114" s="158"/>
      <c r="AR114" s="158"/>
      <c r="AS114" s="158"/>
      <c r="AT114" s="313"/>
      <c r="AU114" s="158"/>
      <c r="AV114" s="158"/>
      <c r="AW114" s="158"/>
      <c r="AX114" s="158"/>
      <c r="AY114" s="168"/>
      <c r="AZ114" s="158"/>
      <c r="BA114" s="158"/>
      <c r="BB114" s="158"/>
      <c r="BC114" s="158"/>
    </row>
    <row r="115" spans="1:55" s="137" customFormat="1" ht="51.75" customHeight="1">
      <c r="A115" s="111" t="s">
        <v>394</v>
      </c>
      <c r="B115" s="163" t="s">
        <v>872</v>
      </c>
      <c r="C115" s="110" t="s">
        <v>856</v>
      </c>
      <c r="D115" s="143">
        <v>0</v>
      </c>
      <c r="E115" s="126">
        <f t="shared" si="22"/>
        <v>0</v>
      </c>
      <c r="F115" s="126">
        <f t="shared" si="6"/>
        <v>0</v>
      </c>
      <c r="G115" s="126">
        <f t="shared" si="7"/>
        <v>0</v>
      </c>
      <c r="H115" s="126">
        <f t="shared" si="8"/>
        <v>0</v>
      </c>
      <c r="I115" s="126">
        <f t="shared" si="9"/>
        <v>0</v>
      </c>
      <c r="J115" s="126">
        <f t="shared" si="10"/>
        <v>0</v>
      </c>
      <c r="K115" s="126">
        <v>0</v>
      </c>
      <c r="L115" s="126">
        <v>0</v>
      </c>
      <c r="M115" s="126">
        <v>0</v>
      </c>
      <c r="N115" s="126">
        <v>0</v>
      </c>
      <c r="O115" s="126">
        <f t="shared" si="11"/>
        <v>0</v>
      </c>
      <c r="P115" s="126">
        <v>0</v>
      </c>
      <c r="Q115" s="126">
        <v>0</v>
      </c>
      <c r="R115" s="126">
        <v>0</v>
      </c>
      <c r="S115" s="126">
        <v>0</v>
      </c>
      <c r="T115" s="126">
        <f t="shared" si="12"/>
        <v>0</v>
      </c>
      <c r="U115" s="126">
        <v>0</v>
      </c>
      <c r="V115" s="126">
        <v>0</v>
      </c>
      <c r="W115" s="126">
        <v>0</v>
      </c>
      <c r="X115" s="126">
        <v>0</v>
      </c>
      <c r="Y115" s="126">
        <f t="shared" ref="Y115" si="246">SUM(Z115:AC115)</f>
        <v>0</v>
      </c>
      <c r="Z115" s="126">
        <v>0</v>
      </c>
      <c r="AA115" s="126">
        <v>0</v>
      </c>
      <c r="AB115" s="126">
        <v>0</v>
      </c>
      <c r="AC115" s="126">
        <v>0</v>
      </c>
      <c r="AD115" s="143">
        <v>0</v>
      </c>
      <c r="AE115" s="126">
        <f t="shared" ref="AE115:AE155" si="247">AJ115+AO115+AT115+AY115</f>
        <v>0</v>
      </c>
      <c r="AF115" s="126">
        <f t="shared" si="23"/>
        <v>0</v>
      </c>
      <c r="AG115" s="126">
        <f t="shared" si="15"/>
        <v>0</v>
      </c>
      <c r="AH115" s="126">
        <f t="shared" si="16"/>
        <v>0</v>
      </c>
      <c r="AI115" s="126">
        <f t="shared" si="17"/>
        <v>0</v>
      </c>
      <c r="AJ115" s="126">
        <f t="shared" ref="AJ115:AJ155" si="248">SUM(AK115:AN115)</f>
        <v>0</v>
      </c>
      <c r="AK115" s="126">
        <v>0</v>
      </c>
      <c r="AL115" s="126">
        <v>0</v>
      </c>
      <c r="AM115" s="126">
        <v>0</v>
      </c>
      <c r="AN115" s="126">
        <v>0</v>
      </c>
      <c r="AO115" s="126">
        <f t="shared" ref="AO115:AO155" si="249">SUM(AP115:AS115)</f>
        <v>0</v>
      </c>
      <c r="AP115" s="126">
        <v>0</v>
      </c>
      <c r="AQ115" s="126">
        <v>0</v>
      </c>
      <c r="AR115" s="126">
        <v>0</v>
      </c>
      <c r="AS115" s="126">
        <v>0</v>
      </c>
      <c r="AT115" s="197">
        <f t="shared" ref="AT115:AT155" si="250">SUM(AU115:AX115)</f>
        <v>0</v>
      </c>
      <c r="AU115" s="166">
        <v>0</v>
      </c>
      <c r="AV115" s="166">
        <v>0</v>
      </c>
      <c r="AW115" s="166">
        <v>0</v>
      </c>
      <c r="AX115" s="166">
        <v>0</v>
      </c>
      <c r="AY115" s="166">
        <f t="shared" ref="AY115:AY155" si="251">SUM(AZ115:BC115)</f>
        <v>0</v>
      </c>
      <c r="AZ115" s="166">
        <v>0</v>
      </c>
      <c r="BA115" s="166">
        <v>0</v>
      </c>
      <c r="BB115" s="166">
        <v>0</v>
      </c>
      <c r="BC115" s="166">
        <v>0</v>
      </c>
    </row>
    <row r="116" spans="1:55" s="137" customFormat="1" ht="39.75" customHeight="1">
      <c r="A116" s="112" t="s">
        <v>724</v>
      </c>
      <c r="B116" s="163" t="s">
        <v>873</v>
      </c>
      <c r="C116" s="110" t="s">
        <v>856</v>
      </c>
      <c r="D116" s="143">
        <v>0</v>
      </c>
      <c r="E116" s="126">
        <f t="shared" si="22"/>
        <v>0</v>
      </c>
      <c r="F116" s="126">
        <f t="shared" si="6"/>
        <v>0</v>
      </c>
      <c r="G116" s="126">
        <f t="shared" si="7"/>
        <v>0</v>
      </c>
      <c r="H116" s="126">
        <f t="shared" si="8"/>
        <v>0</v>
      </c>
      <c r="I116" s="126">
        <f t="shared" si="9"/>
        <v>0</v>
      </c>
      <c r="J116" s="126">
        <f t="shared" si="10"/>
        <v>0</v>
      </c>
      <c r="K116" s="126">
        <f>K117+K118</f>
        <v>0</v>
      </c>
      <c r="L116" s="126">
        <f>L117+L118</f>
        <v>0</v>
      </c>
      <c r="M116" s="126">
        <f>M117+M118</f>
        <v>0</v>
      </c>
      <c r="N116" s="126">
        <f>N117+N118</f>
        <v>0</v>
      </c>
      <c r="O116" s="126">
        <f t="shared" si="11"/>
        <v>0</v>
      </c>
      <c r="P116" s="126">
        <f>P117+P118</f>
        <v>0</v>
      </c>
      <c r="Q116" s="126">
        <f>Q117+Q118</f>
        <v>0</v>
      </c>
      <c r="R116" s="126">
        <f>R117+R118</f>
        <v>0</v>
      </c>
      <c r="S116" s="126">
        <f>S117+S118</f>
        <v>0</v>
      </c>
      <c r="T116" s="126">
        <f t="shared" si="12"/>
        <v>0</v>
      </c>
      <c r="U116" s="126">
        <f>U117+U118</f>
        <v>0</v>
      </c>
      <c r="V116" s="126">
        <f>V117+V118</f>
        <v>0</v>
      </c>
      <c r="W116" s="126">
        <f>W117+W118</f>
        <v>0</v>
      </c>
      <c r="X116" s="126">
        <f>X117+X118</f>
        <v>0</v>
      </c>
      <c r="Y116" s="126">
        <f t="shared" si="13"/>
        <v>0</v>
      </c>
      <c r="Z116" s="126">
        <f>Z117+Z118</f>
        <v>0</v>
      </c>
      <c r="AA116" s="126">
        <f>AA117+AA118</f>
        <v>0</v>
      </c>
      <c r="AB116" s="126">
        <f>AB117+AB118</f>
        <v>0</v>
      </c>
      <c r="AC116" s="126">
        <f>AC117+AC118</f>
        <v>0</v>
      </c>
      <c r="AD116" s="143">
        <v>0</v>
      </c>
      <c r="AE116" s="126">
        <f t="shared" si="247"/>
        <v>0</v>
      </c>
      <c r="AF116" s="126">
        <f t="shared" si="23"/>
        <v>0</v>
      </c>
      <c r="AG116" s="126">
        <f t="shared" si="15"/>
        <v>0</v>
      </c>
      <c r="AH116" s="126">
        <f t="shared" si="16"/>
        <v>0</v>
      </c>
      <c r="AI116" s="126">
        <f t="shared" si="17"/>
        <v>0</v>
      </c>
      <c r="AJ116" s="126">
        <f t="shared" si="248"/>
        <v>0</v>
      </c>
      <c r="AK116" s="126">
        <f>AK117+AK118</f>
        <v>0</v>
      </c>
      <c r="AL116" s="126">
        <f>AL117+AL118</f>
        <v>0</v>
      </c>
      <c r="AM116" s="126">
        <f>AM117+AM118</f>
        <v>0</v>
      </c>
      <c r="AN116" s="126">
        <f>AN117+AN118</f>
        <v>0</v>
      </c>
      <c r="AO116" s="126">
        <f t="shared" si="249"/>
        <v>0</v>
      </c>
      <c r="AP116" s="126">
        <f>AP117+AP118</f>
        <v>0</v>
      </c>
      <c r="AQ116" s="126">
        <f>AQ117+AQ118</f>
        <v>0</v>
      </c>
      <c r="AR116" s="126">
        <f>AR117+AR118</f>
        <v>0</v>
      </c>
      <c r="AS116" s="126">
        <f>AS117+AS118</f>
        <v>0</v>
      </c>
      <c r="AT116" s="197">
        <f t="shared" si="250"/>
        <v>0</v>
      </c>
      <c r="AU116" s="166">
        <f>AU117+AU118</f>
        <v>0</v>
      </c>
      <c r="AV116" s="166">
        <f>AV117+AV118</f>
        <v>0</v>
      </c>
      <c r="AW116" s="166">
        <f>AW117+AW118</f>
        <v>0</v>
      </c>
      <c r="AX116" s="166">
        <f>AX117+AX118</f>
        <v>0</v>
      </c>
      <c r="AY116" s="166">
        <f t="shared" si="251"/>
        <v>0</v>
      </c>
      <c r="AZ116" s="166">
        <f>AZ117+AZ118</f>
        <v>0</v>
      </c>
      <c r="BA116" s="166">
        <f>BA117+BA118</f>
        <v>0</v>
      </c>
      <c r="BB116" s="166">
        <f>BB117+BB118</f>
        <v>0</v>
      </c>
      <c r="BC116" s="166">
        <f>BC117+BC118</f>
        <v>0</v>
      </c>
    </row>
    <row r="117" spans="1:55" s="137" customFormat="1" ht="69" customHeight="1">
      <c r="A117" s="111" t="s">
        <v>415</v>
      </c>
      <c r="B117" s="163" t="s">
        <v>874</v>
      </c>
      <c r="C117" s="110" t="s">
        <v>856</v>
      </c>
      <c r="D117" s="143">
        <v>0</v>
      </c>
      <c r="E117" s="126">
        <f t="shared" si="22"/>
        <v>0</v>
      </c>
      <c r="F117" s="126">
        <f t="shared" si="6"/>
        <v>0</v>
      </c>
      <c r="G117" s="126">
        <f t="shared" si="7"/>
        <v>0</v>
      </c>
      <c r="H117" s="126">
        <f t="shared" si="8"/>
        <v>0</v>
      </c>
      <c r="I117" s="126">
        <f t="shared" si="9"/>
        <v>0</v>
      </c>
      <c r="J117" s="126">
        <f t="shared" si="10"/>
        <v>0</v>
      </c>
      <c r="K117" s="126">
        <v>0</v>
      </c>
      <c r="L117" s="126">
        <v>0</v>
      </c>
      <c r="M117" s="126">
        <v>0</v>
      </c>
      <c r="N117" s="126">
        <v>0</v>
      </c>
      <c r="O117" s="126">
        <f t="shared" si="11"/>
        <v>0</v>
      </c>
      <c r="P117" s="126">
        <v>0</v>
      </c>
      <c r="Q117" s="126">
        <v>0</v>
      </c>
      <c r="R117" s="126">
        <v>0</v>
      </c>
      <c r="S117" s="126">
        <v>0</v>
      </c>
      <c r="T117" s="126">
        <f t="shared" si="12"/>
        <v>0</v>
      </c>
      <c r="U117" s="126">
        <v>0</v>
      </c>
      <c r="V117" s="126">
        <v>0</v>
      </c>
      <c r="W117" s="126">
        <v>0</v>
      </c>
      <c r="X117" s="126">
        <v>0</v>
      </c>
      <c r="Y117" s="126">
        <f t="shared" si="13"/>
        <v>0</v>
      </c>
      <c r="Z117" s="126">
        <v>0</v>
      </c>
      <c r="AA117" s="126">
        <v>0</v>
      </c>
      <c r="AB117" s="126">
        <v>0</v>
      </c>
      <c r="AC117" s="126">
        <v>0</v>
      </c>
      <c r="AD117" s="143">
        <v>0</v>
      </c>
      <c r="AE117" s="126">
        <f t="shared" si="247"/>
        <v>0</v>
      </c>
      <c r="AF117" s="126">
        <f t="shared" si="23"/>
        <v>0</v>
      </c>
      <c r="AG117" s="126">
        <f t="shared" si="15"/>
        <v>0</v>
      </c>
      <c r="AH117" s="126">
        <f t="shared" si="16"/>
        <v>0</v>
      </c>
      <c r="AI117" s="126">
        <f t="shared" si="17"/>
        <v>0</v>
      </c>
      <c r="AJ117" s="126">
        <f t="shared" si="248"/>
        <v>0</v>
      </c>
      <c r="AK117" s="126">
        <v>0</v>
      </c>
      <c r="AL117" s="126">
        <v>0</v>
      </c>
      <c r="AM117" s="126">
        <v>0</v>
      </c>
      <c r="AN117" s="126">
        <v>0</v>
      </c>
      <c r="AO117" s="126">
        <f t="shared" si="249"/>
        <v>0</v>
      </c>
      <c r="AP117" s="126">
        <v>0</v>
      </c>
      <c r="AQ117" s="126">
        <v>0</v>
      </c>
      <c r="AR117" s="126">
        <v>0</v>
      </c>
      <c r="AS117" s="126">
        <v>0</v>
      </c>
      <c r="AT117" s="197">
        <f t="shared" si="250"/>
        <v>0</v>
      </c>
      <c r="AU117" s="166">
        <v>0</v>
      </c>
      <c r="AV117" s="166">
        <v>0</v>
      </c>
      <c r="AW117" s="166">
        <v>0</v>
      </c>
      <c r="AX117" s="166">
        <v>0</v>
      </c>
      <c r="AY117" s="166">
        <f t="shared" si="251"/>
        <v>0</v>
      </c>
      <c r="AZ117" s="166">
        <v>0</v>
      </c>
      <c r="BA117" s="166">
        <v>0</v>
      </c>
      <c r="BB117" s="166">
        <v>0</v>
      </c>
      <c r="BC117" s="166">
        <v>0</v>
      </c>
    </row>
    <row r="118" spans="1:55" s="137" customFormat="1" ht="47.25">
      <c r="A118" s="111" t="s">
        <v>416</v>
      </c>
      <c r="B118" s="163" t="s">
        <v>875</v>
      </c>
      <c r="C118" s="110" t="s">
        <v>856</v>
      </c>
      <c r="D118" s="143">
        <v>0</v>
      </c>
      <c r="E118" s="126">
        <f t="shared" si="22"/>
        <v>0</v>
      </c>
      <c r="F118" s="126">
        <f t="shared" si="6"/>
        <v>0</v>
      </c>
      <c r="G118" s="126">
        <f t="shared" si="7"/>
        <v>0</v>
      </c>
      <c r="H118" s="126">
        <f t="shared" si="8"/>
        <v>0</v>
      </c>
      <c r="I118" s="126">
        <f t="shared" si="9"/>
        <v>0</v>
      </c>
      <c r="J118" s="126">
        <f t="shared" si="10"/>
        <v>0</v>
      </c>
      <c r="K118" s="126">
        <v>0</v>
      </c>
      <c r="L118" s="126">
        <v>0</v>
      </c>
      <c r="M118" s="126">
        <v>0</v>
      </c>
      <c r="N118" s="126">
        <v>0</v>
      </c>
      <c r="O118" s="126">
        <f t="shared" si="11"/>
        <v>0</v>
      </c>
      <c r="P118" s="126">
        <v>0</v>
      </c>
      <c r="Q118" s="126">
        <v>0</v>
      </c>
      <c r="R118" s="126">
        <v>0</v>
      </c>
      <c r="S118" s="126">
        <v>0</v>
      </c>
      <c r="T118" s="126">
        <f t="shared" si="12"/>
        <v>0</v>
      </c>
      <c r="U118" s="126">
        <v>0</v>
      </c>
      <c r="V118" s="126">
        <v>0</v>
      </c>
      <c r="W118" s="126">
        <v>0</v>
      </c>
      <c r="X118" s="126">
        <v>0</v>
      </c>
      <c r="Y118" s="126">
        <f t="shared" si="13"/>
        <v>0</v>
      </c>
      <c r="Z118" s="126">
        <v>0</v>
      </c>
      <c r="AA118" s="126">
        <v>0</v>
      </c>
      <c r="AB118" s="126">
        <v>0</v>
      </c>
      <c r="AC118" s="126">
        <v>0</v>
      </c>
      <c r="AD118" s="143">
        <v>0</v>
      </c>
      <c r="AE118" s="126">
        <f t="shared" si="247"/>
        <v>0</v>
      </c>
      <c r="AF118" s="126">
        <f t="shared" si="23"/>
        <v>0</v>
      </c>
      <c r="AG118" s="126">
        <f t="shared" si="15"/>
        <v>0</v>
      </c>
      <c r="AH118" s="126">
        <f t="shared" si="16"/>
        <v>0</v>
      </c>
      <c r="AI118" s="126">
        <f t="shared" si="17"/>
        <v>0</v>
      </c>
      <c r="AJ118" s="126">
        <f t="shared" si="248"/>
        <v>0</v>
      </c>
      <c r="AK118" s="126">
        <v>0</v>
      </c>
      <c r="AL118" s="126">
        <v>0</v>
      </c>
      <c r="AM118" s="126">
        <v>0</v>
      </c>
      <c r="AN118" s="126">
        <v>0</v>
      </c>
      <c r="AO118" s="126">
        <f t="shared" si="249"/>
        <v>0</v>
      </c>
      <c r="AP118" s="126">
        <v>0</v>
      </c>
      <c r="AQ118" s="126">
        <v>0</v>
      </c>
      <c r="AR118" s="126">
        <v>0</v>
      </c>
      <c r="AS118" s="126">
        <v>0</v>
      </c>
      <c r="AT118" s="197">
        <f t="shared" si="250"/>
        <v>0</v>
      </c>
      <c r="AU118" s="166">
        <v>0</v>
      </c>
      <c r="AV118" s="166">
        <v>0</v>
      </c>
      <c r="AW118" s="166">
        <v>0</v>
      </c>
      <c r="AX118" s="166">
        <v>0</v>
      </c>
      <c r="AY118" s="166">
        <f t="shared" si="251"/>
        <v>0</v>
      </c>
      <c r="AZ118" s="166">
        <v>0</v>
      </c>
      <c r="BA118" s="166">
        <v>0</v>
      </c>
      <c r="BB118" s="166">
        <v>0</v>
      </c>
      <c r="BC118" s="166">
        <v>0</v>
      </c>
    </row>
    <row r="119" spans="1:55" s="137" customFormat="1" ht="47.25">
      <c r="A119" s="112" t="s">
        <v>725</v>
      </c>
      <c r="B119" s="163" t="s">
        <v>876</v>
      </c>
      <c r="C119" s="110" t="s">
        <v>856</v>
      </c>
      <c r="D119" s="143">
        <v>0</v>
      </c>
      <c r="E119" s="126">
        <f t="shared" si="22"/>
        <v>0</v>
      </c>
      <c r="F119" s="126">
        <f t="shared" si="6"/>
        <v>0</v>
      </c>
      <c r="G119" s="126">
        <f t="shared" si="7"/>
        <v>0</v>
      </c>
      <c r="H119" s="126">
        <f t="shared" si="8"/>
        <v>0</v>
      </c>
      <c r="I119" s="126">
        <f t="shared" si="9"/>
        <v>0</v>
      </c>
      <c r="J119" s="126">
        <f t="shared" si="10"/>
        <v>0</v>
      </c>
      <c r="K119" s="126">
        <f>K120+K121+K122+K123+K124+K125+K126+K127</f>
        <v>0</v>
      </c>
      <c r="L119" s="126">
        <f>L120+L121+L122+L123+L124+L125+L126+L127</f>
        <v>0</v>
      </c>
      <c r="M119" s="126">
        <f>M120+M121+M122+M123+M124+M125+M126+M127</f>
        <v>0</v>
      </c>
      <c r="N119" s="126">
        <f>N120+N121+N122+N123+N124+N125+N126+N127</f>
        <v>0</v>
      </c>
      <c r="O119" s="126">
        <f t="shared" si="11"/>
        <v>0</v>
      </c>
      <c r="P119" s="126">
        <f>P120+P121+P122+P123+P124+P125+P126+P127</f>
        <v>0</v>
      </c>
      <c r="Q119" s="126">
        <f>Q120+Q121+Q122+Q123+Q124+Q125+Q126+Q127</f>
        <v>0</v>
      </c>
      <c r="R119" s="126">
        <f>R120+R121+R122+R123+R124+R125+R126+R127</f>
        <v>0</v>
      </c>
      <c r="S119" s="126">
        <f>S120+S121+S122+S123+S124+S125+S126+S127</f>
        <v>0</v>
      </c>
      <c r="T119" s="126">
        <f t="shared" si="12"/>
        <v>0</v>
      </c>
      <c r="U119" s="126">
        <f>U120+U121+U122+U123+U124+U125+U126+U127</f>
        <v>0</v>
      </c>
      <c r="V119" s="126">
        <f>V120+V121+V122+V123+V124+V125+V126+V127</f>
        <v>0</v>
      </c>
      <c r="W119" s="126">
        <f>W120+W121+W122+W123+W124+W125+W126+W127</f>
        <v>0</v>
      </c>
      <c r="X119" s="126">
        <f>X120+X121+X122+X123+X124+X125+X126+X127</f>
        <v>0</v>
      </c>
      <c r="Y119" s="126">
        <f t="shared" si="13"/>
        <v>0</v>
      </c>
      <c r="Z119" s="126">
        <f>Z120+Z121+Z122+Z123+Z124+Z125+Z126+Z127</f>
        <v>0</v>
      </c>
      <c r="AA119" s="126">
        <f>AA120+AA121+AA122+AA123+AA124+AA125+AA126+AA127</f>
        <v>0</v>
      </c>
      <c r="AB119" s="126">
        <f>AB120+AB121+AB122+AB123+AB124+AB125+AB126+AB127</f>
        <v>0</v>
      </c>
      <c r="AC119" s="126">
        <f>AC120+AC121+AC122+AC123+AC124+AC125+AC126+AC127</f>
        <v>0</v>
      </c>
      <c r="AD119" s="143">
        <v>0</v>
      </c>
      <c r="AE119" s="126">
        <f t="shared" si="247"/>
        <v>0</v>
      </c>
      <c r="AF119" s="126">
        <f t="shared" si="23"/>
        <v>0</v>
      </c>
      <c r="AG119" s="126">
        <f t="shared" si="15"/>
        <v>0</v>
      </c>
      <c r="AH119" s="126">
        <f t="shared" si="16"/>
        <v>0</v>
      </c>
      <c r="AI119" s="126">
        <f t="shared" si="17"/>
        <v>0</v>
      </c>
      <c r="AJ119" s="126">
        <f t="shared" si="248"/>
        <v>0</v>
      </c>
      <c r="AK119" s="126">
        <f>AK120+AK121+AK122+AK123+AK124+AK125+AK126+AK127</f>
        <v>0</v>
      </c>
      <c r="AL119" s="126">
        <f>AL120+AL121+AL122+AL123+AL124+AL125+AL126+AL127</f>
        <v>0</v>
      </c>
      <c r="AM119" s="126">
        <f>AM120+AM121+AM122+AM123+AM124+AM125+AM126+AM127</f>
        <v>0</v>
      </c>
      <c r="AN119" s="126">
        <f>AN120+AN121+AN122+AN123+AN124+AN125+AN126+AN127</f>
        <v>0</v>
      </c>
      <c r="AO119" s="126">
        <f t="shared" si="249"/>
        <v>0</v>
      </c>
      <c r="AP119" s="126">
        <f>AP120+AP121+AP122+AP123+AP124+AP125+AP126+AP127</f>
        <v>0</v>
      </c>
      <c r="AQ119" s="126">
        <f>AQ120+AQ121+AQ122+AQ123+AQ124+AQ125+AQ126+AQ127</f>
        <v>0</v>
      </c>
      <c r="AR119" s="126">
        <f>AR120+AR121+AR122+AR123+AR124+AR125+AR126+AR127</f>
        <v>0</v>
      </c>
      <c r="AS119" s="126">
        <f>AS120+AS121+AS122+AS123+AS124+AS125+AS126+AS127</f>
        <v>0</v>
      </c>
      <c r="AT119" s="197">
        <f t="shared" si="250"/>
        <v>0</v>
      </c>
      <c r="AU119" s="166">
        <f>AU120+AU121+AU122+AU123+AU124+AU125+AU126+AU127</f>
        <v>0</v>
      </c>
      <c r="AV119" s="166">
        <f>AV120+AV121+AV122+AV123+AV124+AV125+AV126+AV127</f>
        <v>0</v>
      </c>
      <c r="AW119" s="166">
        <f>AW120+AW121+AW122+AW123+AW124+AW125+AW126+AW127</f>
        <v>0</v>
      </c>
      <c r="AX119" s="166">
        <f>AX120+AX121+AX122+AX123+AX124+AX125+AX126+AX127</f>
        <v>0</v>
      </c>
      <c r="AY119" s="166">
        <f t="shared" si="251"/>
        <v>0</v>
      </c>
      <c r="AZ119" s="166">
        <f>AZ120+AZ121+AZ122+AZ123+AZ124+AZ125+AZ126+AZ127</f>
        <v>0</v>
      </c>
      <c r="BA119" s="166">
        <f>BA120+BA121+BA122+BA123+BA124+BA125+BA126+BA127</f>
        <v>0</v>
      </c>
      <c r="BB119" s="166">
        <f>BB120+BB121+BB122+BB123+BB124+BB125+BB126+BB127</f>
        <v>0</v>
      </c>
      <c r="BC119" s="166">
        <f>BC120+BC121+BC122+BC123+BC124+BC125+BC126+BC127</f>
        <v>0</v>
      </c>
    </row>
    <row r="120" spans="1:55" s="137" customFormat="1" ht="47.25">
      <c r="A120" s="111" t="s">
        <v>877</v>
      </c>
      <c r="B120" s="163" t="s">
        <v>878</v>
      </c>
      <c r="C120" s="110" t="s">
        <v>856</v>
      </c>
      <c r="D120" s="143">
        <v>0</v>
      </c>
      <c r="E120" s="126">
        <f t="shared" si="22"/>
        <v>0</v>
      </c>
      <c r="F120" s="126">
        <f t="shared" si="6"/>
        <v>0</v>
      </c>
      <c r="G120" s="126">
        <f t="shared" si="7"/>
        <v>0</v>
      </c>
      <c r="H120" s="126">
        <f t="shared" si="8"/>
        <v>0</v>
      </c>
      <c r="I120" s="126">
        <f t="shared" si="9"/>
        <v>0</v>
      </c>
      <c r="J120" s="126">
        <f t="shared" si="10"/>
        <v>0</v>
      </c>
      <c r="K120" s="126">
        <v>0</v>
      </c>
      <c r="L120" s="126">
        <v>0</v>
      </c>
      <c r="M120" s="126">
        <v>0</v>
      </c>
      <c r="N120" s="126">
        <v>0</v>
      </c>
      <c r="O120" s="126">
        <f t="shared" si="11"/>
        <v>0</v>
      </c>
      <c r="P120" s="126">
        <v>0</v>
      </c>
      <c r="Q120" s="126">
        <v>0</v>
      </c>
      <c r="R120" s="126">
        <v>0</v>
      </c>
      <c r="S120" s="126">
        <v>0</v>
      </c>
      <c r="T120" s="126">
        <f t="shared" si="12"/>
        <v>0</v>
      </c>
      <c r="U120" s="126">
        <v>0</v>
      </c>
      <c r="V120" s="126">
        <v>0</v>
      </c>
      <c r="W120" s="126">
        <v>0</v>
      </c>
      <c r="X120" s="126">
        <v>0</v>
      </c>
      <c r="Y120" s="126">
        <f t="shared" si="13"/>
        <v>0</v>
      </c>
      <c r="Z120" s="126">
        <v>0</v>
      </c>
      <c r="AA120" s="126">
        <v>0</v>
      </c>
      <c r="AB120" s="126">
        <v>0</v>
      </c>
      <c r="AC120" s="126">
        <v>0</v>
      </c>
      <c r="AD120" s="143">
        <v>0</v>
      </c>
      <c r="AE120" s="126">
        <f t="shared" si="247"/>
        <v>0</v>
      </c>
      <c r="AF120" s="126">
        <f t="shared" si="23"/>
        <v>0</v>
      </c>
      <c r="AG120" s="126">
        <f t="shared" si="15"/>
        <v>0</v>
      </c>
      <c r="AH120" s="126">
        <f t="shared" si="16"/>
        <v>0</v>
      </c>
      <c r="AI120" s="126">
        <f t="shared" si="17"/>
        <v>0</v>
      </c>
      <c r="AJ120" s="126">
        <f t="shared" si="248"/>
        <v>0</v>
      </c>
      <c r="AK120" s="126">
        <v>0</v>
      </c>
      <c r="AL120" s="126">
        <v>0</v>
      </c>
      <c r="AM120" s="126">
        <v>0</v>
      </c>
      <c r="AN120" s="126">
        <v>0</v>
      </c>
      <c r="AO120" s="126">
        <f t="shared" si="249"/>
        <v>0</v>
      </c>
      <c r="AP120" s="126">
        <v>0</v>
      </c>
      <c r="AQ120" s="126">
        <v>0</v>
      </c>
      <c r="AR120" s="126">
        <v>0</v>
      </c>
      <c r="AS120" s="126">
        <v>0</v>
      </c>
      <c r="AT120" s="197">
        <f t="shared" si="250"/>
        <v>0</v>
      </c>
      <c r="AU120" s="166">
        <v>0</v>
      </c>
      <c r="AV120" s="166">
        <v>0</v>
      </c>
      <c r="AW120" s="166">
        <v>0</v>
      </c>
      <c r="AX120" s="166">
        <v>0</v>
      </c>
      <c r="AY120" s="166">
        <f t="shared" si="251"/>
        <v>0</v>
      </c>
      <c r="AZ120" s="166">
        <v>0</v>
      </c>
      <c r="BA120" s="166">
        <v>0</v>
      </c>
      <c r="BB120" s="166">
        <v>0</v>
      </c>
      <c r="BC120" s="166">
        <v>0</v>
      </c>
    </row>
    <row r="121" spans="1:55" s="137" customFormat="1" ht="102" customHeight="1">
      <c r="A121" s="111" t="s">
        <v>877</v>
      </c>
      <c r="B121" s="163" t="s">
        <v>879</v>
      </c>
      <c r="C121" s="110" t="s">
        <v>856</v>
      </c>
      <c r="D121" s="143">
        <v>0</v>
      </c>
      <c r="E121" s="126">
        <f t="shared" si="22"/>
        <v>0</v>
      </c>
      <c r="F121" s="126">
        <f t="shared" si="6"/>
        <v>0</v>
      </c>
      <c r="G121" s="126">
        <f t="shared" si="7"/>
        <v>0</v>
      </c>
      <c r="H121" s="126">
        <f t="shared" si="8"/>
        <v>0</v>
      </c>
      <c r="I121" s="126">
        <f t="shared" si="9"/>
        <v>0</v>
      </c>
      <c r="J121" s="126">
        <f t="shared" si="10"/>
        <v>0</v>
      </c>
      <c r="K121" s="126">
        <v>0</v>
      </c>
      <c r="L121" s="126">
        <v>0</v>
      </c>
      <c r="M121" s="126">
        <v>0</v>
      </c>
      <c r="N121" s="126">
        <v>0</v>
      </c>
      <c r="O121" s="126">
        <f t="shared" si="11"/>
        <v>0</v>
      </c>
      <c r="P121" s="126">
        <v>0</v>
      </c>
      <c r="Q121" s="126">
        <v>0</v>
      </c>
      <c r="R121" s="126">
        <v>0</v>
      </c>
      <c r="S121" s="126">
        <v>0</v>
      </c>
      <c r="T121" s="126">
        <f t="shared" si="12"/>
        <v>0</v>
      </c>
      <c r="U121" s="126">
        <v>0</v>
      </c>
      <c r="V121" s="126">
        <v>0</v>
      </c>
      <c r="W121" s="126">
        <v>0</v>
      </c>
      <c r="X121" s="126">
        <v>0</v>
      </c>
      <c r="Y121" s="126">
        <f t="shared" si="13"/>
        <v>0</v>
      </c>
      <c r="Z121" s="126">
        <v>0</v>
      </c>
      <c r="AA121" s="126">
        <v>0</v>
      </c>
      <c r="AB121" s="126">
        <v>0</v>
      </c>
      <c r="AC121" s="126">
        <v>0</v>
      </c>
      <c r="AD121" s="143">
        <v>0</v>
      </c>
      <c r="AE121" s="126">
        <f t="shared" si="247"/>
        <v>0</v>
      </c>
      <c r="AF121" s="126">
        <f t="shared" si="23"/>
        <v>0</v>
      </c>
      <c r="AG121" s="126">
        <f t="shared" si="15"/>
        <v>0</v>
      </c>
      <c r="AH121" s="126">
        <f t="shared" si="16"/>
        <v>0</v>
      </c>
      <c r="AI121" s="126">
        <f t="shared" si="17"/>
        <v>0</v>
      </c>
      <c r="AJ121" s="126">
        <f t="shared" si="248"/>
        <v>0</v>
      </c>
      <c r="AK121" s="126">
        <v>0</v>
      </c>
      <c r="AL121" s="126">
        <v>0</v>
      </c>
      <c r="AM121" s="126">
        <v>0</v>
      </c>
      <c r="AN121" s="126">
        <v>0</v>
      </c>
      <c r="AO121" s="126">
        <f t="shared" si="249"/>
        <v>0</v>
      </c>
      <c r="AP121" s="126">
        <v>0</v>
      </c>
      <c r="AQ121" s="126">
        <v>0</v>
      </c>
      <c r="AR121" s="126">
        <v>0</v>
      </c>
      <c r="AS121" s="126">
        <v>0</v>
      </c>
      <c r="AT121" s="197">
        <f t="shared" si="250"/>
        <v>0</v>
      </c>
      <c r="AU121" s="166">
        <v>0</v>
      </c>
      <c r="AV121" s="166">
        <v>0</v>
      </c>
      <c r="AW121" s="166">
        <v>0</v>
      </c>
      <c r="AX121" s="166">
        <v>0</v>
      </c>
      <c r="AY121" s="166">
        <f t="shared" si="251"/>
        <v>0</v>
      </c>
      <c r="AZ121" s="166">
        <v>0</v>
      </c>
      <c r="BA121" s="166">
        <v>0</v>
      </c>
      <c r="BB121" s="166">
        <v>0</v>
      </c>
      <c r="BC121" s="166">
        <v>0</v>
      </c>
    </row>
    <row r="122" spans="1:55" s="137" customFormat="1" ht="93.75" customHeight="1">
      <c r="A122" s="111" t="s">
        <v>877</v>
      </c>
      <c r="B122" s="163" t="s">
        <v>880</v>
      </c>
      <c r="C122" s="110" t="s">
        <v>856</v>
      </c>
      <c r="D122" s="143">
        <v>0</v>
      </c>
      <c r="E122" s="126">
        <f t="shared" si="22"/>
        <v>0</v>
      </c>
      <c r="F122" s="126">
        <f t="shared" si="6"/>
        <v>0</v>
      </c>
      <c r="G122" s="126">
        <f t="shared" si="7"/>
        <v>0</v>
      </c>
      <c r="H122" s="126">
        <f t="shared" si="8"/>
        <v>0</v>
      </c>
      <c r="I122" s="126">
        <f t="shared" si="9"/>
        <v>0</v>
      </c>
      <c r="J122" s="126">
        <f t="shared" si="10"/>
        <v>0</v>
      </c>
      <c r="K122" s="126">
        <v>0</v>
      </c>
      <c r="L122" s="126">
        <v>0</v>
      </c>
      <c r="M122" s="126">
        <v>0</v>
      </c>
      <c r="N122" s="126">
        <v>0</v>
      </c>
      <c r="O122" s="126">
        <f t="shared" si="11"/>
        <v>0</v>
      </c>
      <c r="P122" s="126">
        <v>0</v>
      </c>
      <c r="Q122" s="126">
        <v>0</v>
      </c>
      <c r="R122" s="126">
        <v>0</v>
      </c>
      <c r="S122" s="126">
        <v>0</v>
      </c>
      <c r="T122" s="126">
        <f t="shared" si="12"/>
        <v>0</v>
      </c>
      <c r="U122" s="126">
        <v>0</v>
      </c>
      <c r="V122" s="126">
        <v>0</v>
      </c>
      <c r="W122" s="126">
        <v>0</v>
      </c>
      <c r="X122" s="126">
        <v>0</v>
      </c>
      <c r="Y122" s="126">
        <f t="shared" si="13"/>
        <v>0</v>
      </c>
      <c r="Z122" s="126">
        <v>0</v>
      </c>
      <c r="AA122" s="126">
        <v>0</v>
      </c>
      <c r="AB122" s="126">
        <v>0</v>
      </c>
      <c r="AC122" s="126">
        <v>0</v>
      </c>
      <c r="AD122" s="143">
        <v>0</v>
      </c>
      <c r="AE122" s="126">
        <f t="shared" si="247"/>
        <v>0</v>
      </c>
      <c r="AF122" s="126">
        <f t="shared" si="23"/>
        <v>0</v>
      </c>
      <c r="AG122" s="126">
        <f t="shared" si="15"/>
        <v>0</v>
      </c>
      <c r="AH122" s="126">
        <f t="shared" si="16"/>
        <v>0</v>
      </c>
      <c r="AI122" s="126">
        <f t="shared" si="17"/>
        <v>0</v>
      </c>
      <c r="AJ122" s="126">
        <f t="shared" si="248"/>
        <v>0</v>
      </c>
      <c r="AK122" s="126">
        <v>0</v>
      </c>
      <c r="AL122" s="126">
        <v>0</v>
      </c>
      <c r="AM122" s="126">
        <v>0</v>
      </c>
      <c r="AN122" s="126">
        <v>0</v>
      </c>
      <c r="AO122" s="126">
        <f t="shared" si="249"/>
        <v>0</v>
      </c>
      <c r="AP122" s="126">
        <v>0</v>
      </c>
      <c r="AQ122" s="126">
        <v>0</v>
      </c>
      <c r="AR122" s="126">
        <v>0</v>
      </c>
      <c r="AS122" s="126">
        <v>0</v>
      </c>
      <c r="AT122" s="197">
        <f t="shared" si="250"/>
        <v>0</v>
      </c>
      <c r="AU122" s="166">
        <v>0</v>
      </c>
      <c r="AV122" s="166">
        <v>0</v>
      </c>
      <c r="AW122" s="166">
        <v>0</v>
      </c>
      <c r="AX122" s="166">
        <v>0</v>
      </c>
      <c r="AY122" s="166">
        <f>SUM(AZ122:BC122)</f>
        <v>0</v>
      </c>
      <c r="AZ122" s="166">
        <v>0</v>
      </c>
      <c r="BA122" s="166">
        <v>0</v>
      </c>
      <c r="BB122" s="166">
        <v>0</v>
      </c>
      <c r="BC122" s="166">
        <v>0</v>
      </c>
    </row>
    <row r="123" spans="1:55" s="137" customFormat="1" ht="105" customHeight="1">
      <c r="A123" s="111" t="s">
        <v>877</v>
      </c>
      <c r="B123" s="163" t="s">
        <v>881</v>
      </c>
      <c r="C123" s="110" t="s">
        <v>856</v>
      </c>
      <c r="D123" s="143">
        <v>0</v>
      </c>
      <c r="E123" s="126">
        <f t="shared" si="22"/>
        <v>0</v>
      </c>
      <c r="F123" s="126">
        <f t="shared" si="6"/>
        <v>0</v>
      </c>
      <c r="G123" s="126">
        <f t="shared" si="7"/>
        <v>0</v>
      </c>
      <c r="H123" s="126">
        <f t="shared" si="8"/>
        <v>0</v>
      </c>
      <c r="I123" s="126">
        <f t="shared" si="9"/>
        <v>0</v>
      </c>
      <c r="J123" s="126">
        <f t="shared" si="10"/>
        <v>0</v>
      </c>
      <c r="K123" s="126">
        <v>0</v>
      </c>
      <c r="L123" s="126">
        <v>0</v>
      </c>
      <c r="M123" s="126">
        <v>0</v>
      </c>
      <c r="N123" s="126">
        <v>0</v>
      </c>
      <c r="O123" s="126">
        <f t="shared" si="11"/>
        <v>0</v>
      </c>
      <c r="P123" s="126">
        <v>0</v>
      </c>
      <c r="Q123" s="126">
        <v>0</v>
      </c>
      <c r="R123" s="126">
        <v>0</v>
      </c>
      <c r="S123" s="126">
        <v>0</v>
      </c>
      <c r="T123" s="126">
        <f t="shared" si="12"/>
        <v>0</v>
      </c>
      <c r="U123" s="126">
        <v>0</v>
      </c>
      <c r="V123" s="126">
        <v>0</v>
      </c>
      <c r="W123" s="126">
        <v>0</v>
      </c>
      <c r="X123" s="126">
        <v>0</v>
      </c>
      <c r="Y123" s="126">
        <f t="shared" si="13"/>
        <v>0</v>
      </c>
      <c r="Z123" s="126">
        <v>0</v>
      </c>
      <c r="AA123" s="126">
        <v>0</v>
      </c>
      <c r="AB123" s="126">
        <v>0</v>
      </c>
      <c r="AC123" s="126">
        <v>0</v>
      </c>
      <c r="AD123" s="143">
        <v>0</v>
      </c>
      <c r="AE123" s="126">
        <f t="shared" si="247"/>
        <v>0</v>
      </c>
      <c r="AF123" s="126">
        <f t="shared" si="23"/>
        <v>0</v>
      </c>
      <c r="AG123" s="126">
        <f t="shared" si="15"/>
        <v>0</v>
      </c>
      <c r="AH123" s="126">
        <f t="shared" si="16"/>
        <v>0</v>
      </c>
      <c r="AI123" s="126">
        <f t="shared" si="17"/>
        <v>0</v>
      </c>
      <c r="AJ123" s="126">
        <f t="shared" si="248"/>
        <v>0</v>
      </c>
      <c r="AK123" s="126">
        <v>0</v>
      </c>
      <c r="AL123" s="126">
        <v>0</v>
      </c>
      <c r="AM123" s="126">
        <v>0</v>
      </c>
      <c r="AN123" s="126">
        <v>0</v>
      </c>
      <c r="AO123" s="126">
        <f t="shared" si="249"/>
        <v>0</v>
      </c>
      <c r="AP123" s="126">
        <v>0</v>
      </c>
      <c r="AQ123" s="126">
        <v>0</v>
      </c>
      <c r="AR123" s="126">
        <v>0</v>
      </c>
      <c r="AS123" s="126">
        <v>0</v>
      </c>
      <c r="AT123" s="197">
        <f t="shared" si="250"/>
        <v>0</v>
      </c>
      <c r="AU123" s="166">
        <v>0</v>
      </c>
      <c r="AV123" s="166">
        <v>0</v>
      </c>
      <c r="AW123" s="166">
        <v>0</v>
      </c>
      <c r="AX123" s="166">
        <v>0</v>
      </c>
      <c r="AY123" s="166">
        <f>SUM(AZ123:BC123)</f>
        <v>0</v>
      </c>
      <c r="AZ123" s="166">
        <v>0</v>
      </c>
      <c r="BA123" s="166">
        <v>0</v>
      </c>
      <c r="BB123" s="166">
        <v>0</v>
      </c>
      <c r="BC123" s="166">
        <v>0</v>
      </c>
    </row>
    <row r="124" spans="1:55" s="137" customFormat="1" ht="47.25">
      <c r="A124" s="111" t="s">
        <v>882</v>
      </c>
      <c r="B124" s="163" t="s">
        <v>878</v>
      </c>
      <c r="C124" s="110" t="s">
        <v>856</v>
      </c>
      <c r="D124" s="143">
        <v>0</v>
      </c>
      <c r="E124" s="126">
        <f t="shared" si="22"/>
        <v>0</v>
      </c>
      <c r="F124" s="126">
        <f t="shared" si="6"/>
        <v>0</v>
      </c>
      <c r="G124" s="126">
        <f t="shared" si="7"/>
        <v>0</v>
      </c>
      <c r="H124" s="126">
        <f t="shared" si="8"/>
        <v>0</v>
      </c>
      <c r="I124" s="126">
        <f t="shared" si="9"/>
        <v>0</v>
      </c>
      <c r="J124" s="126">
        <f t="shared" si="10"/>
        <v>0</v>
      </c>
      <c r="K124" s="126">
        <v>0</v>
      </c>
      <c r="L124" s="126">
        <v>0</v>
      </c>
      <c r="M124" s="126">
        <v>0</v>
      </c>
      <c r="N124" s="126">
        <v>0</v>
      </c>
      <c r="O124" s="126">
        <f t="shared" si="11"/>
        <v>0</v>
      </c>
      <c r="P124" s="126">
        <v>0</v>
      </c>
      <c r="Q124" s="126">
        <v>0</v>
      </c>
      <c r="R124" s="126">
        <v>0</v>
      </c>
      <c r="S124" s="126">
        <v>0</v>
      </c>
      <c r="T124" s="126">
        <f t="shared" si="12"/>
        <v>0</v>
      </c>
      <c r="U124" s="126">
        <v>0</v>
      </c>
      <c r="V124" s="126">
        <v>0</v>
      </c>
      <c r="W124" s="126">
        <v>0</v>
      </c>
      <c r="X124" s="126">
        <v>0</v>
      </c>
      <c r="Y124" s="126">
        <f t="shared" si="13"/>
        <v>0</v>
      </c>
      <c r="Z124" s="126">
        <v>0</v>
      </c>
      <c r="AA124" s="126">
        <v>0</v>
      </c>
      <c r="AB124" s="126">
        <v>0</v>
      </c>
      <c r="AC124" s="126">
        <v>0</v>
      </c>
      <c r="AD124" s="143">
        <v>0</v>
      </c>
      <c r="AE124" s="126">
        <f t="shared" si="247"/>
        <v>0</v>
      </c>
      <c r="AF124" s="126">
        <f t="shared" si="23"/>
        <v>0</v>
      </c>
      <c r="AG124" s="126">
        <f t="shared" si="15"/>
        <v>0</v>
      </c>
      <c r="AH124" s="126">
        <f t="shared" si="16"/>
        <v>0</v>
      </c>
      <c r="AI124" s="126">
        <f t="shared" si="17"/>
        <v>0</v>
      </c>
      <c r="AJ124" s="126">
        <f t="shared" si="248"/>
        <v>0</v>
      </c>
      <c r="AK124" s="126">
        <v>0</v>
      </c>
      <c r="AL124" s="126">
        <v>0</v>
      </c>
      <c r="AM124" s="126">
        <v>0</v>
      </c>
      <c r="AN124" s="126">
        <v>0</v>
      </c>
      <c r="AO124" s="126">
        <f t="shared" si="249"/>
        <v>0</v>
      </c>
      <c r="AP124" s="126">
        <v>0</v>
      </c>
      <c r="AQ124" s="126">
        <v>0</v>
      </c>
      <c r="AR124" s="126">
        <v>0</v>
      </c>
      <c r="AS124" s="126">
        <v>0</v>
      </c>
      <c r="AT124" s="197">
        <f t="shared" si="250"/>
        <v>0</v>
      </c>
      <c r="AU124" s="166">
        <v>0</v>
      </c>
      <c r="AV124" s="166">
        <v>0</v>
      </c>
      <c r="AW124" s="166">
        <v>0</v>
      </c>
      <c r="AX124" s="166">
        <v>0</v>
      </c>
      <c r="AY124" s="166">
        <f>SUM(AZ124:BC124)</f>
        <v>0</v>
      </c>
      <c r="AZ124" s="166">
        <v>0</v>
      </c>
      <c r="BA124" s="166">
        <v>0</v>
      </c>
      <c r="BB124" s="166">
        <v>0</v>
      </c>
      <c r="BC124" s="166">
        <v>0</v>
      </c>
    </row>
    <row r="125" spans="1:55" s="137" customFormat="1" ht="102" customHeight="1">
      <c r="A125" s="111" t="s">
        <v>882</v>
      </c>
      <c r="B125" s="163" t="s">
        <v>879</v>
      </c>
      <c r="C125" s="110" t="s">
        <v>856</v>
      </c>
      <c r="D125" s="143">
        <v>0</v>
      </c>
      <c r="E125" s="126">
        <f t="shared" si="22"/>
        <v>0</v>
      </c>
      <c r="F125" s="126">
        <f t="shared" si="6"/>
        <v>0</v>
      </c>
      <c r="G125" s="126">
        <f t="shared" si="7"/>
        <v>0</v>
      </c>
      <c r="H125" s="126">
        <f t="shared" si="8"/>
        <v>0</v>
      </c>
      <c r="I125" s="126">
        <f t="shared" si="9"/>
        <v>0</v>
      </c>
      <c r="J125" s="126">
        <f t="shared" si="10"/>
        <v>0</v>
      </c>
      <c r="K125" s="126">
        <v>0</v>
      </c>
      <c r="L125" s="126">
        <v>0</v>
      </c>
      <c r="M125" s="126">
        <v>0</v>
      </c>
      <c r="N125" s="126">
        <v>0</v>
      </c>
      <c r="O125" s="126">
        <f t="shared" si="11"/>
        <v>0</v>
      </c>
      <c r="P125" s="126">
        <v>0</v>
      </c>
      <c r="Q125" s="126">
        <v>0</v>
      </c>
      <c r="R125" s="126">
        <v>0</v>
      </c>
      <c r="S125" s="126">
        <v>0</v>
      </c>
      <c r="T125" s="126">
        <f t="shared" si="12"/>
        <v>0</v>
      </c>
      <c r="U125" s="126">
        <v>0</v>
      </c>
      <c r="V125" s="126">
        <v>0</v>
      </c>
      <c r="W125" s="126">
        <v>0</v>
      </c>
      <c r="X125" s="126">
        <v>0</v>
      </c>
      <c r="Y125" s="126">
        <f t="shared" si="13"/>
        <v>0</v>
      </c>
      <c r="Z125" s="126">
        <v>0</v>
      </c>
      <c r="AA125" s="126">
        <v>0</v>
      </c>
      <c r="AB125" s="126">
        <v>0</v>
      </c>
      <c r="AC125" s="126">
        <v>0</v>
      </c>
      <c r="AD125" s="143">
        <v>0</v>
      </c>
      <c r="AE125" s="126">
        <f t="shared" si="247"/>
        <v>0</v>
      </c>
      <c r="AF125" s="126">
        <f t="shared" si="23"/>
        <v>0</v>
      </c>
      <c r="AG125" s="126">
        <f t="shared" si="15"/>
        <v>0</v>
      </c>
      <c r="AH125" s="126">
        <f t="shared" si="16"/>
        <v>0</v>
      </c>
      <c r="AI125" s="126">
        <f t="shared" si="17"/>
        <v>0</v>
      </c>
      <c r="AJ125" s="126">
        <f t="shared" si="248"/>
        <v>0</v>
      </c>
      <c r="AK125" s="126">
        <v>0</v>
      </c>
      <c r="AL125" s="126">
        <v>0</v>
      </c>
      <c r="AM125" s="126">
        <v>0</v>
      </c>
      <c r="AN125" s="126">
        <v>0</v>
      </c>
      <c r="AO125" s="126">
        <f t="shared" si="249"/>
        <v>0</v>
      </c>
      <c r="AP125" s="126">
        <v>0</v>
      </c>
      <c r="AQ125" s="126">
        <v>0</v>
      </c>
      <c r="AR125" s="126">
        <v>0</v>
      </c>
      <c r="AS125" s="126">
        <v>0</v>
      </c>
      <c r="AT125" s="197">
        <f t="shared" si="250"/>
        <v>0</v>
      </c>
      <c r="AU125" s="166">
        <v>0</v>
      </c>
      <c r="AV125" s="166">
        <v>0</v>
      </c>
      <c r="AW125" s="166">
        <v>0</v>
      </c>
      <c r="AX125" s="166">
        <v>0</v>
      </c>
      <c r="AY125" s="166">
        <f t="shared" si="251"/>
        <v>0</v>
      </c>
      <c r="AZ125" s="166">
        <v>0</v>
      </c>
      <c r="BA125" s="166">
        <v>0</v>
      </c>
      <c r="BB125" s="166">
        <v>0</v>
      </c>
      <c r="BC125" s="166">
        <v>0</v>
      </c>
    </row>
    <row r="126" spans="1:55" s="137" customFormat="1" ht="95.25" customHeight="1">
      <c r="A126" s="111" t="s">
        <v>882</v>
      </c>
      <c r="B126" s="163" t="s">
        <v>880</v>
      </c>
      <c r="C126" s="110" t="s">
        <v>856</v>
      </c>
      <c r="D126" s="143">
        <v>0</v>
      </c>
      <c r="E126" s="126">
        <f t="shared" si="22"/>
        <v>0</v>
      </c>
      <c r="F126" s="126">
        <f t="shared" si="6"/>
        <v>0</v>
      </c>
      <c r="G126" s="126">
        <f t="shared" si="7"/>
        <v>0</v>
      </c>
      <c r="H126" s="126">
        <f t="shared" si="8"/>
        <v>0</v>
      </c>
      <c r="I126" s="126">
        <f t="shared" si="9"/>
        <v>0</v>
      </c>
      <c r="J126" s="126">
        <f t="shared" si="10"/>
        <v>0</v>
      </c>
      <c r="K126" s="126">
        <v>0</v>
      </c>
      <c r="L126" s="126">
        <v>0</v>
      </c>
      <c r="M126" s="126">
        <v>0</v>
      </c>
      <c r="N126" s="126">
        <v>0</v>
      </c>
      <c r="O126" s="126">
        <f t="shared" si="11"/>
        <v>0</v>
      </c>
      <c r="P126" s="126">
        <v>0</v>
      </c>
      <c r="Q126" s="126">
        <v>0</v>
      </c>
      <c r="R126" s="126">
        <v>0</v>
      </c>
      <c r="S126" s="126">
        <v>0</v>
      </c>
      <c r="T126" s="126">
        <f t="shared" si="12"/>
        <v>0</v>
      </c>
      <c r="U126" s="126">
        <v>0</v>
      </c>
      <c r="V126" s="126">
        <v>0</v>
      </c>
      <c r="W126" s="126">
        <v>0</v>
      </c>
      <c r="X126" s="126">
        <v>0</v>
      </c>
      <c r="Y126" s="126">
        <f t="shared" si="13"/>
        <v>0</v>
      </c>
      <c r="Z126" s="126">
        <v>0</v>
      </c>
      <c r="AA126" s="126">
        <v>0</v>
      </c>
      <c r="AB126" s="126">
        <v>0</v>
      </c>
      <c r="AC126" s="126">
        <v>0</v>
      </c>
      <c r="AD126" s="143">
        <v>0</v>
      </c>
      <c r="AE126" s="126">
        <f t="shared" si="247"/>
        <v>0</v>
      </c>
      <c r="AF126" s="126">
        <f t="shared" si="23"/>
        <v>0</v>
      </c>
      <c r="AG126" s="126">
        <f t="shared" si="15"/>
        <v>0</v>
      </c>
      <c r="AH126" s="126">
        <f t="shared" si="16"/>
        <v>0</v>
      </c>
      <c r="AI126" s="126">
        <f t="shared" si="17"/>
        <v>0</v>
      </c>
      <c r="AJ126" s="126">
        <f t="shared" si="248"/>
        <v>0</v>
      </c>
      <c r="AK126" s="126">
        <v>0</v>
      </c>
      <c r="AL126" s="126">
        <v>0</v>
      </c>
      <c r="AM126" s="126">
        <v>0</v>
      </c>
      <c r="AN126" s="126">
        <v>0</v>
      </c>
      <c r="AO126" s="126">
        <f t="shared" si="249"/>
        <v>0</v>
      </c>
      <c r="AP126" s="126">
        <v>0</v>
      </c>
      <c r="AQ126" s="126">
        <v>0</v>
      </c>
      <c r="AR126" s="126">
        <v>0</v>
      </c>
      <c r="AS126" s="126">
        <v>0</v>
      </c>
      <c r="AT126" s="197">
        <f t="shared" si="250"/>
        <v>0</v>
      </c>
      <c r="AU126" s="166">
        <v>0</v>
      </c>
      <c r="AV126" s="166">
        <v>0</v>
      </c>
      <c r="AW126" s="166">
        <v>0</v>
      </c>
      <c r="AX126" s="166">
        <v>0</v>
      </c>
      <c r="AY126" s="166">
        <f t="shared" si="251"/>
        <v>0</v>
      </c>
      <c r="AZ126" s="166">
        <v>0</v>
      </c>
      <c r="BA126" s="166">
        <v>0</v>
      </c>
      <c r="BB126" s="166">
        <v>0</v>
      </c>
      <c r="BC126" s="166">
        <v>0</v>
      </c>
    </row>
    <row r="127" spans="1:55" s="137" customFormat="1" ht="103.5" customHeight="1">
      <c r="A127" s="111" t="s">
        <v>882</v>
      </c>
      <c r="B127" s="163" t="s">
        <v>881</v>
      </c>
      <c r="C127" s="110" t="s">
        <v>856</v>
      </c>
      <c r="D127" s="143">
        <v>0</v>
      </c>
      <c r="E127" s="126">
        <f t="shared" si="22"/>
        <v>0</v>
      </c>
      <c r="F127" s="126">
        <f t="shared" si="6"/>
        <v>0</v>
      </c>
      <c r="G127" s="126">
        <f t="shared" si="7"/>
        <v>0</v>
      </c>
      <c r="H127" s="126">
        <f t="shared" si="8"/>
        <v>0</v>
      </c>
      <c r="I127" s="126">
        <f t="shared" si="9"/>
        <v>0</v>
      </c>
      <c r="J127" s="126">
        <f t="shared" si="10"/>
        <v>0</v>
      </c>
      <c r="K127" s="126">
        <v>0</v>
      </c>
      <c r="L127" s="126">
        <v>0</v>
      </c>
      <c r="M127" s="126">
        <v>0</v>
      </c>
      <c r="N127" s="126">
        <v>0</v>
      </c>
      <c r="O127" s="126">
        <f t="shared" si="11"/>
        <v>0</v>
      </c>
      <c r="P127" s="126">
        <v>0</v>
      </c>
      <c r="Q127" s="126">
        <v>0</v>
      </c>
      <c r="R127" s="126">
        <v>0</v>
      </c>
      <c r="S127" s="126">
        <v>0</v>
      </c>
      <c r="T127" s="126">
        <f t="shared" si="12"/>
        <v>0</v>
      </c>
      <c r="U127" s="126">
        <v>0</v>
      </c>
      <c r="V127" s="126">
        <v>0</v>
      </c>
      <c r="W127" s="126">
        <v>0</v>
      </c>
      <c r="X127" s="126">
        <v>0</v>
      </c>
      <c r="Y127" s="126">
        <f t="shared" si="13"/>
        <v>0</v>
      </c>
      <c r="Z127" s="126">
        <v>0</v>
      </c>
      <c r="AA127" s="126">
        <v>0</v>
      </c>
      <c r="AB127" s="126">
        <v>0</v>
      </c>
      <c r="AC127" s="126">
        <v>0</v>
      </c>
      <c r="AD127" s="143">
        <v>0</v>
      </c>
      <c r="AE127" s="126">
        <f t="shared" si="247"/>
        <v>0</v>
      </c>
      <c r="AF127" s="126">
        <f t="shared" si="23"/>
        <v>0</v>
      </c>
      <c r="AG127" s="126">
        <f t="shared" si="15"/>
        <v>0</v>
      </c>
      <c r="AH127" s="126">
        <f t="shared" si="16"/>
        <v>0</v>
      </c>
      <c r="AI127" s="126">
        <f t="shared" si="17"/>
        <v>0</v>
      </c>
      <c r="AJ127" s="126">
        <f t="shared" si="248"/>
        <v>0</v>
      </c>
      <c r="AK127" s="126">
        <v>0</v>
      </c>
      <c r="AL127" s="126">
        <v>0</v>
      </c>
      <c r="AM127" s="126">
        <v>0</v>
      </c>
      <c r="AN127" s="126">
        <v>0</v>
      </c>
      <c r="AO127" s="126">
        <f t="shared" si="249"/>
        <v>0</v>
      </c>
      <c r="AP127" s="126">
        <v>0</v>
      </c>
      <c r="AQ127" s="126">
        <v>0</v>
      </c>
      <c r="AR127" s="126">
        <v>0</v>
      </c>
      <c r="AS127" s="126">
        <v>0</v>
      </c>
      <c r="AT127" s="197">
        <f t="shared" si="250"/>
        <v>0</v>
      </c>
      <c r="AU127" s="166">
        <v>0</v>
      </c>
      <c r="AV127" s="166">
        <v>0</v>
      </c>
      <c r="AW127" s="166">
        <v>0</v>
      </c>
      <c r="AX127" s="166">
        <v>0</v>
      </c>
      <c r="AY127" s="166">
        <f t="shared" si="251"/>
        <v>0</v>
      </c>
      <c r="AZ127" s="166">
        <v>0</v>
      </c>
      <c r="BA127" s="166">
        <v>0</v>
      </c>
      <c r="BB127" s="166">
        <v>0</v>
      </c>
      <c r="BC127" s="166">
        <v>0</v>
      </c>
    </row>
    <row r="128" spans="1:55" s="137" customFormat="1" ht="85.5" customHeight="1">
      <c r="A128" s="112" t="s">
        <v>883</v>
      </c>
      <c r="B128" s="163" t="s">
        <v>884</v>
      </c>
      <c r="C128" s="110" t="s">
        <v>856</v>
      </c>
      <c r="D128" s="143">
        <v>0</v>
      </c>
      <c r="E128" s="126">
        <f t="shared" si="22"/>
        <v>0</v>
      </c>
      <c r="F128" s="126">
        <f t="shared" si="6"/>
        <v>0</v>
      </c>
      <c r="G128" s="126">
        <f t="shared" si="7"/>
        <v>0</v>
      </c>
      <c r="H128" s="126">
        <f t="shared" si="8"/>
        <v>0</v>
      </c>
      <c r="I128" s="126">
        <f t="shared" si="9"/>
        <v>0</v>
      </c>
      <c r="J128" s="126">
        <f t="shared" si="10"/>
        <v>0</v>
      </c>
      <c r="K128" s="126">
        <f>K129+K130</f>
        <v>0</v>
      </c>
      <c r="L128" s="126">
        <f>L129+L130</f>
        <v>0</v>
      </c>
      <c r="M128" s="126">
        <f>M129+M130</f>
        <v>0</v>
      </c>
      <c r="N128" s="126">
        <f>N129+N130</f>
        <v>0</v>
      </c>
      <c r="O128" s="126">
        <f t="shared" si="11"/>
        <v>0</v>
      </c>
      <c r="P128" s="126">
        <f>P129+P130</f>
        <v>0</v>
      </c>
      <c r="Q128" s="126">
        <f>Q129+Q130</f>
        <v>0</v>
      </c>
      <c r="R128" s="126">
        <f>R129+R130</f>
        <v>0</v>
      </c>
      <c r="S128" s="126">
        <f>S129+S130</f>
        <v>0</v>
      </c>
      <c r="T128" s="126">
        <f t="shared" si="12"/>
        <v>0</v>
      </c>
      <c r="U128" s="126">
        <f>U129+U130</f>
        <v>0</v>
      </c>
      <c r="V128" s="126">
        <f>V129+V130</f>
        <v>0</v>
      </c>
      <c r="W128" s="126">
        <f>W129+W130</f>
        <v>0</v>
      </c>
      <c r="X128" s="126">
        <f>X129+X130</f>
        <v>0</v>
      </c>
      <c r="Y128" s="126">
        <f t="shared" si="13"/>
        <v>0</v>
      </c>
      <c r="Z128" s="126">
        <f>Z129+Z130</f>
        <v>0</v>
      </c>
      <c r="AA128" s="126">
        <f>AA129+AA130</f>
        <v>0</v>
      </c>
      <c r="AB128" s="126">
        <f>AB129+AB130</f>
        <v>0</v>
      </c>
      <c r="AC128" s="126">
        <f>AC129+AC130</f>
        <v>0</v>
      </c>
      <c r="AD128" s="143">
        <v>0</v>
      </c>
      <c r="AE128" s="126">
        <f t="shared" si="247"/>
        <v>0</v>
      </c>
      <c r="AF128" s="126">
        <f t="shared" si="23"/>
        <v>0</v>
      </c>
      <c r="AG128" s="126">
        <f t="shared" si="15"/>
        <v>0</v>
      </c>
      <c r="AH128" s="126">
        <f t="shared" si="16"/>
        <v>0</v>
      </c>
      <c r="AI128" s="126">
        <f t="shared" si="17"/>
        <v>0</v>
      </c>
      <c r="AJ128" s="126">
        <f t="shared" si="248"/>
        <v>0</v>
      </c>
      <c r="AK128" s="126">
        <f>AK129+AK130</f>
        <v>0</v>
      </c>
      <c r="AL128" s="126">
        <f>AL129+AL130</f>
        <v>0</v>
      </c>
      <c r="AM128" s="126">
        <f>AM129+AM130</f>
        <v>0</v>
      </c>
      <c r="AN128" s="126">
        <f>AN129+AN130</f>
        <v>0</v>
      </c>
      <c r="AO128" s="126">
        <f t="shared" si="249"/>
        <v>0</v>
      </c>
      <c r="AP128" s="126">
        <f>AP129+AP130</f>
        <v>0</v>
      </c>
      <c r="AQ128" s="126">
        <f>AQ129+AQ130</f>
        <v>0</v>
      </c>
      <c r="AR128" s="126">
        <f>AR129+AR130</f>
        <v>0</v>
      </c>
      <c r="AS128" s="126">
        <f>AS129+AS130</f>
        <v>0</v>
      </c>
      <c r="AT128" s="197">
        <f t="shared" si="250"/>
        <v>0</v>
      </c>
      <c r="AU128" s="166">
        <f>AU129+AU130</f>
        <v>0</v>
      </c>
      <c r="AV128" s="166">
        <f>AV129+AV130</f>
        <v>0</v>
      </c>
      <c r="AW128" s="166">
        <f>AW129+AW130</f>
        <v>0</v>
      </c>
      <c r="AX128" s="166">
        <f>AX129+AX130</f>
        <v>0</v>
      </c>
      <c r="AY128" s="166">
        <f t="shared" si="251"/>
        <v>0</v>
      </c>
      <c r="AZ128" s="166">
        <f>AZ129+AZ130</f>
        <v>0</v>
      </c>
      <c r="BA128" s="166">
        <f>BA129+BA130</f>
        <v>0</v>
      </c>
      <c r="BB128" s="166">
        <f>BB129+BB130</f>
        <v>0</v>
      </c>
      <c r="BC128" s="166">
        <f>BC129+BC130</f>
        <v>0</v>
      </c>
    </row>
    <row r="129" spans="1:55" s="137" customFormat="1" ht="97.5" customHeight="1">
      <c r="A129" s="111" t="s">
        <v>885</v>
      </c>
      <c r="B129" s="163" t="s">
        <v>880</v>
      </c>
      <c r="C129" s="110" t="s">
        <v>856</v>
      </c>
      <c r="D129" s="143">
        <v>0</v>
      </c>
      <c r="E129" s="126">
        <f t="shared" si="22"/>
        <v>0</v>
      </c>
      <c r="F129" s="126">
        <f t="shared" si="6"/>
        <v>0</v>
      </c>
      <c r="G129" s="126">
        <f t="shared" si="7"/>
        <v>0</v>
      </c>
      <c r="H129" s="126">
        <f t="shared" si="8"/>
        <v>0</v>
      </c>
      <c r="I129" s="126">
        <f t="shared" si="9"/>
        <v>0</v>
      </c>
      <c r="J129" s="126">
        <f t="shared" si="10"/>
        <v>0</v>
      </c>
      <c r="K129" s="126">
        <v>0</v>
      </c>
      <c r="L129" s="126">
        <v>0</v>
      </c>
      <c r="M129" s="126">
        <v>0</v>
      </c>
      <c r="N129" s="126">
        <v>0</v>
      </c>
      <c r="O129" s="126">
        <f t="shared" si="11"/>
        <v>0</v>
      </c>
      <c r="P129" s="126">
        <v>0</v>
      </c>
      <c r="Q129" s="126">
        <v>0</v>
      </c>
      <c r="R129" s="126">
        <v>0</v>
      </c>
      <c r="S129" s="126">
        <v>0</v>
      </c>
      <c r="T129" s="126">
        <f t="shared" si="12"/>
        <v>0</v>
      </c>
      <c r="U129" s="126">
        <v>0</v>
      </c>
      <c r="V129" s="126">
        <v>0</v>
      </c>
      <c r="W129" s="126">
        <v>0</v>
      </c>
      <c r="X129" s="126">
        <v>0</v>
      </c>
      <c r="Y129" s="126">
        <f t="shared" si="13"/>
        <v>0</v>
      </c>
      <c r="Z129" s="126">
        <v>0</v>
      </c>
      <c r="AA129" s="126">
        <v>0</v>
      </c>
      <c r="AB129" s="126">
        <v>0</v>
      </c>
      <c r="AC129" s="126">
        <v>0</v>
      </c>
      <c r="AD129" s="143">
        <v>0</v>
      </c>
      <c r="AE129" s="126">
        <f t="shared" si="247"/>
        <v>0</v>
      </c>
      <c r="AF129" s="126">
        <f t="shared" si="23"/>
        <v>0</v>
      </c>
      <c r="AG129" s="126">
        <f t="shared" si="15"/>
        <v>0</v>
      </c>
      <c r="AH129" s="126">
        <f t="shared" si="16"/>
        <v>0</v>
      </c>
      <c r="AI129" s="126">
        <f t="shared" si="17"/>
        <v>0</v>
      </c>
      <c r="AJ129" s="126">
        <f t="shared" si="248"/>
        <v>0</v>
      </c>
      <c r="AK129" s="126">
        <v>0</v>
      </c>
      <c r="AL129" s="126">
        <v>0</v>
      </c>
      <c r="AM129" s="126">
        <v>0</v>
      </c>
      <c r="AN129" s="126">
        <v>0</v>
      </c>
      <c r="AO129" s="126">
        <f t="shared" si="249"/>
        <v>0</v>
      </c>
      <c r="AP129" s="126">
        <v>0</v>
      </c>
      <c r="AQ129" s="126">
        <v>0</v>
      </c>
      <c r="AR129" s="126">
        <v>0</v>
      </c>
      <c r="AS129" s="126">
        <v>0</v>
      </c>
      <c r="AT129" s="197">
        <f t="shared" si="250"/>
        <v>0</v>
      </c>
      <c r="AU129" s="166">
        <v>0</v>
      </c>
      <c r="AV129" s="166">
        <v>0</v>
      </c>
      <c r="AW129" s="166">
        <v>0</v>
      </c>
      <c r="AX129" s="166">
        <v>0</v>
      </c>
      <c r="AY129" s="166">
        <f t="shared" si="251"/>
        <v>0</v>
      </c>
      <c r="AZ129" s="166">
        <v>0</v>
      </c>
      <c r="BA129" s="166">
        <v>0</v>
      </c>
      <c r="BB129" s="166">
        <v>0</v>
      </c>
      <c r="BC129" s="166">
        <v>0</v>
      </c>
    </row>
    <row r="130" spans="1:55" s="137" customFormat="1" ht="84.75" customHeight="1">
      <c r="A130" s="111" t="s">
        <v>886</v>
      </c>
      <c r="B130" s="163" t="s">
        <v>887</v>
      </c>
      <c r="C130" s="110" t="s">
        <v>856</v>
      </c>
      <c r="D130" s="143">
        <v>0</v>
      </c>
      <c r="E130" s="126">
        <f t="shared" si="22"/>
        <v>0</v>
      </c>
      <c r="F130" s="126">
        <f t="shared" si="6"/>
        <v>0</v>
      </c>
      <c r="G130" s="126">
        <f t="shared" si="7"/>
        <v>0</v>
      </c>
      <c r="H130" s="126">
        <f t="shared" si="8"/>
        <v>0</v>
      </c>
      <c r="I130" s="126">
        <f t="shared" si="9"/>
        <v>0</v>
      </c>
      <c r="J130" s="126">
        <f t="shared" si="10"/>
        <v>0</v>
      </c>
      <c r="K130" s="126">
        <v>0</v>
      </c>
      <c r="L130" s="126">
        <v>0</v>
      </c>
      <c r="M130" s="126">
        <v>0</v>
      </c>
      <c r="N130" s="126">
        <v>0</v>
      </c>
      <c r="O130" s="126">
        <f t="shared" si="11"/>
        <v>0</v>
      </c>
      <c r="P130" s="126">
        <v>0</v>
      </c>
      <c r="Q130" s="126">
        <v>0</v>
      </c>
      <c r="R130" s="126">
        <v>0</v>
      </c>
      <c r="S130" s="126">
        <v>0</v>
      </c>
      <c r="T130" s="126">
        <f t="shared" si="12"/>
        <v>0</v>
      </c>
      <c r="U130" s="126">
        <v>0</v>
      </c>
      <c r="V130" s="126">
        <v>0</v>
      </c>
      <c r="W130" s="126">
        <v>0</v>
      </c>
      <c r="X130" s="126">
        <v>0</v>
      </c>
      <c r="Y130" s="126">
        <f t="shared" si="13"/>
        <v>0</v>
      </c>
      <c r="Z130" s="126">
        <v>0</v>
      </c>
      <c r="AA130" s="126">
        <v>0</v>
      </c>
      <c r="AB130" s="126">
        <v>0</v>
      </c>
      <c r="AC130" s="126">
        <v>0</v>
      </c>
      <c r="AD130" s="143">
        <v>0</v>
      </c>
      <c r="AE130" s="126">
        <f t="shared" si="247"/>
        <v>0</v>
      </c>
      <c r="AF130" s="126">
        <f t="shared" si="23"/>
        <v>0</v>
      </c>
      <c r="AG130" s="126">
        <f t="shared" si="15"/>
        <v>0</v>
      </c>
      <c r="AH130" s="126">
        <f t="shared" si="16"/>
        <v>0</v>
      </c>
      <c r="AI130" s="126">
        <f t="shared" si="17"/>
        <v>0</v>
      </c>
      <c r="AJ130" s="126">
        <f t="shared" si="248"/>
        <v>0</v>
      </c>
      <c r="AK130" s="126">
        <v>0</v>
      </c>
      <c r="AL130" s="126">
        <v>0</v>
      </c>
      <c r="AM130" s="126">
        <v>0</v>
      </c>
      <c r="AN130" s="126">
        <v>0</v>
      </c>
      <c r="AO130" s="126">
        <f t="shared" si="249"/>
        <v>0</v>
      </c>
      <c r="AP130" s="126">
        <v>0</v>
      </c>
      <c r="AQ130" s="126">
        <v>0</v>
      </c>
      <c r="AR130" s="126">
        <v>0</v>
      </c>
      <c r="AS130" s="126">
        <v>0</v>
      </c>
      <c r="AT130" s="197">
        <f t="shared" si="250"/>
        <v>0</v>
      </c>
      <c r="AU130" s="166">
        <v>0</v>
      </c>
      <c r="AV130" s="166">
        <v>0</v>
      </c>
      <c r="AW130" s="166">
        <v>0</v>
      </c>
      <c r="AX130" s="166">
        <v>0</v>
      </c>
      <c r="AY130" s="166">
        <f t="shared" si="251"/>
        <v>0</v>
      </c>
      <c r="AZ130" s="166">
        <v>0</v>
      </c>
      <c r="BA130" s="166">
        <v>0</v>
      </c>
      <c r="BB130" s="166">
        <v>0</v>
      </c>
      <c r="BC130" s="166">
        <v>0</v>
      </c>
    </row>
    <row r="131" spans="1:55" s="137" customFormat="1" ht="32.25" customHeight="1">
      <c r="A131" s="112" t="s">
        <v>888</v>
      </c>
      <c r="B131" s="163" t="s">
        <v>889</v>
      </c>
      <c r="C131" s="110" t="s">
        <v>856</v>
      </c>
      <c r="D131" s="127">
        <f t="shared" ref="D131:AI131" si="252">D132+D137+D143+D153</f>
        <v>10.6370532</v>
      </c>
      <c r="E131" s="127">
        <f t="shared" si="252"/>
        <v>0</v>
      </c>
      <c r="F131" s="127">
        <f t="shared" si="252"/>
        <v>0</v>
      </c>
      <c r="G131" s="127">
        <f t="shared" si="252"/>
        <v>0</v>
      </c>
      <c r="H131" s="127">
        <f t="shared" si="252"/>
        <v>0</v>
      </c>
      <c r="I131" s="127">
        <f t="shared" si="252"/>
        <v>0</v>
      </c>
      <c r="J131" s="127">
        <f t="shared" si="252"/>
        <v>0</v>
      </c>
      <c r="K131" s="127">
        <f t="shared" si="252"/>
        <v>0</v>
      </c>
      <c r="L131" s="127">
        <f t="shared" si="252"/>
        <v>0</v>
      </c>
      <c r="M131" s="127">
        <f t="shared" si="252"/>
        <v>0</v>
      </c>
      <c r="N131" s="127">
        <f t="shared" si="252"/>
        <v>0</v>
      </c>
      <c r="O131" s="127">
        <f t="shared" si="252"/>
        <v>0</v>
      </c>
      <c r="P131" s="127">
        <f t="shared" si="252"/>
        <v>0</v>
      </c>
      <c r="Q131" s="127">
        <f t="shared" si="252"/>
        <v>0</v>
      </c>
      <c r="R131" s="127">
        <f t="shared" si="252"/>
        <v>0</v>
      </c>
      <c r="S131" s="127">
        <f t="shared" si="252"/>
        <v>0</v>
      </c>
      <c r="T131" s="127">
        <f t="shared" si="252"/>
        <v>0</v>
      </c>
      <c r="U131" s="127">
        <f t="shared" si="252"/>
        <v>0</v>
      </c>
      <c r="V131" s="127">
        <f t="shared" si="252"/>
        <v>0</v>
      </c>
      <c r="W131" s="127">
        <f t="shared" si="252"/>
        <v>0</v>
      </c>
      <c r="X131" s="127">
        <f t="shared" si="252"/>
        <v>0</v>
      </c>
      <c r="Y131" s="127">
        <f t="shared" si="252"/>
        <v>0</v>
      </c>
      <c r="Z131" s="127">
        <f t="shared" si="252"/>
        <v>0</v>
      </c>
      <c r="AA131" s="127">
        <f t="shared" si="252"/>
        <v>0</v>
      </c>
      <c r="AB131" s="127">
        <f t="shared" si="252"/>
        <v>0</v>
      </c>
      <c r="AC131" s="127">
        <f t="shared" si="252"/>
        <v>0</v>
      </c>
      <c r="AD131" s="127">
        <f t="shared" si="252"/>
        <v>8.864211000000001</v>
      </c>
      <c r="AE131" s="127">
        <f t="shared" si="252"/>
        <v>0</v>
      </c>
      <c r="AF131" s="127">
        <f t="shared" si="252"/>
        <v>0</v>
      </c>
      <c r="AG131" s="127">
        <f t="shared" si="252"/>
        <v>0</v>
      </c>
      <c r="AH131" s="127">
        <f t="shared" si="252"/>
        <v>0</v>
      </c>
      <c r="AI131" s="127">
        <f t="shared" si="252"/>
        <v>0</v>
      </c>
      <c r="AJ131" s="127">
        <f t="shared" ref="AJ131:BC131" si="253">AJ132+AJ137+AJ143+AJ153</f>
        <v>0</v>
      </c>
      <c r="AK131" s="127">
        <f t="shared" si="253"/>
        <v>0</v>
      </c>
      <c r="AL131" s="127">
        <f t="shared" si="253"/>
        <v>0</v>
      </c>
      <c r="AM131" s="127">
        <f t="shared" si="253"/>
        <v>0</v>
      </c>
      <c r="AN131" s="127">
        <f t="shared" si="253"/>
        <v>0</v>
      </c>
      <c r="AO131" s="127">
        <f t="shared" si="253"/>
        <v>0</v>
      </c>
      <c r="AP131" s="127">
        <f t="shared" si="253"/>
        <v>0</v>
      </c>
      <c r="AQ131" s="127">
        <f t="shared" si="253"/>
        <v>0</v>
      </c>
      <c r="AR131" s="127">
        <f t="shared" si="253"/>
        <v>0</v>
      </c>
      <c r="AS131" s="127">
        <f t="shared" si="253"/>
        <v>0</v>
      </c>
      <c r="AT131" s="127">
        <f t="shared" si="253"/>
        <v>0</v>
      </c>
      <c r="AU131" s="127">
        <f t="shared" si="253"/>
        <v>0</v>
      </c>
      <c r="AV131" s="127">
        <f t="shared" si="253"/>
        <v>0</v>
      </c>
      <c r="AW131" s="127">
        <f t="shared" si="253"/>
        <v>0</v>
      </c>
      <c r="AX131" s="127">
        <f t="shared" si="253"/>
        <v>0</v>
      </c>
      <c r="AY131" s="127">
        <f t="shared" si="253"/>
        <v>0</v>
      </c>
      <c r="AZ131" s="127">
        <f t="shared" si="253"/>
        <v>0</v>
      </c>
      <c r="BA131" s="127">
        <f t="shared" si="253"/>
        <v>0</v>
      </c>
      <c r="BB131" s="127">
        <f t="shared" si="253"/>
        <v>0</v>
      </c>
      <c r="BC131" s="127">
        <f t="shared" si="253"/>
        <v>0</v>
      </c>
    </row>
    <row r="132" spans="1:55" s="137" customFormat="1" ht="67.5" customHeight="1">
      <c r="A132" s="112" t="s">
        <v>820</v>
      </c>
      <c r="B132" s="163" t="s">
        <v>890</v>
      </c>
      <c r="C132" s="110" t="s">
        <v>856</v>
      </c>
      <c r="D132" s="171">
        <f>D133</f>
        <v>3.8063999999999996</v>
      </c>
      <c r="E132" s="171">
        <f t="shared" ref="E132:BC132" si="254">E133</f>
        <v>0</v>
      </c>
      <c r="F132" s="171">
        <f t="shared" si="254"/>
        <v>0</v>
      </c>
      <c r="G132" s="171">
        <f t="shared" si="254"/>
        <v>0</v>
      </c>
      <c r="H132" s="171">
        <f t="shared" si="254"/>
        <v>0</v>
      </c>
      <c r="I132" s="171">
        <f t="shared" si="254"/>
        <v>0</v>
      </c>
      <c r="J132" s="171">
        <f t="shared" si="254"/>
        <v>0</v>
      </c>
      <c r="K132" s="171">
        <f t="shared" si="254"/>
        <v>0</v>
      </c>
      <c r="L132" s="171">
        <f t="shared" si="254"/>
        <v>0</v>
      </c>
      <c r="M132" s="171">
        <f t="shared" si="254"/>
        <v>0</v>
      </c>
      <c r="N132" s="171">
        <f t="shared" si="254"/>
        <v>0</v>
      </c>
      <c r="O132" s="171">
        <f t="shared" si="254"/>
        <v>0</v>
      </c>
      <c r="P132" s="171">
        <f t="shared" si="254"/>
        <v>0</v>
      </c>
      <c r="Q132" s="171">
        <f t="shared" si="254"/>
        <v>0</v>
      </c>
      <c r="R132" s="171">
        <f t="shared" si="254"/>
        <v>0</v>
      </c>
      <c r="S132" s="171">
        <f t="shared" si="254"/>
        <v>0</v>
      </c>
      <c r="T132" s="171">
        <f t="shared" si="254"/>
        <v>0</v>
      </c>
      <c r="U132" s="171">
        <f t="shared" si="254"/>
        <v>0</v>
      </c>
      <c r="V132" s="171">
        <f t="shared" si="254"/>
        <v>0</v>
      </c>
      <c r="W132" s="171">
        <f t="shared" si="254"/>
        <v>0</v>
      </c>
      <c r="X132" s="171">
        <f t="shared" si="254"/>
        <v>0</v>
      </c>
      <c r="Y132" s="171">
        <f t="shared" si="254"/>
        <v>0</v>
      </c>
      <c r="Z132" s="171">
        <f t="shared" si="254"/>
        <v>0</v>
      </c>
      <c r="AA132" s="171">
        <f t="shared" si="254"/>
        <v>0</v>
      </c>
      <c r="AB132" s="171">
        <f t="shared" si="254"/>
        <v>0</v>
      </c>
      <c r="AC132" s="171">
        <f t="shared" si="254"/>
        <v>0</v>
      </c>
      <c r="AD132" s="171">
        <f t="shared" si="254"/>
        <v>3.1719999999999997</v>
      </c>
      <c r="AE132" s="171">
        <f t="shared" si="254"/>
        <v>0</v>
      </c>
      <c r="AF132" s="171">
        <f t="shared" si="254"/>
        <v>0</v>
      </c>
      <c r="AG132" s="171">
        <f t="shared" si="254"/>
        <v>0</v>
      </c>
      <c r="AH132" s="171">
        <f t="shared" si="254"/>
        <v>0</v>
      </c>
      <c r="AI132" s="171">
        <f t="shared" si="254"/>
        <v>0</v>
      </c>
      <c r="AJ132" s="171">
        <f t="shared" si="254"/>
        <v>0</v>
      </c>
      <c r="AK132" s="171">
        <f t="shared" si="254"/>
        <v>0</v>
      </c>
      <c r="AL132" s="171">
        <f t="shared" si="254"/>
        <v>0</v>
      </c>
      <c r="AM132" s="171">
        <f t="shared" si="254"/>
        <v>0</v>
      </c>
      <c r="AN132" s="171">
        <f t="shared" si="254"/>
        <v>0</v>
      </c>
      <c r="AO132" s="171">
        <f t="shared" si="254"/>
        <v>0</v>
      </c>
      <c r="AP132" s="171">
        <f t="shared" si="254"/>
        <v>0</v>
      </c>
      <c r="AQ132" s="171">
        <f t="shared" si="254"/>
        <v>0</v>
      </c>
      <c r="AR132" s="171">
        <f t="shared" si="254"/>
        <v>0</v>
      </c>
      <c r="AS132" s="171">
        <f t="shared" si="254"/>
        <v>0</v>
      </c>
      <c r="AT132" s="171">
        <f t="shared" si="254"/>
        <v>0</v>
      </c>
      <c r="AU132" s="171">
        <f t="shared" si="254"/>
        <v>0</v>
      </c>
      <c r="AV132" s="171">
        <f t="shared" si="254"/>
        <v>0</v>
      </c>
      <c r="AW132" s="171">
        <f t="shared" si="254"/>
        <v>0</v>
      </c>
      <c r="AX132" s="171">
        <f t="shared" si="254"/>
        <v>0</v>
      </c>
      <c r="AY132" s="171">
        <f t="shared" si="254"/>
        <v>0</v>
      </c>
      <c r="AZ132" s="171">
        <f t="shared" si="254"/>
        <v>0</v>
      </c>
      <c r="BA132" s="171">
        <f t="shared" si="254"/>
        <v>0</v>
      </c>
      <c r="BB132" s="171">
        <f t="shared" si="254"/>
        <v>0</v>
      </c>
      <c r="BC132" s="171">
        <f t="shared" si="254"/>
        <v>0</v>
      </c>
    </row>
    <row r="133" spans="1:55" s="137" customFormat="1" ht="31.5">
      <c r="A133" s="112" t="s">
        <v>421</v>
      </c>
      <c r="B133" s="163" t="s">
        <v>891</v>
      </c>
      <c r="C133" s="110" t="s">
        <v>856</v>
      </c>
      <c r="D133" s="127">
        <f t="shared" ref="D133:AI133" si="255">SUM(D134:D135)</f>
        <v>3.8063999999999996</v>
      </c>
      <c r="E133" s="127">
        <f t="shared" si="255"/>
        <v>0</v>
      </c>
      <c r="F133" s="127">
        <f t="shared" si="255"/>
        <v>0</v>
      </c>
      <c r="G133" s="127">
        <f t="shared" si="255"/>
        <v>0</v>
      </c>
      <c r="H133" s="127">
        <f t="shared" si="255"/>
        <v>0</v>
      </c>
      <c r="I133" s="127">
        <f t="shared" si="255"/>
        <v>0</v>
      </c>
      <c r="J133" s="127">
        <f t="shared" si="255"/>
        <v>0</v>
      </c>
      <c r="K133" s="127">
        <f t="shared" si="255"/>
        <v>0</v>
      </c>
      <c r="L133" s="127">
        <f t="shared" si="255"/>
        <v>0</v>
      </c>
      <c r="M133" s="127">
        <f t="shared" si="255"/>
        <v>0</v>
      </c>
      <c r="N133" s="127">
        <f t="shared" si="255"/>
        <v>0</v>
      </c>
      <c r="O133" s="127">
        <f t="shared" si="255"/>
        <v>0</v>
      </c>
      <c r="P133" s="127">
        <f t="shared" si="255"/>
        <v>0</v>
      </c>
      <c r="Q133" s="127">
        <f t="shared" si="255"/>
        <v>0</v>
      </c>
      <c r="R133" s="127">
        <f t="shared" si="255"/>
        <v>0</v>
      </c>
      <c r="S133" s="127">
        <f t="shared" si="255"/>
        <v>0</v>
      </c>
      <c r="T133" s="127">
        <f t="shared" si="255"/>
        <v>0</v>
      </c>
      <c r="U133" s="127">
        <f t="shared" si="255"/>
        <v>0</v>
      </c>
      <c r="V133" s="127">
        <f t="shared" si="255"/>
        <v>0</v>
      </c>
      <c r="W133" s="127">
        <f t="shared" si="255"/>
        <v>0</v>
      </c>
      <c r="X133" s="127">
        <f t="shared" si="255"/>
        <v>0</v>
      </c>
      <c r="Y133" s="127">
        <f t="shared" si="255"/>
        <v>0</v>
      </c>
      <c r="Z133" s="127">
        <f t="shared" si="255"/>
        <v>0</v>
      </c>
      <c r="AA133" s="127">
        <f t="shared" si="255"/>
        <v>0</v>
      </c>
      <c r="AB133" s="127">
        <f t="shared" si="255"/>
        <v>0</v>
      </c>
      <c r="AC133" s="127">
        <f t="shared" si="255"/>
        <v>0</v>
      </c>
      <c r="AD133" s="127">
        <f t="shared" si="255"/>
        <v>3.1719999999999997</v>
      </c>
      <c r="AE133" s="127">
        <f t="shared" si="255"/>
        <v>0</v>
      </c>
      <c r="AF133" s="127">
        <f t="shared" si="255"/>
        <v>0</v>
      </c>
      <c r="AG133" s="127">
        <f t="shared" si="255"/>
        <v>0</v>
      </c>
      <c r="AH133" s="127">
        <f t="shared" si="255"/>
        <v>0</v>
      </c>
      <c r="AI133" s="127">
        <f t="shared" si="255"/>
        <v>0</v>
      </c>
      <c r="AJ133" s="127">
        <f t="shared" ref="AJ133:BC133" si="256">SUM(AJ134:AJ135)</f>
        <v>0</v>
      </c>
      <c r="AK133" s="127">
        <f t="shared" si="256"/>
        <v>0</v>
      </c>
      <c r="AL133" s="127">
        <f t="shared" si="256"/>
        <v>0</v>
      </c>
      <c r="AM133" s="127">
        <f t="shared" si="256"/>
        <v>0</v>
      </c>
      <c r="AN133" s="127">
        <f t="shared" si="256"/>
        <v>0</v>
      </c>
      <c r="AO133" s="127">
        <f t="shared" si="256"/>
        <v>0</v>
      </c>
      <c r="AP133" s="127">
        <f t="shared" si="256"/>
        <v>0</v>
      </c>
      <c r="AQ133" s="127">
        <f t="shared" si="256"/>
        <v>0</v>
      </c>
      <c r="AR133" s="127">
        <f t="shared" si="256"/>
        <v>0</v>
      </c>
      <c r="AS133" s="127">
        <f t="shared" si="256"/>
        <v>0</v>
      </c>
      <c r="AT133" s="127">
        <f t="shared" si="256"/>
        <v>0</v>
      </c>
      <c r="AU133" s="127">
        <f t="shared" si="256"/>
        <v>0</v>
      </c>
      <c r="AV133" s="127">
        <f t="shared" si="256"/>
        <v>0</v>
      </c>
      <c r="AW133" s="127">
        <f t="shared" si="256"/>
        <v>0</v>
      </c>
      <c r="AX133" s="127">
        <f t="shared" si="256"/>
        <v>0</v>
      </c>
      <c r="AY133" s="127">
        <f t="shared" si="256"/>
        <v>0</v>
      </c>
      <c r="AZ133" s="127">
        <f t="shared" si="256"/>
        <v>0</v>
      </c>
      <c r="BA133" s="127">
        <f t="shared" si="256"/>
        <v>0</v>
      </c>
      <c r="BB133" s="127">
        <f t="shared" si="256"/>
        <v>0</v>
      </c>
      <c r="BC133" s="127">
        <f t="shared" si="256"/>
        <v>0</v>
      </c>
    </row>
    <row r="134" spans="1:55" s="137" customFormat="1" ht="36.75" customHeight="1">
      <c r="A134" s="539" t="str">
        <f>'10'!A117</f>
        <v>1.2.1.1.1</v>
      </c>
      <c r="B134" s="540" t="str">
        <f>'10'!B117</f>
        <v>Реконструкция ячеек 10 кВ ПС 110/10 кВ Ударный в количестве 8 шт</v>
      </c>
      <c r="C134" s="539" t="str">
        <f>'10'!C117</f>
        <v>J_ets_004</v>
      </c>
      <c r="D134" s="344">
        <f>'10'!G117</f>
        <v>3.8063999999999996</v>
      </c>
      <c r="E134" s="158">
        <f>J134+O134+T134+Y134</f>
        <v>0</v>
      </c>
      <c r="F134" s="158">
        <f t="shared" ref="F134" si="257">K134+P134+U134+Z134</f>
        <v>0</v>
      </c>
      <c r="G134" s="158">
        <f t="shared" ref="G134" si="258">L134+Q134+V134+AA134</f>
        <v>0</v>
      </c>
      <c r="H134" s="158">
        <f t="shared" ref="H134" si="259">M134+R134+W134+AB134</f>
        <v>0</v>
      </c>
      <c r="I134" s="158">
        <f t="shared" ref="I134" si="260">N134+S134+X134+AC134</f>
        <v>0</v>
      </c>
      <c r="J134" s="158">
        <f t="shared" ref="J134" si="261">SUM(K134:N134)</f>
        <v>0</v>
      </c>
      <c r="K134" s="158">
        <f>'10'!J116</f>
        <v>0</v>
      </c>
      <c r="L134" s="158">
        <v>0</v>
      </c>
      <c r="M134" s="158">
        <v>0</v>
      </c>
      <c r="N134" s="158">
        <v>0</v>
      </c>
      <c r="O134" s="158">
        <f t="shared" ref="O134" si="262">SUM(P134:S134)</f>
        <v>0</v>
      </c>
      <c r="P134" s="158">
        <v>0</v>
      </c>
      <c r="Q134" s="158">
        <v>0</v>
      </c>
      <c r="R134" s="158">
        <v>0</v>
      </c>
      <c r="S134" s="158">
        <v>0</v>
      </c>
      <c r="T134" s="158">
        <f t="shared" ref="T134" si="263">SUM(U134:X134)</f>
        <v>0</v>
      </c>
      <c r="U134" s="105">
        <v>0</v>
      </c>
      <c r="V134" s="105">
        <v>0</v>
      </c>
      <c r="W134" s="105">
        <v>0</v>
      </c>
      <c r="X134" s="105">
        <v>0</v>
      </c>
      <c r="Y134" s="158">
        <f t="shared" ref="Y134" si="264">SUM(Z134:AC134)</f>
        <v>0</v>
      </c>
      <c r="Z134" s="158">
        <v>0</v>
      </c>
      <c r="AA134" s="158">
        <f>'10'!P117</f>
        <v>0</v>
      </c>
      <c r="AB134" s="158">
        <v>0</v>
      </c>
      <c r="AC134" s="158">
        <v>0</v>
      </c>
      <c r="AD134" s="336">
        <f>'12'!H133</f>
        <v>3.1719999999999997</v>
      </c>
      <c r="AE134" s="158">
        <f>AJ134+AO134+AT134+AY134</f>
        <v>0</v>
      </c>
      <c r="AF134" s="158">
        <f t="shared" ref="AF134" si="265">AK134+AP134+AU134+AZ134</f>
        <v>0</v>
      </c>
      <c r="AG134" s="158">
        <f t="shared" ref="AG134" si="266">AL134+AQ134+AV134+BA134</f>
        <v>0</v>
      </c>
      <c r="AH134" s="158">
        <f t="shared" ref="AH134" si="267">AM134+AR134+AW134+BB134</f>
        <v>0</v>
      </c>
      <c r="AI134" s="158">
        <f t="shared" ref="AI134" si="268">AN134+AS134+AX134+BC134</f>
        <v>0</v>
      </c>
      <c r="AJ134" s="158">
        <f t="shared" ref="AJ134" si="269">SUM(AK134:AN134)</f>
        <v>0</v>
      </c>
      <c r="AK134" s="158">
        <v>0</v>
      </c>
      <c r="AL134" s="158">
        <v>0</v>
      </c>
      <c r="AM134" s="158">
        <v>0</v>
      </c>
      <c r="AN134" s="158">
        <v>0</v>
      </c>
      <c r="AO134" s="158">
        <f t="shared" ref="AO134" si="270">SUM(AP134:AS134)</f>
        <v>0</v>
      </c>
      <c r="AP134" s="158">
        <v>0</v>
      </c>
      <c r="AQ134" s="158">
        <v>0</v>
      </c>
      <c r="AR134" s="158">
        <v>0</v>
      </c>
      <c r="AS134" s="158">
        <v>0</v>
      </c>
      <c r="AT134" s="313">
        <f t="shared" ref="AT134" si="271">SUM(AU134:AX134)</f>
        <v>0</v>
      </c>
      <c r="AU134" s="168">
        <v>0</v>
      </c>
      <c r="AV134" s="168">
        <f>'12'!O133</f>
        <v>0</v>
      </c>
      <c r="AW134" s="168">
        <v>0</v>
      </c>
      <c r="AX134" s="168">
        <v>0</v>
      </c>
      <c r="AY134" s="168">
        <f>SUM(AZ134:BC134)</f>
        <v>0</v>
      </c>
      <c r="AZ134" s="168">
        <v>0</v>
      </c>
      <c r="BA134" s="168">
        <v>0</v>
      </c>
      <c r="BB134" s="168">
        <v>0</v>
      </c>
      <c r="BC134" s="168">
        <f>'12'!Q133</f>
        <v>0</v>
      </c>
    </row>
    <row r="135" spans="1:55" s="137" customFormat="1" ht="24" hidden="1" customHeight="1">
      <c r="A135" s="353"/>
      <c r="B135" s="319"/>
      <c r="C135" s="35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</row>
    <row r="136" spans="1:55" s="137" customFormat="1" ht="47.25">
      <c r="A136" s="112" t="s">
        <v>426</v>
      </c>
      <c r="B136" s="163" t="s">
        <v>892</v>
      </c>
      <c r="C136" s="110" t="s">
        <v>856</v>
      </c>
      <c r="D136" s="265">
        <v>0</v>
      </c>
      <c r="E136" s="266">
        <f t="shared" si="22"/>
        <v>0</v>
      </c>
      <c r="F136" s="266">
        <f t="shared" si="6"/>
        <v>0</v>
      </c>
      <c r="G136" s="266">
        <f t="shared" si="7"/>
        <v>0</v>
      </c>
      <c r="H136" s="266">
        <f t="shared" si="8"/>
        <v>0</v>
      </c>
      <c r="I136" s="266">
        <f t="shared" si="9"/>
        <v>0</v>
      </c>
      <c r="J136" s="266">
        <f t="shared" si="10"/>
        <v>0</v>
      </c>
      <c r="K136" s="266">
        <v>0</v>
      </c>
      <c r="L136" s="266">
        <v>0</v>
      </c>
      <c r="M136" s="266">
        <v>0</v>
      </c>
      <c r="N136" s="266">
        <v>0</v>
      </c>
      <c r="O136" s="266">
        <f t="shared" si="11"/>
        <v>0</v>
      </c>
      <c r="P136" s="266">
        <v>0</v>
      </c>
      <c r="Q136" s="266">
        <v>0</v>
      </c>
      <c r="R136" s="266">
        <v>0</v>
      </c>
      <c r="S136" s="266">
        <v>0</v>
      </c>
      <c r="T136" s="266">
        <f t="shared" si="12"/>
        <v>0</v>
      </c>
      <c r="U136" s="266">
        <v>0</v>
      </c>
      <c r="V136" s="266">
        <v>0</v>
      </c>
      <c r="W136" s="266">
        <v>0</v>
      </c>
      <c r="X136" s="266">
        <v>0</v>
      </c>
      <c r="Y136" s="266">
        <f t="shared" si="13"/>
        <v>0</v>
      </c>
      <c r="Z136" s="266">
        <v>0</v>
      </c>
      <c r="AA136" s="266">
        <v>0</v>
      </c>
      <c r="AB136" s="266">
        <v>0</v>
      </c>
      <c r="AC136" s="266">
        <v>0</v>
      </c>
      <c r="AD136" s="267">
        <v>0</v>
      </c>
      <c r="AE136" s="268">
        <f t="shared" si="247"/>
        <v>0</v>
      </c>
      <c r="AF136" s="268">
        <f t="shared" si="23"/>
        <v>0</v>
      </c>
      <c r="AG136" s="268">
        <f t="shared" si="15"/>
        <v>0</v>
      </c>
      <c r="AH136" s="268">
        <f t="shared" si="16"/>
        <v>0</v>
      </c>
      <c r="AI136" s="268">
        <f t="shared" si="17"/>
        <v>0</v>
      </c>
      <c r="AJ136" s="268">
        <f t="shared" si="248"/>
        <v>0</v>
      </c>
      <c r="AK136" s="268">
        <v>0</v>
      </c>
      <c r="AL136" s="268">
        <v>0</v>
      </c>
      <c r="AM136" s="268">
        <v>0</v>
      </c>
      <c r="AN136" s="268">
        <v>0</v>
      </c>
      <c r="AO136" s="268">
        <f t="shared" si="249"/>
        <v>0</v>
      </c>
      <c r="AP136" s="268">
        <v>0</v>
      </c>
      <c r="AQ136" s="268">
        <v>0</v>
      </c>
      <c r="AR136" s="268">
        <v>0</v>
      </c>
      <c r="AS136" s="268">
        <v>0</v>
      </c>
      <c r="AT136" s="269">
        <f t="shared" si="250"/>
        <v>0</v>
      </c>
      <c r="AU136" s="270">
        <v>0</v>
      </c>
      <c r="AV136" s="270">
        <v>0</v>
      </c>
      <c r="AW136" s="270">
        <v>0</v>
      </c>
      <c r="AX136" s="270">
        <v>0</v>
      </c>
      <c r="AY136" s="270">
        <f t="shared" si="251"/>
        <v>0</v>
      </c>
      <c r="AZ136" s="270">
        <v>0</v>
      </c>
      <c r="BA136" s="270">
        <v>0</v>
      </c>
      <c r="BB136" s="270">
        <v>0</v>
      </c>
      <c r="BC136" s="270">
        <v>0</v>
      </c>
    </row>
    <row r="137" spans="1:55" s="137" customFormat="1" ht="47.25">
      <c r="A137" s="112" t="s">
        <v>821</v>
      </c>
      <c r="B137" s="163" t="s">
        <v>893</v>
      </c>
      <c r="C137" s="110" t="s">
        <v>856</v>
      </c>
      <c r="D137" s="127">
        <f t="shared" ref="D137:AI137" si="272">D138+D142</f>
        <v>6.0878531999999996</v>
      </c>
      <c r="E137" s="127">
        <f t="shared" si="272"/>
        <v>0</v>
      </c>
      <c r="F137" s="127">
        <f t="shared" si="272"/>
        <v>0</v>
      </c>
      <c r="G137" s="127">
        <f t="shared" si="272"/>
        <v>0</v>
      </c>
      <c r="H137" s="127">
        <f t="shared" si="272"/>
        <v>0</v>
      </c>
      <c r="I137" s="127">
        <f t="shared" si="272"/>
        <v>0</v>
      </c>
      <c r="J137" s="127">
        <f t="shared" si="272"/>
        <v>0</v>
      </c>
      <c r="K137" s="127">
        <f t="shared" si="272"/>
        <v>0</v>
      </c>
      <c r="L137" s="127">
        <f t="shared" si="272"/>
        <v>0</v>
      </c>
      <c r="M137" s="127">
        <f t="shared" si="272"/>
        <v>0</v>
      </c>
      <c r="N137" s="127">
        <f t="shared" si="272"/>
        <v>0</v>
      </c>
      <c r="O137" s="127">
        <f t="shared" si="272"/>
        <v>0</v>
      </c>
      <c r="P137" s="127">
        <f t="shared" si="272"/>
        <v>0</v>
      </c>
      <c r="Q137" s="127">
        <f t="shared" si="272"/>
        <v>0</v>
      </c>
      <c r="R137" s="127">
        <f t="shared" si="272"/>
        <v>0</v>
      </c>
      <c r="S137" s="127">
        <f t="shared" si="272"/>
        <v>0</v>
      </c>
      <c r="T137" s="127">
        <f t="shared" si="272"/>
        <v>0</v>
      </c>
      <c r="U137" s="127">
        <f t="shared" si="272"/>
        <v>0</v>
      </c>
      <c r="V137" s="127">
        <f t="shared" si="272"/>
        <v>0</v>
      </c>
      <c r="W137" s="127">
        <f t="shared" si="272"/>
        <v>0</v>
      </c>
      <c r="X137" s="127">
        <f t="shared" si="272"/>
        <v>0</v>
      </c>
      <c r="Y137" s="127">
        <f t="shared" si="272"/>
        <v>0</v>
      </c>
      <c r="Z137" s="127">
        <f t="shared" si="272"/>
        <v>0</v>
      </c>
      <c r="AA137" s="127">
        <f t="shared" si="272"/>
        <v>0</v>
      </c>
      <c r="AB137" s="127">
        <f t="shared" si="272"/>
        <v>0</v>
      </c>
      <c r="AC137" s="127">
        <f t="shared" si="272"/>
        <v>0</v>
      </c>
      <c r="AD137" s="127">
        <f t="shared" si="272"/>
        <v>5.0732110000000006</v>
      </c>
      <c r="AE137" s="127">
        <f t="shared" si="272"/>
        <v>0</v>
      </c>
      <c r="AF137" s="127">
        <f t="shared" si="272"/>
        <v>0</v>
      </c>
      <c r="AG137" s="127">
        <f t="shared" si="272"/>
        <v>0</v>
      </c>
      <c r="AH137" s="127">
        <f t="shared" si="272"/>
        <v>0</v>
      </c>
      <c r="AI137" s="127">
        <f t="shared" si="272"/>
        <v>0</v>
      </c>
      <c r="AJ137" s="127">
        <f t="shared" ref="AJ137:BC137" si="273">AJ138+AJ142</f>
        <v>0</v>
      </c>
      <c r="AK137" s="127">
        <f t="shared" si="273"/>
        <v>0</v>
      </c>
      <c r="AL137" s="127">
        <f t="shared" si="273"/>
        <v>0</v>
      </c>
      <c r="AM137" s="127">
        <f t="shared" si="273"/>
        <v>0</v>
      </c>
      <c r="AN137" s="127">
        <f t="shared" si="273"/>
        <v>0</v>
      </c>
      <c r="AO137" s="127">
        <f t="shared" si="273"/>
        <v>0</v>
      </c>
      <c r="AP137" s="127">
        <f t="shared" si="273"/>
        <v>0</v>
      </c>
      <c r="AQ137" s="127">
        <f t="shared" si="273"/>
        <v>0</v>
      </c>
      <c r="AR137" s="127">
        <f t="shared" si="273"/>
        <v>0</v>
      </c>
      <c r="AS137" s="127">
        <f t="shared" si="273"/>
        <v>0</v>
      </c>
      <c r="AT137" s="127">
        <f t="shared" si="273"/>
        <v>0</v>
      </c>
      <c r="AU137" s="127">
        <f t="shared" si="273"/>
        <v>0</v>
      </c>
      <c r="AV137" s="127">
        <f t="shared" si="273"/>
        <v>0</v>
      </c>
      <c r="AW137" s="127">
        <f t="shared" si="273"/>
        <v>0</v>
      </c>
      <c r="AX137" s="127">
        <f t="shared" si="273"/>
        <v>0</v>
      </c>
      <c r="AY137" s="127">
        <f t="shared" si="273"/>
        <v>0</v>
      </c>
      <c r="AZ137" s="127">
        <f t="shared" si="273"/>
        <v>0</v>
      </c>
      <c r="BA137" s="127">
        <f t="shared" si="273"/>
        <v>0</v>
      </c>
      <c r="BB137" s="127">
        <f t="shared" si="273"/>
        <v>0</v>
      </c>
      <c r="BC137" s="127">
        <f t="shared" si="273"/>
        <v>0</v>
      </c>
    </row>
    <row r="138" spans="1:55" s="137" customFormat="1" ht="31.5">
      <c r="A138" s="112" t="s">
        <v>894</v>
      </c>
      <c r="B138" s="163" t="s">
        <v>895</v>
      </c>
      <c r="C138" s="110" t="s">
        <v>856</v>
      </c>
      <c r="D138" s="127">
        <f t="shared" ref="D138:AI138" si="274">SUM(D139:D141)</f>
        <v>6.0878531999999996</v>
      </c>
      <c r="E138" s="127">
        <f t="shared" si="274"/>
        <v>0</v>
      </c>
      <c r="F138" s="127">
        <f t="shared" si="274"/>
        <v>0</v>
      </c>
      <c r="G138" s="127">
        <f t="shared" si="274"/>
        <v>0</v>
      </c>
      <c r="H138" s="127">
        <f t="shared" si="274"/>
        <v>0</v>
      </c>
      <c r="I138" s="127">
        <f t="shared" si="274"/>
        <v>0</v>
      </c>
      <c r="J138" s="127">
        <f t="shared" si="274"/>
        <v>0</v>
      </c>
      <c r="K138" s="127">
        <f t="shared" si="274"/>
        <v>0</v>
      </c>
      <c r="L138" s="127">
        <f t="shared" si="274"/>
        <v>0</v>
      </c>
      <c r="M138" s="127">
        <f t="shared" si="274"/>
        <v>0</v>
      </c>
      <c r="N138" s="127">
        <f t="shared" si="274"/>
        <v>0</v>
      </c>
      <c r="O138" s="127">
        <f t="shared" si="274"/>
        <v>0</v>
      </c>
      <c r="P138" s="127">
        <f t="shared" si="274"/>
        <v>0</v>
      </c>
      <c r="Q138" s="127">
        <f t="shared" si="274"/>
        <v>0</v>
      </c>
      <c r="R138" s="127">
        <f t="shared" si="274"/>
        <v>0</v>
      </c>
      <c r="S138" s="127">
        <f t="shared" si="274"/>
        <v>0</v>
      </c>
      <c r="T138" s="127">
        <f t="shared" si="274"/>
        <v>0</v>
      </c>
      <c r="U138" s="127">
        <f t="shared" si="274"/>
        <v>0</v>
      </c>
      <c r="V138" s="127">
        <f t="shared" si="274"/>
        <v>0</v>
      </c>
      <c r="W138" s="127">
        <f t="shared" si="274"/>
        <v>0</v>
      </c>
      <c r="X138" s="127">
        <f t="shared" si="274"/>
        <v>0</v>
      </c>
      <c r="Y138" s="127">
        <f t="shared" si="274"/>
        <v>0</v>
      </c>
      <c r="Z138" s="127">
        <f t="shared" si="274"/>
        <v>0</v>
      </c>
      <c r="AA138" s="127">
        <f t="shared" si="274"/>
        <v>0</v>
      </c>
      <c r="AB138" s="127">
        <f t="shared" si="274"/>
        <v>0</v>
      </c>
      <c r="AC138" s="127">
        <f t="shared" si="274"/>
        <v>0</v>
      </c>
      <c r="AD138" s="127">
        <f t="shared" si="274"/>
        <v>5.0732110000000006</v>
      </c>
      <c r="AE138" s="127">
        <f t="shared" si="274"/>
        <v>0</v>
      </c>
      <c r="AF138" s="127">
        <f t="shared" si="274"/>
        <v>0</v>
      </c>
      <c r="AG138" s="127">
        <f t="shared" si="274"/>
        <v>0</v>
      </c>
      <c r="AH138" s="127">
        <f t="shared" si="274"/>
        <v>0</v>
      </c>
      <c r="AI138" s="127">
        <f t="shared" si="274"/>
        <v>0</v>
      </c>
      <c r="AJ138" s="127">
        <f t="shared" ref="AJ138:BC138" si="275">SUM(AJ139:AJ141)</f>
        <v>0</v>
      </c>
      <c r="AK138" s="127">
        <f t="shared" si="275"/>
        <v>0</v>
      </c>
      <c r="AL138" s="127">
        <f t="shared" si="275"/>
        <v>0</v>
      </c>
      <c r="AM138" s="127">
        <f t="shared" si="275"/>
        <v>0</v>
      </c>
      <c r="AN138" s="127">
        <f t="shared" si="275"/>
        <v>0</v>
      </c>
      <c r="AO138" s="127">
        <f t="shared" si="275"/>
        <v>0</v>
      </c>
      <c r="AP138" s="127">
        <f t="shared" si="275"/>
        <v>0</v>
      </c>
      <c r="AQ138" s="127">
        <f t="shared" si="275"/>
        <v>0</v>
      </c>
      <c r="AR138" s="127">
        <f t="shared" si="275"/>
        <v>0</v>
      </c>
      <c r="AS138" s="127">
        <f t="shared" si="275"/>
        <v>0</v>
      </c>
      <c r="AT138" s="127">
        <f t="shared" si="275"/>
        <v>0</v>
      </c>
      <c r="AU138" s="127">
        <f t="shared" si="275"/>
        <v>0</v>
      </c>
      <c r="AV138" s="127">
        <f t="shared" si="275"/>
        <v>0</v>
      </c>
      <c r="AW138" s="127">
        <f t="shared" si="275"/>
        <v>0</v>
      </c>
      <c r="AX138" s="127">
        <f t="shared" si="275"/>
        <v>0</v>
      </c>
      <c r="AY138" s="127">
        <f t="shared" si="275"/>
        <v>0</v>
      </c>
      <c r="AZ138" s="127">
        <f t="shared" si="275"/>
        <v>0</v>
      </c>
      <c r="BA138" s="127">
        <f t="shared" si="275"/>
        <v>0</v>
      </c>
      <c r="BB138" s="127">
        <f t="shared" si="275"/>
        <v>0</v>
      </c>
      <c r="BC138" s="127">
        <f t="shared" si="275"/>
        <v>0</v>
      </c>
    </row>
    <row r="139" spans="1:55" s="315" customFormat="1" ht="42" customHeight="1">
      <c r="A139" s="313" t="str">
        <f>'10'!A121</f>
        <v>1.2.2.1.1</v>
      </c>
      <c r="B139" s="314" t="str">
        <f>'10'!B121</f>
        <v>Реконструкция линии электропередач ВЛ-0,4 кВ ул. Гагарина п.Зубова Поляна протяженностью 0,98 км</v>
      </c>
      <c r="C139" s="313" t="str">
        <f>'10'!C121</f>
        <v>J_ets_008</v>
      </c>
      <c r="D139" s="344">
        <f>'10'!G121</f>
        <v>1.7989236000000002</v>
      </c>
      <c r="E139" s="158">
        <f>J139+O139+T139+Y139</f>
        <v>0</v>
      </c>
      <c r="F139" s="158">
        <f t="shared" ref="F139:F141" si="276">K139+P139+U139+Z139</f>
        <v>0</v>
      </c>
      <c r="G139" s="158">
        <f t="shared" ref="G139:G141" si="277">L139+Q139+V139+AA139</f>
        <v>0</v>
      </c>
      <c r="H139" s="158">
        <f t="shared" ref="H139:H141" si="278">M139+R139+W139+AB139</f>
        <v>0</v>
      </c>
      <c r="I139" s="158">
        <f t="shared" ref="I139:I141" si="279">N139+S139+X139+AC139</f>
        <v>0</v>
      </c>
      <c r="J139" s="158">
        <f t="shared" ref="J139:J141" si="280">SUM(K139:N139)</f>
        <v>0</v>
      </c>
      <c r="K139" s="158">
        <f>'10'!J121</f>
        <v>0</v>
      </c>
      <c r="L139" s="158">
        <v>0</v>
      </c>
      <c r="M139" s="158">
        <v>0</v>
      </c>
      <c r="N139" s="158">
        <v>0</v>
      </c>
      <c r="O139" s="158">
        <f t="shared" ref="O139:O141" si="281">SUM(P139:S139)</f>
        <v>0</v>
      </c>
      <c r="P139" s="158">
        <v>0</v>
      </c>
      <c r="Q139" s="158">
        <v>0</v>
      </c>
      <c r="R139" s="158">
        <v>0</v>
      </c>
      <c r="S139" s="158">
        <v>0</v>
      </c>
      <c r="T139" s="158">
        <f t="shared" ref="T139:T141" si="282">SUM(U139:X139)</f>
        <v>0</v>
      </c>
      <c r="U139" s="105">
        <v>0</v>
      </c>
      <c r="V139" s="105">
        <v>0</v>
      </c>
      <c r="W139" s="105">
        <v>0</v>
      </c>
      <c r="X139" s="105">
        <v>0</v>
      </c>
      <c r="Y139" s="158">
        <f t="shared" ref="Y139:Y141" si="283">SUM(Z139:AC139)</f>
        <v>0</v>
      </c>
      <c r="Z139" s="158">
        <v>0</v>
      </c>
      <c r="AA139" s="158">
        <f>'10'!P122</f>
        <v>0</v>
      </c>
      <c r="AB139" s="158">
        <v>0</v>
      </c>
      <c r="AC139" s="158">
        <v>0</v>
      </c>
      <c r="AD139" s="336">
        <f>'12'!H138</f>
        <v>1.4991030000000003</v>
      </c>
      <c r="AE139" s="158">
        <f>AJ139+AO139+AT139+AY139</f>
        <v>0</v>
      </c>
      <c r="AF139" s="158">
        <f t="shared" ref="AF139:AF141" si="284">AK139+AP139+AU139+AZ139</f>
        <v>0</v>
      </c>
      <c r="AG139" s="158">
        <f t="shared" ref="AG139:AG141" si="285">AL139+AQ139+AV139+BA139</f>
        <v>0</v>
      </c>
      <c r="AH139" s="158">
        <f t="shared" ref="AH139:AH141" si="286">AM139+AR139+AW139+BB139</f>
        <v>0</v>
      </c>
      <c r="AI139" s="158">
        <f t="shared" ref="AI139:AI141" si="287">AN139+AS139+AX139+BC139</f>
        <v>0</v>
      </c>
      <c r="AJ139" s="158">
        <f t="shared" ref="AJ139:AJ141" si="288">SUM(AK139:AN139)</f>
        <v>0</v>
      </c>
      <c r="AK139" s="158">
        <v>0</v>
      </c>
      <c r="AL139" s="158">
        <v>0</v>
      </c>
      <c r="AM139" s="158">
        <v>0</v>
      </c>
      <c r="AN139" s="158">
        <v>0</v>
      </c>
      <c r="AO139" s="158">
        <f t="shared" ref="AO139:AO141" si="289">SUM(AP139:AS139)</f>
        <v>0</v>
      </c>
      <c r="AP139" s="158">
        <v>0</v>
      </c>
      <c r="AQ139" s="158">
        <v>0</v>
      </c>
      <c r="AR139" s="158">
        <v>0</v>
      </c>
      <c r="AS139" s="158">
        <v>0</v>
      </c>
      <c r="AT139" s="313">
        <f t="shared" ref="AT139:AT141" si="290">SUM(AU139:AX139)</f>
        <v>0</v>
      </c>
      <c r="AU139" s="168">
        <v>0</v>
      </c>
      <c r="AV139" s="168">
        <f>'12'!O138</f>
        <v>0</v>
      </c>
      <c r="AW139" s="168">
        <v>0</v>
      </c>
      <c r="AX139" s="168">
        <v>0</v>
      </c>
      <c r="AY139" s="168">
        <f>SUM(AZ139:BC139)</f>
        <v>0</v>
      </c>
      <c r="AZ139" s="168">
        <v>0</v>
      </c>
      <c r="BA139" s="168">
        <v>0</v>
      </c>
      <c r="BB139" s="168">
        <v>0</v>
      </c>
      <c r="BC139" s="168">
        <f>'12'!Q138</f>
        <v>0</v>
      </c>
    </row>
    <row r="140" spans="1:55" s="315" customFormat="1" ht="42" customHeight="1">
      <c r="A140" s="313" t="str">
        <f>'10'!A122</f>
        <v>1.2.2.1.2</v>
      </c>
      <c r="B140" s="314" t="str">
        <f>'10'!B122</f>
        <v>Реконструкция линии электропередач ВЛ-0,4 кВ ул. А.Кевбрина с.Т.Стан протяженностью 3,2 км</v>
      </c>
      <c r="C140" s="313" t="str">
        <f>'10'!C122</f>
        <v>J_ets_009</v>
      </c>
      <c r="D140" s="344">
        <f>'10'!G122</f>
        <v>3.7514340000000002</v>
      </c>
      <c r="E140" s="158">
        <f>J140+O140+T140+Y140</f>
        <v>0</v>
      </c>
      <c r="F140" s="158">
        <f t="shared" si="276"/>
        <v>0</v>
      </c>
      <c r="G140" s="158">
        <f t="shared" si="277"/>
        <v>0</v>
      </c>
      <c r="H140" s="158">
        <f t="shared" si="278"/>
        <v>0</v>
      </c>
      <c r="I140" s="158">
        <f t="shared" si="279"/>
        <v>0</v>
      </c>
      <c r="J140" s="158">
        <f t="shared" si="280"/>
        <v>0</v>
      </c>
      <c r="K140" s="158">
        <f>'10'!J122</f>
        <v>0</v>
      </c>
      <c r="L140" s="158">
        <v>0</v>
      </c>
      <c r="M140" s="158">
        <v>0</v>
      </c>
      <c r="N140" s="158">
        <v>0</v>
      </c>
      <c r="O140" s="158">
        <f t="shared" si="281"/>
        <v>0</v>
      </c>
      <c r="P140" s="158">
        <v>0</v>
      </c>
      <c r="Q140" s="158">
        <v>0</v>
      </c>
      <c r="R140" s="158">
        <v>0</v>
      </c>
      <c r="S140" s="158">
        <v>0</v>
      </c>
      <c r="T140" s="158">
        <f t="shared" si="282"/>
        <v>0</v>
      </c>
      <c r="U140" s="105">
        <v>0</v>
      </c>
      <c r="V140" s="105">
        <v>0</v>
      </c>
      <c r="W140" s="105">
        <v>0</v>
      </c>
      <c r="X140" s="105">
        <v>0</v>
      </c>
      <c r="Y140" s="158">
        <f t="shared" si="283"/>
        <v>0</v>
      </c>
      <c r="Z140" s="158">
        <v>0</v>
      </c>
      <c r="AA140" s="158">
        <f>'10'!P123</f>
        <v>0</v>
      </c>
      <c r="AB140" s="158">
        <v>0</v>
      </c>
      <c r="AC140" s="158">
        <v>0</v>
      </c>
      <c r="AD140" s="336">
        <f>'12'!H139</f>
        <v>3.1261950000000001</v>
      </c>
      <c r="AE140" s="158">
        <f>AJ140+AO140+AT140+AY140</f>
        <v>0</v>
      </c>
      <c r="AF140" s="158">
        <f t="shared" si="284"/>
        <v>0</v>
      </c>
      <c r="AG140" s="158">
        <f t="shared" si="285"/>
        <v>0</v>
      </c>
      <c r="AH140" s="158">
        <f t="shared" si="286"/>
        <v>0</v>
      </c>
      <c r="AI140" s="158">
        <f t="shared" si="287"/>
        <v>0</v>
      </c>
      <c r="AJ140" s="158">
        <f t="shared" si="288"/>
        <v>0</v>
      </c>
      <c r="AK140" s="158">
        <v>0</v>
      </c>
      <c r="AL140" s="158">
        <v>0</v>
      </c>
      <c r="AM140" s="158">
        <v>0</v>
      </c>
      <c r="AN140" s="158">
        <v>0</v>
      </c>
      <c r="AO140" s="158">
        <f t="shared" si="289"/>
        <v>0</v>
      </c>
      <c r="AP140" s="158">
        <v>0</v>
      </c>
      <c r="AQ140" s="158">
        <v>0</v>
      </c>
      <c r="AR140" s="158">
        <v>0</v>
      </c>
      <c r="AS140" s="158">
        <v>0</v>
      </c>
      <c r="AT140" s="313">
        <f t="shared" si="290"/>
        <v>0</v>
      </c>
      <c r="AU140" s="168">
        <v>0</v>
      </c>
      <c r="AV140" s="168">
        <f>'12'!O139</f>
        <v>0</v>
      </c>
      <c r="AW140" s="168">
        <v>0</v>
      </c>
      <c r="AX140" s="168">
        <v>0</v>
      </c>
      <c r="AY140" s="168">
        <f>SUM(AZ140:BC140)</f>
        <v>0</v>
      </c>
      <c r="AZ140" s="168">
        <v>0</v>
      </c>
      <c r="BA140" s="168">
        <v>0</v>
      </c>
      <c r="BB140" s="168">
        <v>0</v>
      </c>
      <c r="BC140" s="168">
        <f>'12'!Q139</f>
        <v>0</v>
      </c>
    </row>
    <row r="141" spans="1:55" s="315" customFormat="1" ht="42" customHeight="1">
      <c r="A141" s="313" t="str">
        <f>'10'!A123</f>
        <v>1.2.2.1.3</v>
      </c>
      <c r="B141" s="314" t="str">
        <f>'10'!B123</f>
        <v>Реконструкция линии электропередач ВЛ-0,4 кВ №2 ул. Цветочная п.Ударный протяженностью 0,5 км</v>
      </c>
      <c r="C141" s="313" t="str">
        <f>'10'!C123</f>
        <v>J_ets_010</v>
      </c>
      <c r="D141" s="344">
        <f>'10'!G123</f>
        <v>0.53749559999999996</v>
      </c>
      <c r="E141" s="158">
        <f>J141+O141+T141+Y141</f>
        <v>0</v>
      </c>
      <c r="F141" s="158">
        <f t="shared" si="276"/>
        <v>0</v>
      </c>
      <c r="G141" s="158">
        <f t="shared" si="277"/>
        <v>0</v>
      </c>
      <c r="H141" s="158">
        <f t="shared" si="278"/>
        <v>0</v>
      </c>
      <c r="I141" s="158">
        <f t="shared" si="279"/>
        <v>0</v>
      </c>
      <c r="J141" s="158">
        <f t="shared" si="280"/>
        <v>0</v>
      </c>
      <c r="K141" s="158">
        <f>'10'!J123</f>
        <v>0</v>
      </c>
      <c r="L141" s="158">
        <v>0</v>
      </c>
      <c r="M141" s="158">
        <v>0</v>
      </c>
      <c r="N141" s="158">
        <v>0</v>
      </c>
      <c r="O141" s="158">
        <f t="shared" si="281"/>
        <v>0</v>
      </c>
      <c r="P141" s="158">
        <v>0</v>
      </c>
      <c r="Q141" s="158">
        <v>0</v>
      </c>
      <c r="R141" s="158">
        <v>0</v>
      </c>
      <c r="S141" s="158">
        <v>0</v>
      </c>
      <c r="T141" s="158">
        <f t="shared" si="282"/>
        <v>0</v>
      </c>
      <c r="U141" s="105">
        <v>0</v>
      </c>
      <c r="V141" s="105">
        <v>0</v>
      </c>
      <c r="W141" s="105">
        <v>0</v>
      </c>
      <c r="X141" s="105">
        <v>0</v>
      </c>
      <c r="Y141" s="158">
        <f t="shared" si="283"/>
        <v>0</v>
      </c>
      <c r="Z141" s="158">
        <v>0</v>
      </c>
      <c r="AA141" s="158">
        <f>'10'!P124</f>
        <v>0</v>
      </c>
      <c r="AB141" s="158">
        <v>0</v>
      </c>
      <c r="AC141" s="158">
        <v>0</v>
      </c>
      <c r="AD141" s="336">
        <f>'12'!H140</f>
        <v>0.44791300000000001</v>
      </c>
      <c r="AE141" s="158">
        <f>AJ141+AO141+AT141+AY141</f>
        <v>0</v>
      </c>
      <c r="AF141" s="158">
        <f t="shared" si="284"/>
        <v>0</v>
      </c>
      <c r="AG141" s="158">
        <f t="shared" si="285"/>
        <v>0</v>
      </c>
      <c r="AH141" s="158">
        <f t="shared" si="286"/>
        <v>0</v>
      </c>
      <c r="AI141" s="158">
        <f t="shared" si="287"/>
        <v>0</v>
      </c>
      <c r="AJ141" s="158">
        <f t="shared" si="288"/>
        <v>0</v>
      </c>
      <c r="AK141" s="158">
        <v>0</v>
      </c>
      <c r="AL141" s="158">
        <v>0</v>
      </c>
      <c r="AM141" s="158">
        <v>0</v>
      </c>
      <c r="AN141" s="158">
        <v>0</v>
      </c>
      <c r="AO141" s="158">
        <f t="shared" si="289"/>
        <v>0</v>
      </c>
      <c r="AP141" s="158">
        <v>0</v>
      </c>
      <c r="AQ141" s="158">
        <v>0</v>
      </c>
      <c r="AR141" s="158">
        <v>0</v>
      </c>
      <c r="AS141" s="158">
        <v>0</v>
      </c>
      <c r="AT141" s="313">
        <f t="shared" si="290"/>
        <v>0</v>
      </c>
      <c r="AU141" s="168">
        <v>0</v>
      </c>
      <c r="AV141" s="168">
        <f>'12'!O140</f>
        <v>0</v>
      </c>
      <c r="AW141" s="168">
        <v>0</v>
      </c>
      <c r="AX141" s="168">
        <v>0</v>
      </c>
      <c r="AY141" s="168">
        <f>SUM(AZ141:BC141)</f>
        <v>0</v>
      </c>
      <c r="AZ141" s="168">
        <v>0</v>
      </c>
      <c r="BA141" s="168">
        <v>0</v>
      </c>
      <c r="BB141" s="168">
        <v>0</v>
      </c>
      <c r="BC141" s="168">
        <f>'12'!Q140</f>
        <v>0</v>
      </c>
    </row>
    <row r="142" spans="1:55" s="137" customFormat="1" ht="38.25" customHeight="1">
      <c r="A142" s="111" t="s">
        <v>896</v>
      </c>
      <c r="B142" s="163" t="s">
        <v>897</v>
      </c>
      <c r="C142" s="110" t="s">
        <v>856</v>
      </c>
      <c r="D142" s="171">
        <v>0</v>
      </c>
      <c r="E142" s="126">
        <f t="shared" si="22"/>
        <v>0</v>
      </c>
      <c r="F142" s="126">
        <f t="shared" si="6"/>
        <v>0</v>
      </c>
      <c r="G142" s="126">
        <f t="shared" si="7"/>
        <v>0</v>
      </c>
      <c r="H142" s="126">
        <f t="shared" si="8"/>
        <v>0</v>
      </c>
      <c r="I142" s="126">
        <f t="shared" si="9"/>
        <v>0</v>
      </c>
      <c r="J142" s="126">
        <f t="shared" si="10"/>
        <v>0</v>
      </c>
      <c r="K142" s="126">
        <v>0</v>
      </c>
      <c r="L142" s="126">
        <v>0</v>
      </c>
      <c r="M142" s="126">
        <v>0</v>
      </c>
      <c r="N142" s="126">
        <v>0</v>
      </c>
      <c r="O142" s="126">
        <f t="shared" si="11"/>
        <v>0</v>
      </c>
      <c r="P142" s="126">
        <v>0</v>
      </c>
      <c r="Q142" s="126">
        <v>0</v>
      </c>
      <c r="R142" s="126">
        <v>0</v>
      </c>
      <c r="S142" s="126">
        <v>0</v>
      </c>
      <c r="T142" s="126">
        <f t="shared" si="12"/>
        <v>0</v>
      </c>
      <c r="U142" s="126">
        <v>0</v>
      </c>
      <c r="V142" s="126">
        <v>0</v>
      </c>
      <c r="W142" s="126">
        <v>0</v>
      </c>
      <c r="X142" s="126">
        <v>0</v>
      </c>
      <c r="Y142" s="126">
        <f t="shared" si="13"/>
        <v>0</v>
      </c>
      <c r="Z142" s="126">
        <v>0</v>
      </c>
      <c r="AA142" s="126">
        <v>0</v>
      </c>
      <c r="AB142" s="126">
        <v>0</v>
      </c>
      <c r="AC142" s="126">
        <v>0</v>
      </c>
      <c r="AD142" s="171">
        <v>0</v>
      </c>
      <c r="AE142" s="126">
        <f t="shared" si="247"/>
        <v>0</v>
      </c>
      <c r="AF142" s="126">
        <f t="shared" si="23"/>
        <v>0</v>
      </c>
      <c r="AG142" s="126">
        <f t="shared" si="15"/>
        <v>0</v>
      </c>
      <c r="AH142" s="126">
        <f t="shared" si="16"/>
        <v>0</v>
      </c>
      <c r="AI142" s="126">
        <f t="shared" si="17"/>
        <v>0</v>
      </c>
      <c r="AJ142" s="126">
        <f t="shared" si="248"/>
        <v>0</v>
      </c>
      <c r="AK142" s="126">
        <v>0</v>
      </c>
      <c r="AL142" s="126">
        <v>0</v>
      </c>
      <c r="AM142" s="126">
        <v>0</v>
      </c>
      <c r="AN142" s="126">
        <v>0</v>
      </c>
      <c r="AO142" s="126">
        <f t="shared" si="249"/>
        <v>0</v>
      </c>
      <c r="AP142" s="126">
        <v>0</v>
      </c>
      <c r="AQ142" s="126">
        <v>0</v>
      </c>
      <c r="AR142" s="126">
        <v>0</v>
      </c>
      <c r="AS142" s="126">
        <v>0</v>
      </c>
      <c r="AT142" s="197">
        <f t="shared" si="250"/>
        <v>0</v>
      </c>
      <c r="AU142" s="166">
        <v>0</v>
      </c>
      <c r="AV142" s="166">
        <v>0</v>
      </c>
      <c r="AW142" s="166">
        <v>0</v>
      </c>
      <c r="AX142" s="166">
        <v>0</v>
      </c>
      <c r="AY142" s="166">
        <f t="shared" si="251"/>
        <v>0</v>
      </c>
      <c r="AZ142" s="166">
        <v>0</v>
      </c>
      <c r="BA142" s="166">
        <v>0</v>
      </c>
      <c r="BB142" s="166">
        <v>0</v>
      </c>
      <c r="BC142" s="166">
        <v>0</v>
      </c>
    </row>
    <row r="143" spans="1:55" s="137" customFormat="1" ht="37.5" customHeight="1">
      <c r="A143" s="112" t="s">
        <v>822</v>
      </c>
      <c r="B143" s="163" t="s">
        <v>898</v>
      </c>
      <c r="C143" s="110" t="s">
        <v>856</v>
      </c>
      <c r="D143" s="171">
        <f>D144</f>
        <v>0.74280000000000002</v>
      </c>
      <c r="E143" s="171">
        <f t="shared" ref="E143:BC143" si="291">E144</f>
        <v>0</v>
      </c>
      <c r="F143" s="171">
        <f t="shared" si="291"/>
        <v>0</v>
      </c>
      <c r="G143" s="171">
        <f t="shared" si="291"/>
        <v>0</v>
      </c>
      <c r="H143" s="171">
        <f t="shared" si="291"/>
        <v>0</v>
      </c>
      <c r="I143" s="171">
        <f t="shared" si="291"/>
        <v>0</v>
      </c>
      <c r="J143" s="171">
        <f t="shared" si="291"/>
        <v>0</v>
      </c>
      <c r="K143" s="171">
        <f t="shared" si="291"/>
        <v>0</v>
      </c>
      <c r="L143" s="171">
        <f t="shared" si="291"/>
        <v>0</v>
      </c>
      <c r="M143" s="171">
        <f t="shared" si="291"/>
        <v>0</v>
      </c>
      <c r="N143" s="171">
        <f t="shared" si="291"/>
        <v>0</v>
      </c>
      <c r="O143" s="171">
        <f t="shared" si="291"/>
        <v>0</v>
      </c>
      <c r="P143" s="171">
        <f t="shared" si="291"/>
        <v>0</v>
      </c>
      <c r="Q143" s="171">
        <f t="shared" si="291"/>
        <v>0</v>
      </c>
      <c r="R143" s="171">
        <f t="shared" si="291"/>
        <v>0</v>
      </c>
      <c r="S143" s="171">
        <f t="shared" si="291"/>
        <v>0</v>
      </c>
      <c r="T143" s="171">
        <f t="shared" si="291"/>
        <v>0</v>
      </c>
      <c r="U143" s="171">
        <f t="shared" si="291"/>
        <v>0</v>
      </c>
      <c r="V143" s="171">
        <f t="shared" si="291"/>
        <v>0</v>
      </c>
      <c r="W143" s="171">
        <f t="shared" si="291"/>
        <v>0</v>
      </c>
      <c r="X143" s="171">
        <f t="shared" si="291"/>
        <v>0</v>
      </c>
      <c r="Y143" s="171">
        <f t="shared" si="291"/>
        <v>0</v>
      </c>
      <c r="Z143" s="171">
        <f t="shared" si="291"/>
        <v>0</v>
      </c>
      <c r="AA143" s="171">
        <f t="shared" si="291"/>
        <v>0</v>
      </c>
      <c r="AB143" s="171">
        <f t="shared" si="291"/>
        <v>0</v>
      </c>
      <c r="AC143" s="171">
        <f t="shared" si="291"/>
        <v>0</v>
      </c>
      <c r="AD143" s="171">
        <f t="shared" si="291"/>
        <v>0.61899999999999999</v>
      </c>
      <c r="AE143" s="171">
        <f t="shared" si="291"/>
        <v>0</v>
      </c>
      <c r="AF143" s="171">
        <f t="shared" si="291"/>
        <v>0</v>
      </c>
      <c r="AG143" s="171">
        <f t="shared" si="291"/>
        <v>0</v>
      </c>
      <c r="AH143" s="171">
        <f t="shared" si="291"/>
        <v>0</v>
      </c>
      <c r="AI143" s="171">
        <f t="shared" si="291"/>
        <v>0</v>
      </c>
      <c r="AJ143" s="171">
        <f t="shared" si="291"/>
        <v>0</v>
      </c>
      <c r="AK143" s="171">
        <f t="shared" si="291"/>
        <v>0</v>
      </c>
      <c r="AL143" s="171">
        <f t="shared" si="291"/>
        <v>0</v>
      </c>
      <c r="AM143" s="171">
        <f t="shared" si="291"/>
        <v>0</v>
      </c>
      <c r="AN143" s="171">
        <f t="shared" si="291"/>
        <v>0</v>
      </c>
      <c r="AO143" s="171">
        <f t="shared" si="291"/>
        <v>0</v>
      </c>
      <c r="AP143" s="171">
        <f t="shared" si="291"/>
        <v>0</v>
      </c>
      <c r="AQ143" s="171">
        <f t="shared" si="291"/>
        <v>0</v>
      </c>
      <c r="AR143" s="171">
        <f t="shared" si="291"/>
        <v>0</v>
      </c>
      <c r="AS143" s="171">
        <f t="shared" si="291"/>
        <v>0</v>
      </c>
      <c r="AT143" s="171">
        <f t="shared" si="291"/>
        <v>0</v>
      </c>
      <c r="AU143" s="171">
        <f t="shared" si="291"/>
        <v>0</v>
      </c>
      <c r="AV143" s="171">
        <f t="shared" si="291"/>
        <v>0</v>
      </c>
      <c r="AW143" s="171">
        <f t="shared" si="291"/>
        <v>0</v>
      </c>
      <c r="AX143" s="171">
        <f t="shared" si="291"/>
        <v>0</v>
      </c>
      <c r="AY143" s="171">
        <f t="shared" si="291"/>
        <v>0</v>
      </c>
      <c r="AZ143" s="171">
        <f t="shared" si="291"/>
        <v>0</v>
      </c>
      <c r="BA143" s="171">
        <f t="shared" si="291"/>
        <v>0</v>
      </c>
      <c r="BB143" s="171">
        <f t="shared" si="291"/>
        <v>0</v>
      </c>
      <c r="BC143" s="171">
        <f t="shared" si="291"/>
        <v>0</v>
      </c>
    </row>
    <row r="144" spans="1:55" s="137" customFormat="1" ht="39.75" customHeight="1">
      <c r="A144" s="111" t="s">
        <v>436</v>
      </c>
      <c r="B144" s="163" t="s">
        <v>899</v>
      </c>
      <c r="C144" s="110" t="s">
        <v>856</v>
      </c>
      <c r="D144" s="127">
        <f t="shared" ref="D144:AI144" si="292">SUM(D145:D145)</f>
        <v>0.74280000000000002</v>
      </c>
      <c r="E144" s="127">
        <f t="shared" si="292"/>
        <v>0</v>
      </c>
      <c r="F144" s="127">
        <f t="shared" si="292"/>
        <v>0</v>
      </c>
      <c r="G144" s="127">
        <f t="shared" si="292"/>
        <v>0</v>
      </c>
      <c r="H144" s="127">
        <f t="shared" si="292"/>
        <v>0</v>
      </c>
      <c r="I144" s="127">
        <f t="shared" si="292"/>
        <v>0</v>
      </c>
      <c r="J144" s="127">
        <f t="shared" si="292"/>
        <v>0</v>
      </c>
      <c r="K144" s="127">
        <f t="shared" si="292"/>
        <v>0</v>
      </c>
      <c r="L144" s="127">
        <f t="shared" si="292"/>
        <v>0</v>
      </c>
      <c r="M144" s="127">
        <f t="shared" si="292"/>
        <v>0</v>
      </c>
      <c r="N144" s="127">
        <f t="shared" si="292"/>
        <v>0</v>
      </c>
      <c r="O144" s="127">
        <f t="shared" si="292"/>
        <v>0</v>
      </c>
      <c r="P144" s="127">
        <f t="shared" si="292"/>
        <v>0</v>
      </c>
      <c r="Q144" s="127">
        <f t="shared" si="292"/>
        <v>0</v>
      </c>
      <c r="R144" s="127">
        <f t="shared" si="292"/>
        <v>0</v>
      </c>
      <c r="S144" s="127">
        <f t="shared" si="292"/>
        <v>0</v>
      </c>
      <c r="T144" s="127">
        <f t="shared" si="292"/>
        <v>0</v>
      </c>
      <c r="U144" s="127">
        <f t="shared" si="292"/>
        <v>0</v>
      </c>
      <c r="V144" s="127">
        <f t="shared" si="292"/>
        <v>0</v>
      </c>
      <c r="W144" s="127">
        <f t="shared" si="292"/>
        <v>0</v>
      </c>
      <c r="X144" s="127">
        <f t="shared" si="292"/>
        <v>0</v>
      </c>
      <c r="Y144" s="127">
        <f t="shared" si="292"/>
        <v>0</v>
      </c>
      <c r="Z144" s="127">
        <f t="shared" si="292"/>
        <v>0</v>
      </c>
      <c r="AA144" s="127">
        <f t="shared" si="292"/>
        <v>0</v>
      </c>
      <c r="AB144" s="127">
        <f t="shared" si="292"/>
        <v>0</v>
      </c>
      <c r="AC144" s="127">
        <f t="shared" si="292"/>
        <v>0</v>
      </c>
      <c r="AD144" s="127">
        <f t="shared" si="292"/>
        <v>0.61899999999999999</v>
      </c>
      <c r="AE144" s="127">
        <f t="shared" si="292"/>
        <v>0</v>
      </c>
      <c r="AF144" s="127">
        <f t="shared" si="292"/>
        <v>0</v>
      </c>
      <c r="AG144" s="127">
        <f t="shared" si="292"/>
        <v>0</v>
      </c>
      <c r="AH144" s="127">
        <f t="shared" si="292"/>
        <v>0</v>
      </c>
      <c r="AI144" s="127">
        <f t="shared" si="292"/>
        <v>0</v>
      </c>
      <c r="AJ144" s="127">
        <f t="shared" ref="AJ144:BC144" si="293">SUM(AJ145:AJ145)</f>
        <v>0</v>
      </c>
      <c r="AK144" s="127">
        <f t="shared" si="293"/>
        <v>0</v>
      </c>
      <c r="AL144" s="127">
        <f t="shared" si="293"/>
        <v>0</v>
      </c>
      <c r="AM144" s="127">
        <f t="shared" si="293"/>
        <v>0</v>
      </c>
      <c r="AN144" s="127">
        <f t="shared" si="293"/>
        <v>0</v>
      </c>
      <c r="AO144" s="127">
        <f t="shared" si="293"/>
        <v>0</v>
      </c>
      <c r="AP144" s="127">
        <f t="shared" si="293"/>
        <v>0</v>
      </c>
      <c r="AQ144" s="127">
        <f t="shared" si="293"/>
        <v>0</v>
      </c>
      <c r="AR144" s="127">
        <f t="shared" si="293"/>
        <v>0</v>
      </c>
      <c r="AS144" s="127">
        <f t="shared" si="293"/>
        <v>0</v>
      </c>
      <c r="AT144" s="127">
        <f t="shared" si="293"/>
        <v>0</v>
      </c>
      <c r="AU144" s="127">
        <f t="shared" si="293"/>
        <v>0</v>
      </c>
      <c r="AV144" s="127">
        <f t="shared" si="293"/>
        <v>0</v>
      </c>
      <c r="AW144" s="127">
        <f t="shared" si="293"/>
        <v>0</v>
      </c>
      <c r="AX144" s="127">
        <f t="shared" si="293"/>
        <v>0</v>
      </c>
      <c r="AY144" s="127">
        <f t="shared" si="293"/>
        <v>0</v>
      </c>
      <c r="AZ144" s="127">
        <f t="shared" si="293"/>
        <v>0</v>
      </c>
      <c r="BA144" s="127">
        <f t="shared" si="293"/>
        <v>0</v>
      </c>
      <c r="BB144" s="127">
        <f t="shared" si="293"/>
        <v>0</v>
      </c>
      <c r="BC144" s="127">
        <f t="shared" si="293"/>
        <v>0</v>
      </c>
    </row>
    <row r="145" spans="1:55" s="137" customFormat="1" ht="52.5" customHeight="1">
      <c r="A145" s="541" t="str">
        <f>'10'!A127</f>
        <v>1.2.3.1.1</v>
      </c>
      <c r="B145" s="546" t="str">
        <f>'10'!B127</f>
        <v xml:space="preserve">Установка однофазных электросчетчиков типа МИРТЕК-12-РУ-W3-A1R1-230-5-60A-S-RS485-G/1-КLMOQ2V3 </v>
      </c>
      <c r="C145" s="550" t="str">
        <f>'10'!C127</f>
        <v>J_ets_032</v>
      </c>
      <c r="D145" s="344">
        <f>'10'!G127</f>
        <v>0.74280000000000002</v>
      </c>
      <c r="E145" s="158">
        <f>J145+O145+T145+Y145</f>
        <v>0</v>
      </c>
      <c r="F145" s="158">
        <f t="shared" ref="F145" si="294">K145+P145+U145+Z145</f>
        <v>0</v>
      </c>
      <c r="G145" s="158">
        <f t="shared" ref="G145" si="295">L145+Q145+V145+AA145</f>
        <v>0</v>
      </c>
      <c r="H145" s="158">
        <f t="shared" ref="H145" si="296">M145+R145+W145+AB145</f>
        <v>0</v>
      </c>
      <c r="I145" s="158">
        <f t="shared" ref="I145" si="297">N145+S145+X145+AC145</f>
        <v>0</v>
      </c>
      <c r="J145" s="158">
        <f t="shared" ref="J145" si="298">SUM(K145:N145)</f>
        <v>0</v>
      </c>
      <c r="K145" s="158">
        <f>'10'!J127</f>
        <v>0</v>
      </c>
      <c r="L145" s="158">
        <v>0</v>
      </c>
      <c r="M145" s="158">
        <v>0</v>
      </c>
      <c r="N145" s="158">
        <v>0</v>
      </c>
      <c r="O145" s="158">
        <f t="shared" ref="O145" si="299">SUM(P145:S145)</f>
        <v>0</v>
      </c>
      <c r="P145" s="158">
        <v>0</v>
      </c>
      <c r="Q145" s="158">
        <v>0</v>
      </c>
      <c r="R145" s="158">
        <v>0</v>
      </c>
      <c r="S145" s="158">
        <v>0</v>
      </c>
      <c r="T145" s="158">
        <f t="shared" ref="T145" si="300">SUM(U145:X145)</f>
        <v>0</v>
      </c>
      <c r="U145" s="105">
        <v>0</v>
      </c>
      <c r="V145" s="105">
        <v>0</v>
      </c>
      <c r="W145" s="105">
        <v>0</v>
      </c>
      <c r="X145" s="105">
        <v>0</v>
      </c>
      <c r="Y145" s="158">
        <f t="shared" ref="Y145" si="301">SUM(Z145:AC145)</f>
        <v>0</v>
      </c>
      <c r="Z145" s="158">
        <v>0</v>
      </c>
      <c r="AA145" s="158">
        <f>'10'!P128</f>
        <v>0</v>
      </c>
      <c r="AB145" s="158">
        <v>0</v>
      </c>
      <c r="AC145" s="158">
        <v>0</v>
      </c>
      <c r="AD145" s="336">
        <f>'12'!H144</f>
        <v>0.61899999999999999</v>
      </c>
      <c r="AE145" s="158">
        <f>AJ145+AO145+AT145+AY145</f>
        <v>0</v>
      </c>
      <c r="AF145" s="158">
        <f t="shared" ref="AF145" si="302">AK145+AP145+AU145+AZ145</f>
        <v>0</v>
      </c>
      <c r="AG145" s="158">
        <f t="shared" ref="AG145" si="303">AL145+AQ145+AV145+BA145</f>
        <v>0</v>
      </c>
      <c r="AH145" s="158">
        <f t="shared" ref="AH145" si="304">AM145+AR145+AW145+BB145</f>
        <v>0</v>
      </c>
      <c r="AI145" s="158">
        <f t="shared" ref="AI145" si="305">AN145+AS145+AX145+BC145</f>
        <v>0</v>
      </c>
      <c r="AJ145" s="158">
        <f t="shared" ref="AJ145" si="306">SUM(AK145:AN145)</f>
        <v>0</v>
      </c>
      <c r="AK145" s="158">
        <v>0</v>
      </c>
      <c r="AL145" s="158">
        <v>0</v>
      </c>
      <c r="AM145" s="158">
        <v>0</v>
      </c>
      <c r="AN145" s="158">
        <v>0</v>
      </c>
      <c r="AO145" s="158">
        <f t="shared" ref="AO145" si="307">SUM(AP145:AS145)</f>
        <v>0</v>
      </c>
      <c r="AP145" s="158">
        <v>0</v>
      </c>
      <c r="AQ145" s="158">
        <v>0</v>
      </c>
      <c r="AR145" s="158">
        <v>0</v>
      </c>
      <c r="AS145" s="158">
        <v>0</v>
      </c>
      <c r="AT145" s="313">
        <f t="shared" ref="AT145" si="308">SUM(AU145:AX145)</f>
        <v>0</v>
      </c>
      <c r="AU145" s="168">
        <v>0</v>
      </c>
      <c r="AV145" s="168">
        <f>'12'!O144</f>
        <v>0</v>
      </c>
      <c r="AW145" s="168">
        <v>0</v>
      </c>
      <c r="AX145" s="168">
        <v>0</v>
      </c>
      <c r="AY145" s="168">
        <f>SUM(AZ145:BC145)</f>
        <v>0</v>
      </c>
      <c r="AZ145" s="168">
        <v>0</v>
      </c>
      <c r="BA145" s="168">
        <v>0</v>
      </c>
      <c r="BB145" s="168">
        <v>0</v>
      </c>
      <c r="BC145" s="168">
        <f>'12'!Q144</f>
        <v>0</v>
      </c>
    </row>
    <row r="146" spans="1:55" s="137" customFormat="1" ht="39.75" customHeight="1">
      <c r="A146" s="111" t="s">
        <v>440</v>
      </c>
      <c r="B146" s="163" t="s">
        <v>900</v>
      </c>
      <c r="C146" s="110" t="s">
        <v>856</v>
      </c>
      <c r="D146" s="143">
        <v>0</v>
      </c>
      <c r="E146" s="126">
        <f t="shared" si="22"/>
        <v>0</v>
      </c>
      <c r="F146" s="126">
        <f t="shared" si="6"/>
        <v>0</v>
      </c>
      <c r="G146" s="126">
        <f t="shared" si="7"/>
        <v>0</v>
      </c>
      <c r="H146" s="126">
        <f t="shared" si="8"/>
        <v>0</v>
      </c>
      <c r="I146" s="126">
        <f t="shared" si="9"/>
        <v>0</v>
      </c>
      <c r="J146" s="126">
        <f t="shared" si="10"/>
        <v>0</v>
      </c>
      <c r="K146" s="126">
        <v>0</v>
      </c>
      <c r="L146" s="126">
        <v>0</v>
      </c>
      <c r="M146" s="126">
        <v>0</v>
      </c>
      <c r="N146" s="126">
        <v>0</v>
      </c>
      <c r="O146" s="126">
        <f t="shared" si="11"/>
        <v>0</v>
      </c>
      <c r="P146" s="126">
        <v>0</v>
      </c>
      <c r="Q146" s="126">
        <v>0</v>
      </c>
      <c r="R146" s="126">
        <v>0</v>
      </c>
      <c r="S146" s="126">
        <v>0</v>
      </c>
      <c r="T146" s="126">
        <f t="shared" si="12"/>
        <v>0</v>
      </c>
      <c r="U146" s="126">
        <v>0</v>
      </c>
      <c r="V146" s="126">
        <v>0</v>
      </c>
      <c r="W146" s="126">
        <v>0</v>
      </c>
      <c r="X146" s="126">
        <v>0</v>
      </c>
      <c r="Y146" s="126">
        <f t="shared" si="13"/>
        <v>0</v>
      </c>
      <c r="Z146" s="126">
        <v>0</v>
      </c>
      <c r="AA146" s="126">
        <v>0</v>
      </c>
      <c r="AB146" s="126">
        <v>0</v>
      </c>
      <c r="AC146" s="126">
        <v>0</v>
      </c>
      <c r="AD146" s="171">
        <v>0</v>
      </c>
      <c r="AE146" s="126">
        <f t="shared" si="247"/>
        <v>0</v>
      </c>
      <c r="AF146" s="126">
        <f t="shared" si="23"/>
        <v>0</v>
      </c>
      <c r="AG146" s="126">
        <f t="shared" si="15"/>
        <v>0</v>
      </c>
      <c r="AH146" s="126">
        <f t="shared" si="16"/>
        <v>0</v>
      </c>
      <c r="AI146" s="126">
        <f t="shared" si="17"/>
        <v>0</v>
      </c>
      <c r="AJ146" s="126">
        <f t="shared" si="248"/>
        <v>0</v>
      </c>
      <c r="AK146" s="126">
        <v>0</v>
      </c>
      <c r="AL146" s="126">
        <v>0</v>
      </c>
      <c r="AM146" s="126">
        <v>0</v>
      </c>
      <c r="AN146" s="126">
        <v>0</v>
      </c>
      <c r="AO146" s="126">
        <f t="shared" si="249"/>
        <v>0</v>
      </c>
      <c r="AP146" s="126">
        <v>0</v>
      </c>
      <c r="AQ146" s="126">
        <v>0</v>
      </c>
      <c r="AR146" s="126">
        <v>0</v>
      </c>
      <c r="AS146" s="126">
        <v>0</v>
      </c>
      <c r="AT146" s="197">
        <f t="shared" si="250"/>
        <v>0</v>
      </c>
      <c r="AU146" s="166">
        <v>0</v>
      </c>
      <c r="AV146" s="166">
        <v>0</v>
      </c>
      <c r="AW146" s="166">
        <v>0</v>
      </c>
      <c r="AX146" s="166">
        <v>0</v>
      </c>
      <c r="AY146" s="166">
        <f t="shared" si="251"/>
        <v>0</v>
      </c>
      <c r="AZ146" s="166">
        <v>0</v>
      </c>
      <c r="BA146" s="166">
        <v>0</v>
      </c>
      <c r="BB146" s="166">
        <v>0</v>
      </c>
      <c r="BC146" s="166">
        <v>0</v>
      </c>
    </row>
    <row r="147" spans="1:55" s="137" customFormat="1" ht="38.25" customHeight="1">
      <c r="A147" s="111" t="s">
        <v>441</v>
      </c>
      <c r="B147" s="163" t="s">
        <v>901</v>
      </c>
      <c r="C147" s="110" t="s">
        <v>856</v>
      </c>
      <c r="D147" s="143">
        <v>0</v>
      </c>
      <c r="E147" s="126">
        <f t="shared" si="22"/>
        <v>0</v>
      </c>
      <c r="F147" s="126">
        <f t="shared" si="6"/>
        <v>0</v>
      </c>
      <c r="G147" s="126">
        <f t="shared" si="7"/>
        <v>0</v>
      </c>
      <c r="H147" s="126">
        <f t="shared" si="8"/>
        <v>0</v>
      </c>
      <c r="I147" s="126">
        <f t="shared" si="9"/>
        <v>0</v>
      </c>
      <c r="J147" s="126">
        <f t="shared" si="10"/>
        <v>0</v>
      </c>
      <c r="K147" s="126">
        <v>0</v>
      </c>
      <c r="L147" s="126">
        <v>0</v>
      </c>
      <c r="M147" s="126">
        <v>0</v>
      </c>
      <c r="N147" s="126">
        <v>0</v>
      </c>
      <c r="O147" s="126">
        <f t="shared" si="11"/>
        <v>0</v>
      </c>
      <c r="P147" s="126">
        <v>0</v>
      </c>
      <c r="Q147" s="126">
        <v>0</v>
      </c>
      <c r="R147" s="126">
        <v>0</v>
      </c>
      <c r="S147" s="126">
        <v>0</v>
      </c>
      <c r="T147" s="126">
        <f t="shared" si="12"/>
        <v>0</v>
      </c>
      <c r="U147" s="126">
        <v>0</v>
      </c>
      <c r="V147" s="126">
        <v>0</v>
      </c>
      <c r="W147" s="126">
        <v>0</v>
      </c>
      <c r="X147" s="126">
        <v>0</v>
      </c>
      <c r="Y147" s="126">
        <f t="shared" si="13"/>
        <v>0</v>
      </c>
      <c r="Z147" s="126">
        <v>0</v>
      </c>
      <c r="AA147" s="126">
        <v>0</v>
      </c>
      <c r="AB147" s="126">
        <v>0</v>
      </c>
      <c r="AC147" s="126">
        <v>0</v>
      </c>
      <c r="AD147" s="171">
        <v>0</v>
      </c>
      <c r="AE147" s="126">
        <f t="shared" si="247"/>
        <v>0</v>
      </c>
      <c r="AF147" s="126">
        <f t="shared" si="23"/>
        <v>0</v>
      </c>
      <c r="AG147" s="126">
        <f t="shared" si="15"/>
        <v>0</v>
      </c>
      <c r="AH147" s="126">
        <f t="shared" si="16"/>
        <v>0</v>
      </c>
      <c r="AI147" s="126">
        <f t="shared" si="17"/>
        <v>0</v>
      </c>
      <c r="AJ147" s="126">
        <f t="shared" si="248"/>
        <v>0</v>
      </c>
      <c r="AK147" s="126">
        <v>0</v>
      </c>
      <c r="AL147" s="126">
        <v>0</v>
      </c>
      <c r="AM147" s="126">
        <v>0</v>
      </c>
      <c r="AN147" s="126">
        <v>0</v>
      </c>
      <c r="AO147" s="126">
        <f t="shared" si="249"/>
        <v>0</v>
      </c>
      <c r="AP147" s="126">
        <v>0</v>
      </c>
      <c r="AQ147" s="126">
        <v>0</v>
      </c>
      <c r="AR147" s="126">
        <v>0</v>
      </c>
      <c r="AS147" s="126">
        <v>0</v>
      </c>
      <c r="AT147" s="197">
        <f t="shared" si="250"/>
        <v>0</v>
      </c>
      <c r="AU147" s="166">
        <v>0</v>
      </c>
      <c r="AV147" s="166">
        <v>0</v>
      </c>
      <c r="AW147" s="166">
        <v>0</v>
      </c>
      <c r="AX147" s="166">
        <v>0</v>
      </c>
      <c r="AY147" s="166">
        <f t="shared" si="251"/>
        <v>0</v>
      </c>
      <c r="AZ147" s="166">
        <v>0</v>
      </c>
      <c r="BA147" s="166">
        <v>0</v>
      </c>
      <c r="BB147" s="166">
        <v>0</v>
      </c>
      <c r="BC147" s="166">
        <v>0</v>
      </c>
    </row>
    <row r="148" spans="1:55" s="137" customFormat="1" ht="39.75" customHeight="1">
      <c r="A148" s="111" t="s">
        <v>442</v>
      </c>
      <c r="B148" s="163" t="s">
        <v>902</v>
      </c>
      <c r="C148" s="110" t="s">
        <v>856</v>
      </c>
      <c r="D148" s="143">
        <v>0</v>
      </c>
      <c r="E148" s="126">
        <f t="shared" si="22"/>
        <v>0</v>
      </c>
      <c r="F148" s="126">
        <f t="shared" si="6"/>
        <v>0</v>
      </c>
      <c r="G148" s="126">
        <f t="shared" si="7"/>
        <v>0</v>
      </c>
      <c r="H148" s="126">
        <f t="shared" si="8"/>
        <v>0</v>
      </c>
      <c r="I148" s="126">
        <f t="shared" si="9"/>
        <v>0</v>
      </c>
      <c r="J148" s="126">
        <f t="shared" si="10"/>
        <v>0</v>
      </c>
      <c r="K148" s="126">
        <v>0</v>
      </c>
      <c r="L148" s="126">
        <v>0</v>
      </c>
      <c r="M148" s="126">
        <v>0</v>
      </c>
      <c r="N148" s="126">
        <v>0</v>
      </c>
      <c r="O148" s="126">
        <f t="shared" si="11"/>
        <v>0</v>
      </c>
      <c r="P148" s="126">
        <v>0</v>
      </c>
      <c r="Q148" s="126">
        <v>0</v>
      </c>
      <c r="R148" s="126">
        <v>0</v>
      </c>
      <c r="S148" s="126">
        <v>0</v>
      </c>
      <c r="T148" s="126">
        <f t="shared" si="12"/>
        <v>0</v>
      </c>
      <c r="U148" s="126">
        <v>0</v>
      </c>
      <c r="V148" s="126">
        <v>0</v>
      </c>
      <c r="W148" s="126">
        <v>0</v>
      </c>
      <c r="X148" s="126">
        <v>0</v>
      </c>
      <c r="Y148" s="126">
        <f t="shared" si="13"/>
        <v>0</v>
      </c>
      <c r="Z148" s="126">
        <v>0</v>
      </c>
      <c r="AA148" s="126">
        <v>0</v>
      </c>
      <c r="AB148" s="126">
        <v>0</v>
      </c>
      <c r="AC148" s="126">
        <v>0</v>
      </c>
      <c r="AD148" s="171">
        <v>0</v>
      </c>
      <c r="AE148" s="126">
        <f t="shared" si="247"/>
        <v>0</v>
      </c>
      <c r="AF148" s="126">
        <f t="shared" si="23"/>
        <v>0</v>
      </c>
      <c r="AG148" s="126">
        <f t="shared" si="15"/>
        <v>0</v>
      </c>
      <c r="AH148" s="126">
        <f t="shared" si="16"/>
        <v>0</v>
      </c>
      <c r="AI148" s="126">
        <f t="shared" si="17"/>
        <v>0</v>
      </c>
      <c r="AJ148" s="126">
        <f t="shared" si="248"/>
        <v>0</v>
      </c>
      <c r="AK148" s="126">
        <v>0</v>
      </c>
      <c r="AL148" s="126">
        <v>0</v>
      </c>
      <c r="AM148" s="126">
        <v>0</v>
      </c>
      <c r="AN148" s="126">
        <v>0</v>
      </c>
      <c r="AO148" s="126">
        <f t="shared" si="249"/>
        <v>0</v>
      </c>
      <c r="AP148" s="126">
        <v>0</v>
      </c>
      <c r="AQ148" s="126">
        <v>0</v>
      </c>
      <c r="AR148" s="126">
        <v>0</v>
      </c>
      <c r="AS148" s="126">
        <v>0</v>
      </c>
      <c r="AT148" s="197">
        <f t="shared" si="250"/>
        <v>0</v>
      </c>
      <c r="AU148" s="166">
        <v>0</v>
      </c>
      <c r="AV148" s="166">
        <v>0</v>
      </c>
      <c r="AW148" s="166">
        <v>0</v>
      </c>
      <c r="AX148" s="166">
        <v>0</v>
      </c>
      <c r="AY148" s="166">
        <f t="shared" si="251"/>
        <v>0</v>
      </c>
      <c r="AZ148" s="166">
        <v>0</v>
      </c>
      <c r="BA148" s="166">
        <v>0</v>
      </c>
      <c r="BB148" s="166">
        <v>0</v>
      </c>
      <c r="BC148" s="166">
        <v>0</v>
      </c>
    </row>
    <row r="149" spans="1:55" s="137" customFormat="1" ht="51.75" customHeight="1">
      <c r="A149" s="111" t="s">
        <v>443</v>
      </c>
      <c r="B149" s="163" t="s">
        <v>903</v>
      </c>
      <c r="C149" s="110" t="s">
        <v>856</v>
      </c>
      <c r="D149" s="143">
        <v>0</v>
      </c>
      <c r="E149" s="126">
        <f t="shared" si="22"/>
        <v>0</v>
      </c>
      <c r="F149" s="126">
        <f t="shared" si="6"/>
        <v>0</v>
      </c>
      <c r="G149" s="126">
        <f t="shared" si="7"/>
        <v>0</v>
      </c>
      <c r="H149" s="126">
        <f t="shared" si="8"/>
        <v>0</v>
      </c>
      <c r="I149" s="126">
        <f t="shared" si="9"/>
        <v>0</v>
      </c>
      <c r="J149" s="126">
        <f t="shared" si="10"/>
        <v>0</v>
      </c>
      <c r="K149" s="126">
        <v>0</v>
      </c>
      <c r="L149" s="126">
        <v>0</v>
      </c>
      <c r="M149" s="126">
        <v>0</v>
      </c>
      <c r="N149" s="126">
        <v>0</v>
      </c>
      <c r="O149" s="126">
        <f t="shared" si="11"/>
        <v>0</v>
      </c>
      <c r="P149" s="126">
        <v>0</v>
      </c>
      <c r="Q149" s="126">
        <v>0</v>
      </c>
      <c r="R149" s="126">
        <v>0</v>
      </c>
      <c r="S149" s="126">
        <v>0</v>
      </c>
      <c r="T149" s="126">
        <f t="shared" si="12"/>
        <v>0</v>
      </c>
      <c r="U149" s="126">
        <v>0</v>
      </c>
      <c r="V149" s="126">
        <v>0</v>
      </c>
      <c r="W149" s="126">
        <v>0</v>
      </c>
      <c r="X149" s="126">
        <v>0</v>
      </c>
      <c r="Y149" s="126">
        <f t="shared" si="13"/>
        <v>0</v>
      </c>
      <c r="Z149" s="126">
        <v>0</v>
      </c>
      <c r="AA149" s="126">
        <v>0</v>
      </c>
      <c r="AB149" s="126">
        <v>0</v>
      </c>
      <c r="AC149" s="126">
        <v>0</v>
      </c>
      <c r="AD149" s="171">
        <v>0</v>
      </c>
      <c r="AE149" s="126">
        <f t="shared" si="247"/>
        <v>0</v>
      </c>
      <c r="AF149" s="126">
        <f t="shared" si="23"/>
        <v>0</v>
      </c>
      <c r="AG149" s="126">
        <f t="shared" si="15"/>
        <v>0</v>
      </c>
      <c r="AH149" s="126">
        <f t="shared" si="16"/>
        <v>0</v>
      </c>
      <c r="AI149" s="126">
        <f t="shared" si="17"/>
        <v>0</v>
      </c>
      <c r="AJ149" s="126">
        <f t="shared" si="248"/>
        <v>0</v>
      </c>
      <c r="AK149" s="126">
        <v>0</v>
      </c>
      <c r="AL149" s="126">
        <v>0</v>
      </c>
      <c r="AM149" s="126">
        <v>0</v>
      </c>
      <c r="AN149" s="126">
        <v>0</v>
      </c>
      <c r="AO149" s="126">
        <f t="shared" si="249"/>
        <v>0</v>
      </c>
      <c r="AP149" s="126">
        <v>0</v>
      </c>
      <c r="AQ149" s="126">
        <v>0</v>
      </c>
      <c r="AR149" s="126">
        <v>0</v>
      </c>
      <c r="AS149" s="126">
        <v>0</v>
      </c>
      <c r="AT149" s="197">
        <f t="shared" si="250"/>
        <v>0</v>
      </c>
      <c r="AU149" s="166">
        <v>0</v>
      </c>
      <c r="AV149" s="166">
        <v>0</v>
      </c>
      <c r="AW149" s="166">
        <v>0</v>
      </c>
      <c r="AX149" s="166">
        <v>0</v>
      </c>
      <c r="AY149" s="166">
        <f t="shared" si="251"/>
        <v>0</v>
      </c>
      <c r="AZ149" s="166">
        <v>0</v>
      </c>
      <c r="BA149" s="166">
        <v>0</v>
      </c>
      <c r="BB149" s="166">
        <v>0</v>
      </c>
      <c r="BC149" s="166">
        <v>0</v>
      </c>
    </row>
    <row r="150" spans="1:55" s="137" customFormat="1" ht="53.25" customHeight="1">
      <c r="A150" s="111" t="s">
        <v>444</v>
      </c>
      <c r="B150" s="163" t="s">
        <v>904</v>
      </c>
      <c r="C150" s="110" t="s">
        <v>856</v>
      </c>
      <c r="D150" s="143">
        <v>0</v>
      </c>
      <c r="E150" s="126">
        <f t="shared" si="22"/>
        <v>0</v>
      </c>
      <c r="F150" s="126">
        <f t="shared" si="6"/>
        <v>0</v>
      </c>
      <c r="G150" s="126">
        <f t="shared" si="7"/>
        <v>0</v>
      </c>
      <c r="H150" s="126">
        <f t="shared" si="8"/>
        <v>0</v>
      </c>
      <c r="I150" s="126">
        <f t="shared" si="9"/>
        <v>0</v>
      </c>
      <c r="J150" s="126">
        <f t="shared" si="10"/>
        <v>0</v>
      </c>
      <c r="K150" s="126">
        <v>0</v>
      </c>
      <c r="L150" s="126">
        <v>0</v>
      </c>
      <c r="M150" s="126">
        <v>0</v>
      </c>
      <c r="N150" s="126">
        <v>0</v>
      </c>
      <c r="O150" s="126">
        <f t="shared" si="11"/>
        <v>0</v>
      </c>
      <c r="P150" s="126">
        <v>0</v>
      </c>
      <c r="Q150" s="126">
        <v>0</v>
      </c>
      <c r="R150" s="126">
        <v>0</v>
      </c>
      <c r="S150" s="126">
        <v>0</v>
      </c>
      <c r="T150" s="126">
        <f t="shared" si="12"/>
        <v>0</v>
      </c>
      <c r="U150" s="126">
        <v>0</v>
      </c>
      <c r="V150" s="126">
        <v>0</v>
      </c>
      <c r="W150" s="126">
        <v>0</v>
      </c>
      <c r="X150" s="126">
        <v>0</v>
      </c>
      <c r="Y150" s="126">
        <f t="shared" si="13"/>
        <v>0</v>
      </c>
      <c r="Z150" s="126">
        <v>0</v>
      </c>
      <c r="AA150" s="126">
        <v>0</v>
      </c>
      <c r="AB150" s="126">
        <v>0</v>
      </c>
      <c r="AC150" s="126">
        <v>0</v>
      </c>
      <c r="AD150" s="171">
        <v>0</v>
      </c>
      <c r="AE150" s="126">
        <f t="shared" si="247"/>
        <v>0</v>
      </c>
      <c r="AF150" s="126">
        <f t="shared" si="23"/>
        <v>0</v>
      </c>
      <c r="AG150" s="126">
        <f t="shared" si="15"/>
        <v>0</v>
      </c>
      <c r="AH150" s="126">
        <f t="shared" si="16"/>
        <v>0</v>
      </c>
      <c r="AI150" s="126">
        <f t="shared" si="17"/>
        <v>0</v>
      </c>
      <c r="AJ150" s="126">
        <f t="shared" si="248"/>
        <v>0</v>
      </c>
      <c r="AK150" s="126">
        <v>0</v>
      </c>
      <c r="AL150" s="126">
        <v>0</v>
      </c>
      <c r="AM150" s="126">
        <v>0</v>
      </c>
      <c r="AN150" s="126">
        <v>0</v>
      </c>
      <c r="AO150" s="126">
        <f t="shared" si="249"/>
        <v>0</v>
      </c>
      <c r="AP150" s="126">
        <v>0</v>
      </c>
      <c r="AQ150" s="126">
        <v>0</v>
      </c>
      <c r="AR150" s="126">
        <v>0</v>
      </c>
      <c r="AS150" s="126">
        <v>0</v>
      </c>
      <c r="AT150" s="197">
        <f t="shared" si="250"/>
        <v>0</v>
      </c>
      <c r="AU150" s="166">
        <v>0</v>
      </c>
      <c r="AV150" s="166">
        <v>0</v>
      </c>
      <c r="AW150" s="166">
        <v>0</v>
      </c>
      <c r="AX150" s="166">
        <v>0</v>
      </c>
      <c r="AY150" s="166">
        <f>SUM(AZ150:BC150)</f>
        <v>0</v>
      </c>
      <c r="AZ150" s="166">
        <v>0</v>
      </c>
      <c r="BA150" s="166">
        <v>0</v>
      </c>
      <c r="BB150" s="166">
        <v>0</v>
      </c>
      <c r="BC150" s="166">
        <v>0</v>
      </c>
    </row>
    <row r="151" spans="1:55" s="137" customFormat="1" ht="54" customHeight="1">
      <c r="A151" s="111" t="s">
        <v>445</v>
      </c>
      <c r="B151" s="163" t="s">
        <v>905</v>
      </c>
      <c r="C151" s="110" t="s">
        <v>856</v>
      </c>
      <c r="D151" s="143">
        <v>0</v>
      </c>
      <c r="E151" s="126">
        <f t="shared" si="22"/>
        <v>0</v>
      </c>
      <c r="F151" s="126">
        <f t="shared" si="6"/>
        <v>0</v>
      </c>
      <c r="G151" s="126">
        <f t="shared" si="7"/>
        <v>0</v>
      </c>
      <c r="H151" s="126">
        <f t="shared" si="8"/>
        <v>0</v>
      </c>
      <c r="I151" s="126">
        <f t="shared" si="9"/>
        <v>0</v>
      </c>
      <c r="J151" s="126">
        <f t="shared" si="10"/>
        <v>0</v>
      </c>
      <c r="K151" s="126">
        <v>0</v>
      </c>
      <c r="L151" s="126">
        <v>0</v>
      </c>
      <c r="M151" s="126">
        <v>0</v>
      </c>
      <c r="N151" s="126">
        <v>0</v>
      </c>
      <c r="O151" s="126">
        <f t="shared" si="11"/>
        <v>0</v>
      </c>
      <c r="P151" s="126">
        <v>0</v>
      </c>
      <c r="Q151" s="126">
        <v>0</v>
      </c>
      <c r="R151" s="126">
        <v>0</v>
      </c>
      <c r="S151" s="126">
        <v>0</v>
      </c>
      <c r="T151" s="126">
        <f t="shared" si="12"/>
        <v>0</v>
      </c>
      <c r="U151" s="126">
        <v>0</v>
      </c>
      <c r="V151" s="126">
        <v>0</v>
      </c>
      <c r="W151" s="126">
        <v>0</v>
      </c>
      <c r="X151" s="126">
        <v>0</v>
      </c>
      <c r="Y151" s="126">
        <f t="shared" si="13"/>
        <v>0</v>
      </c>
      <c r="Z151" s="126">
        <v>0</v>
      </c>
      <c r="AA151" s="126">
        <v>0</v>
      </c>
      <c r="AB151" s="126">
        <v>0</v>
      </c>
      <c r="AC151" s="126">
        <v>0</v>
      </c>
      <c r="AD151" s="171">
        <v>0</v>
      </c>
      <c r="AE151" s="126">
        <f t="shared" si="247"/>
        <v>0</v>
      </c>
      <c r="AF151" s="126">
        <f t="shared" si="23"/>
        <v>0</v>
      </c>
      <c r="AG151" s="126">
        <f t="shared" si="15"/>
        <v>0</v>
      </c>
      <c r="AH151" s="126">
        <f t="shared" si="16"/>
        <v>0</v>
      </c>
      <c r="AI151" s="126">
        <f t="shared" si="17"/>
        <v>0</v>
      </c>
      <c r="AJ151" s="126">
        <f t="shared" si="248"/>
        <v>0</v>
      </c>
      <c r="AK151" s="126">
        <v>0</v>
      </c>
      <c r="AL151" s="126">
        <v>0</v>
      </c>
      <c r="AM151" s="126">
        <v>0</v>
      </c>
      <c r="AN151" s="126">
        <v>0</v>
      </c>
      <c r="AO151" s="126">
        <f t="shared" si="249"/>
        <v>0</v>
      </c>
      <c r="AP151" s="126">
        <v>0</v>
      </c>
      <c r="AQ151" s="126">
        <v>0</v>
      </c>
      <c r="AR151" s="126">
        <v>0</v>
      </c>
      <c r="AS151" s="126">
        <v>0</v>
      </c>
      <c r="AT151" s="197">
        <f t="shared" si="250"/>
        <v>0</v>
      </c>
      <c r="AU151" s="166">
        <v>0</v>
      </c>
      <c r="AV151" s="166">
        <v>0</v>
      </c>
      <c r="AW151" s="166">
        <v>0</v>
      </c>
      <c r="AX151" s="166">
        <v>0</v>
      </c>
      <c r="AY151" s="166">
        <f t="shared" si="251"/>
        <v>0</v>
      </c>
      <c r="AZ151" s="166">
        <v>0</v>
      </c>
      <c r="BA151" s="166">
        <v>0</v>
      </c>
      <c r="BB151" s="166">
        <v>0</v>
      </c>
      <c r="BC151" s="166">
        <v>0</v>
      </c>
    </row>
    <row r="152" spans="1:55" s="137" customFormat="1" ht="50.25" customHeight="1">
      <c r="A152" s="111" t="s">
        <v>906</v>
      </c>
      <c r="B152" s="163" t="s">
        <v>907</v>
      </c>
      <c r="C152" s="110" t="s">
        <v>856</v>
      </c>
      <c r="D152" s="143">
        <v>0</v>
      </c>
      <c r="E152" s="126">
        <f t="shared" si="22"/>
        <v>0</v>
      </c>
      <c r="F152" s="126">
        <f t="shared" si="6"/>
        <v>0</v>
      </c>
      <c r="G152" s="126">
        <f t="shared" si="7"/>
        <v>0</v>
      </c>
      <c r="H152" s="126">
        <f t="shared" si="8"/>
        <v>0</v>
      </c>
      <c r="I152" s="126">
        <f t="shared" si="9"/>
        <v>0</v>
      </c>
      <c r="J152" s="126">
        <f t="shared" si="10"/>
        <v>0</v>
      </c>
      <c r="K152" s="126">
        <v>0</v>
      </c>
      <c r="L152" s="126">
        <v>0</v>
      </c>
      <c r="M152" s="126">
        <v>0</v>
      </c>
      <c r="N152" s="126">
        <v>0</v>
      </c>
      <c r="O152" s="126">
        <f t="shared" si="11"/>
        <v>0</v>
      </c>
      <c r="P152" s="126">
        <v>0</v>
      </c>
      <c r="Q152" s="126">
        <v>0</v>
      </c>
      <c r="R152" s="126">
        <v>0</v>
      </c>
      <c r="S152" s="126">
        <v>0</v>
      </c>
      <c r="T152" s="126">
        <f t="shared" si="12"/>
        <v>0</v>
      </c>
      <c r="U152" s="126">
        <v>0</v>
      </c>
      <c r="V152" s="126">
        <v>0</v>
      </c>
      <c r="W152" s="126">
        <v>0</v>
      </c>
      <c r="X152" s="126">
        <v>0</v>
      </c>
      <c r="Y152" s="126">
        <f t="shared" si="13"/>
        <v>0</v>
      </c>
      <c r="Z152" s="126">
        <v>0</v>
      </c>
      <c r="AA152" s="126">
        <v>0</v>
      </c>
      <c r="AB152" s="126">
        <v>0</v>
      </c>
      <c r="AC152" s="126">
        <v>0</v>
      </c>
      <c r="AD152" s="171">
        <v>0</v>
      </c>
      <c r="AE152" s="126">
        <f t="shared" si="247"/>
        <v>0</v>
      </c>
      <c r="AF152" s="126">
        <f t="shared" si="23"/>
        <v>0</v>
      </c>
      <c r="AG152" s="126">
        <f t="shared" si="15"/>
        <v>0</v>
      </c>
      <c r="AH152" s="126">
        <f t="shared" si="16"/>
        <v>0</v>
      </c>
      <c r="AI152" s="126">
        <f t="shared" si="17"/>
        <v>0</v>
      </c>
      <c r="AJ152" s="126">
        <f t="shared" si="248"/>
        <v>0</v>
      </c>
      <c r="AK152" s="126">
        <v>0</v>
      </c>
      <c r="AL152" s="126">
        <v>0</v>
      </c>
      <c r="AM152" s="126">
        <v>0</v>
      </c>
      <c r="AN152" s="126">
        <v>0</v>
      </c>
      <c r="AO152" s="126">
        <f t="shared" si="249"/>
        <v>0</v>
      </c>
      <c r="AP152" s="126">
        <v>0</v>
      </c>
      <c r="AQ152" s="126">
        <v>0</v>
      </c>
      <c r="AR152" s="126">
        <v>0</v>
      </c>
      <c r="AS152" s="126">
        <v>0</v>
      </c>
      <c r="AT152" s="197">
        <f t="shared" si="250"/>
        <v>0</v>
      </c>
      <c r="AU152" s="166">
        <v>0</v>
      </c>
      <c r="AV152" s="166">
        <v>0</v>
      </c>
      <c r="AW152" s="166">
        <v>0</v>
      </c>
      <c r="AX152" s="166">
        <v>0</v>
      </c>
      <c r="AY152" s="166">
        <f t="shared" si="251"/>
        <v>0</v>
      </c>
      <c r="AZ152" s="166">
        <v>0</v>
      </c>
      <c r="BA152" s="166">
        <v>0</v>
      </c>
      <c r="BB152" s="166">
        <v>0</v>
      </c>
      <c r="BC152" s="166">
        <v>0</v>
      </c>
    </row>
    <row r="153" spans="1:55" s="137" customFormat="1" ht="53.25" customHeight="1">
      <c r="A153" s="112" t="s">
        <v>908</v>
      </c>
      <c r="B153" s="163" t="s">
        <v>909</v>
      </c>
      <c r="C153" s="110" t="s">
        <v>856</v>
      </c>
      <c r="D153" s="171">
        <v>0</v>
      </c>
      <c r="E153" s="126">
        <f t="shared" si="22"/>
        <v>0</v>
      </c>
      <c r="F153" s="126">
        <f t="shared" si="6"/>
        <v>0</v>
      </c>
      <c r="G153" s="126">
        <f t="shared" si="7"/>
        <v>0</v>
      </c>
      <c r="H153" s="126">
        <f t="shared" si="8"/>
        <v>0</v>
      </c>
      <c r="I153" s="126">
        <f t="shared" si="9"/>
        <v>0</v>
      </c>
      <c r="J153" s="126">
        <f t="shared" si="10"/>
        <v>0</v>
      </c>
      <c r="K153" s="126">
        <f>K154+K155</f>
        <v>0</v>
      </c>
      <c r="L153" s="126">
        <f>L154+L155</f>
        <v>0</v>
      </c>
      <c r="M153" s="126">
        <f>M154+M155</f>
        <v>0</v>
      </c>
      <c r="N153" s="126">
        <f>N154+N155</f>
        <v>0</v>
      </c>
      <c r="O153" s="126">
        <f t="shared" si="11"/>
        <v>0</v>
      </c>
      <c r="P153" s="126">
        <f>P154+P155</f>
        <v>0</v>
      </c>
      <c r="Q153" s="126">
        <f>Q154+Q155</f>
        <v>0</v>
      </c>
      <c r="R153" s="126">
        <f>R154+R155</f>
        <v>0</v>
      </c>
      <c r="S153" s="126">
        <f>S154+S155</f>
        <v>0</v>
      </c>
      <c r="T153" s="126">
        <f t="shared" si="12"/>
        <v>0</v>
      </c>
      <c r="U153" s="126">
        <f>U154+U155</f>
        <v>0</v>
      </c>
      <c r="V153" s="126">
        <f>V154+V155</f>
        <v>0</v>
      </c>
      <c r="W153" s="126">
        <f>W154+W155</f>
        <v>0</v>
      </c>
      <c r="X153" s="126">
        <f>X154+X155</f>
        <v>0</v>
      </c>
      <c r="Y153" s="126">
        <f t="shared" si="13"/>
        <v>0</v>
      </c>
      <c r="Z153" s="126">
        <f>Z154+Z155</f>
        <v>0</v>
      </c>
      <c r="AA153" s="126">
        <f>AA154+AA155</f>
        <v>0</v>
      </c>
      <c r="AB153" s="126">
        <f>AB154+AB155</f>
        <v>0</v>
      </c>
      <c r="AC153" s="126">
        <f>AC154+AC155</f>
        <v>0</v>
      </c>
      <c r="AD153" s="171">
        <v>0</v>
      </c>
      <c r="AE153" s="126">
        <f t="shared" si="247"/>
        <v>0</v>
      </c>
      <c r="AF153" s="126">
        <f t="shared" si="23"/>
        <v>0</v>
      </c>
      <c r="AG153" s="126">
        <f t="shared" si="15"/>
        <v>0</v>
      </c>
      <c r="AH153" s="126">
        <f t="shared" si="16"/>
        <v>0</v>
      </c>
      <c r="AI153" s="126">
        <f t="shared" si="17"/>
        <v>0</v>
      </c>
      <c r="AJ153" s="126">
        <f t="shared" si="248"/>
        <v>0</v>
      </c>
      <c r="AK153" s="126">
        <f>AK154+AK155</f>
        <v>0</v>
      </c>
      <c r="AL153" s="126">
        <f>AL154+AL155</f>
        <v>0</v>
      </c>
      <c r="AM153" s="126">
        <f>AM154+AM155</f>
        <v>0</v>
      </c>
      <c r="AN153" s="126">
        <f>AN154+AN155</f>
        <v>0</v>
      </c>
      <c r="AO153" s="126">
        <f t="shared" si="249"/>
        <v>0</v>
      </c>
      <c r="AP153" s="126">
        <f>AP154+AP155</f>
        <v>0</v>
      </c>
      <c r="AQ153" s="126">
        <f>AQ154+AQ155</f>
        <v>0</v>
      </c>
      <c r="AR153" s="126">
        <f>AR154+AR155</f>
        <v>0</v>
      </c>
      <c r="AS153" s="126">
        <f>AS154+AS155</f>
        <v>0</v>
      </c>
      <c r="AT153" s="197">
        <f t="shared" si="250"/>
        <v>0</v>
      </c>
      <c r="AU153" s="166">
        <f>AU154+AU155</f>
        <v>0</v>
      </c>
      <c r="AV153" s="166">
        <f>AV154+AV155</f>
        <v>0</v>
      </c>
      <c r="AW153" s="166">
        <f>AW154+AW155</f>
        <v>0</v>
      </c>
      <c r="AX153" s="166">
        <f>AX154+AX155</f>
        <v>0</v>
      </c>
      <c r="AY153" s="166">
        <f t="shared" si="251"/>
        <v>0</v>
      </c>
      <c r="AZ153" s="166">
        <f>AZ154+AZ155</f>
        <v>0</v>
      </c>
      <c r="BA153" s="166">
        <f>BA154+BA155</f>
        <v>0</v>
      </c>
      <c r="BB153" s="166">
        <f>BB154+BB155</f>
        <v>0</v>
      </c>
      <c r="BC153" s="166">
        <f>BC154+BC155</f>
        <v>0</v>
      </c>
    </row>
    <row r="154" spans="1:55" s="137" customFormat="1" ht="31.5">
      <c r="A154" s="111" t="s">
        <v>910</v>
      </c>
      <c r="B154" s="163" t="s">
        <v>911</v>
      </c>
      <c r="C154" s="110" t="s">
        <v>856</v>
      </c>
      <c r="D154" s="171">
        <v>0</v>
      </c>
      <c r="E154" s="126">
        <f t="shared" si="22"/>
        <v>0</v>
      </c>
      <c r="F154" s="126">
        <f t="shared" si="6"/>
        <v>0</v>
      </c>
      <c r="G154" s="126">
        <f t="shared" si="7"/>
        <v>0</v>
      </c>
      <c r="H154" s="126">
        <f t="shared" si="8"/>
        <v>0</v>
      </c>
      <c r="I154" s="126">
        <f t="shared" si="9"/>
        <v>0</v>
      </c>
      <c r="J154" s="126">
        <f t="shared" si="10"/>
        <v>0</v>
      </c>
      <c r="K154" s="126">
        <v>0</v>
      </c>
      <c r="L154" s="126">
        <v>0</v>
      </c>
      <c r="M154" s="126">
        <v>0</v>
      </c>
      <c r="N154" s="126">
        <v>0</v>
      </c>
      <c r="O154" s="126">
        <v>0</v>
      </c>
      <c r="P154" s="126">
        <v>0</v>
      </c>
      <c r="Q154" s="126">
        <v>0</v>
      </c>
      <c r="R154" s="126">
        <v>0</v>
      </c>
      <c r="S154" s="126">
        <v>0</v>
      </c>
      <c r="T154" s="126">
        <f t="shared" si="12"/>
        <v>0</v>
      </c>
      <c r="U154" s="126">
        <v>0</v>
      </c>
      <c r="V154" s="126">
        <v>0</v>
      </c>
      <c r="W154" s="126">
        <v>0</v>
      </c>
      <c r="X154" s="126">
        <v>0</v>
      </c>
      <c r="Y154" s="126">
        <f t="shared" si="13"/>
        <v>0</v>
      </c>
      <c r="Z154" s="126">
        <v>0</v>
      </c>
      <c r="AA154" s="126">
        <v>0</v>
      </c>
      <c r="AB154" s="126">
        <v>0</v>
      </c>
      <c r="AC154" s="126">
        <v>0</v>
      </c>
      <c r="AD154" s="171">
        <v>0</v>
      </c>
      <c r="AE154" s="126">
        <f t="shared" si="247"/>
        <v>0</v>
      </c>
      <c r="AF154" s="126">
        <f t="shared" si="23"/>
        <v>0</v>
      </c>
      <c r="AG154" s="126">
        <f t="shared" si="15"/>
        <v>0</v>
      </c>
      <c r="AH154" s="126">
        <f t="shared" si="16"/>
        <v>0</v>
      </c>
      <c r="AI154" s="126">
        <f t="shared" si="17"/>
        <v>0</v>
      </c>
      <c r="AJ154" s="126">
        <f t="shared" si="248"/>
        <v>0</v>
      </c>
      <c r="AK154" s="126">
        <v>0</v>
      </c>
      <c r="AL154" s="126">
        <v>0</v>
      </c>
      <c r="AM154" s="126">
        <v>0</v>
      </c>
      <c r="AN154" s="126">
        <v>0</v>
      </c>
      <c r="AO154" s="126">
        <f t="shared" si="249"/>
        <v>0</v>
      </c>
      <c r="AP154" s="126">
        <v>0</v>
      </c>
      <c r="AQ154" s="126">
        <v>0</v>
      </c>
      <c r="AR154" s="126">
        <v>0</v>
      </c>
      <c r="AS154" s="126">
        <v>0</v>
      </c>
      <c r="AT154" s="197">
        <f t="shared" si="250"/>
        <v>0</v>
      </c>
      <c r="AU154" s="126">
        <v>0</v>
      </c>
      <c r="AV154" s="126">
        <v>0</v>
      </c>
      <c r="AW154" s="126">
        <v>0</v>
      </c>
      <c r="AX154" s="126">
        <v>0</v>
      </c>
      <c r="AY154" s="166">
        <f t="shared" si="251"/>
        <v>0</v>
      </c>
      <c r="AZ154" s="166">
        <v>0</v>
      </c>
      <c r="BA154" s="166">
        <v>0</v>
      </c>
      <c r="BB154" s="166">
        <v>0</v>
      </c>
      <c r="BC154" s="166">
        <v>0</v>
      </c>
    </row>
    <row r="155" spans="1:55" s="137" customFormat="1" ht="47.25">
      <c r="A155" s="111" t="s">
        <v>912</v>
      </c>
      <c r="B155" s="163" t="s">
        <v>913</v>
      </c>
      <c r="C155" s="110" t="s">
        <v>856</v>
      </c>
      <c r="D155" s="143">
        <v>0</v>
      </c>
      <c r="E155" s="126">
        <f t="shared" si="22"/>
        <v>0</v>
      </c>
      <c r="F155" s="126">
        <f t="shared" si="6"/>
        <v>0</v>
      </c>
      <c r="G155" s="126">
        <f t="shared" si="7"/>
        <v>0</v>
      </c>
      <c r="H155" s="126">
        <f t="shared" si="8"/>
        <v>0</v>
      </c>
      <c r="I155" s="126">
        <f t="shared" si="9"/>
        <v>0</v>
      </c>
      <c r="J155" s="126">
        <f t="shared" si="10"/>
        <v>0</v>
      </c>
      <c r="K155" s="126">
        <v>0</v>
      </c>
      <c r="L155" s="126">
        <v>0</v>
      </c>
      <c r="M155" s="126">
        <v>0</v>
      </c>
      <c r="N155" s="126">
        <v>0</v>
      </c>
      <c r="O155" s="126">
        <f t="shared" si="11"/>
        <v>0</v>
      </c>
      <c r="P155" s="126">
        <v>0</v>
      </c>
      <c r="Q155" s="126">
        <v>0</v>
      </c>
      <c r="R155" s="126">
        <v>0</v>
      </c>
      <c r="S155" s="126">
        <v>0</v>
      </c>
      <c r="T155" s="126">
        <f t="shared" si="12"/>
        <v>0</v>
      </c>
      <c r="U155" s="126">
        <v>0</v>
      </c>
      <c r="V155" s="126">
        <v>0</v>
      </c>
      <c r="W155" s="126">
        <v>0</v>
      </c>
      <c r="X155" s="126">
        <v>0</v>
      </c>
      <c r="Y155" s="126">
        <f t="shared" si="13"/>
        <v>0</v>
      </c>
      <c r="Z155" s="126">
        <v>0</v>
      </c>
      <c r="AA155" s="126">
        <v>0</v>
      </c>
      <c r="AB155" s="126">
        <v>0</v>
      </c>
      <c r="AC155" s="126">
        <v>0</v>
      </c>
      <c r="AD155" s="171">
        <v>0</v>
      </c>
      <c r="AE155" s="126">
        <f t="shared" si="247"/>
        <v>0</v>
      </c>
      <c r="AF155" s="126">
        <f t="shared" si="23"/>
        <v>0</v>
      </c>
      <c r="AG155" s="126">
        <f t="shared" si="15"/>
        <v>0</v>
      </c>
      <c r="AH155" s="126">
        <f t="shared" si="16"/>
        <v>0</v>
      </c>
      <c r="AI155" s="126">
        <f t="shared" si="17"/>
        <v>0</v>
      </c>
      <c r="AJ155" s="126">
        <f t="shared" si="248"/>
        <v>0</v>
      </c>
      <c r="AK155" s="126">
        <v>0</v>
      </c>
      <c r="AL155" s="126">
        <v>0</v>
      </c>
      <c r="AM155" s="126">
        <v>0</v>
      </c>
      <c r="AN155" s="126">
        <v>0</v>
      </c>
      <c r="AO155" s="126">
        <f t="shared" si="249"/>
        <v>0</v>
      </c>
      <c r="AP155" s="126">
        <v>0</v>
      </c>
      <c r="AQ155" s="126">
        <v>0</v>
      </c>
      <c r="AR155" s="126">
        <v>0</v>
      </c>
      <c r="AS155" s="126">
        <v>0</v>
      </c>
      <c r="AT155" s="197">
        <f t="shared" si="250"/>
        <v>0</v>
      </c>
      <c r="AU155" s="166">
        <v>0</v>
      </c>
      <c r="AV155" s="166">
        <v>0</v>
      </c>
      <c r="AW155" s="166">
        <v>0</v>
      </c>
      <c r="AX155" s="166">
        <v>0</v>
      </c>
      <c r="AY155" s="166">
        <f t="shared" si="251"/>
        <v>0</v>
      </c>
      <c r="AZ155" s="166">
        <v>0</v>
      </c>
      <c r="BA155" s="166">
        <v>0</v>
      </c>
      <c r="BB155" s="166">
        <v>0</v>
      </c>
      <c r="BC155" s="166">
        <v>0</v>
      </c>
    </row>
    <row r="156" spans="1:55" s="137" customFormat="1" ht="103.5" customHeight="1">
      <c r="A156" s="112" t="s">
        <v>914</v>
      </c>
      <c r="B156" s="163" t="s">
        <v>915</v>
      </c>
      <c r="C156" s="110" t="s">
        <v>856</v>
      </c>
      <c r="D156" s="143">
        <v>0</v>
      </c>
      <c r="E156" s="126">
        <f t="shared" ref="E156:E160" si="309">J156+O156+T156+Y156</f>
        <v>0</v>
      </c>
      <c r="F156" s="126">
        <f t="shared" ref="F156:F160" si="310">K156+P156+U156+Z156</f>
        <v>0</v>
      </c>
      <c r="G156" s="126">
        <f t="shared" ref="G156:G160" si="311">L156+Q156+V156+AA156</f>
        <v>0</v>
      </c>
      <c r="H156" s="126">
        <f t="shared" ref="H156:H160" si="312">M156+R156+W156+AB156</f>
        <v>0</v>
      </c>
      <c r="I156" s="126">
        <f t="shared" ref="I156:I160" si="313">N156+S156+X156+AC156</f>
        <v>0</v>
      </c>
      <c r="J156" s="126">
        <f t="shared" ref="J156:J160" si="314">SUM(K156:N156)</f>
        <v>0</v>
      </c>
      <c r="K156" s="126">
        <f>K157+K158</f>
        <v>0</v>
      </c>
      <c r="L156" s="126">
        <f>L157+L158</f>
        <v>0</v>
      </c>
      <c r="M156" s="126">
        <f>M157+M158</f>
        <v>0</v>
      </c>
      <c r="N156" s="126">
        <f>N157+N158</f>
        <v>0</v>
      </c>
      <c r="O156" s="126">
        <f t="shared" ref="O156:O160" si="315">SUM(P156:S156)</f>
        <v>0</v>
      </c>
      <c r="P156" s="126">
        <f>P157+P158</f>
        <v>0</v>
      </c>
      <c r="Q156" s="126">
        <f>Q157+Q158</f>
        <v>0</v>
      </c>
      <c r="R156" s="126">
        <f>R157+R158</f>
        <v>0</v>
      </c>
      <c r="S156" s="126">
        <f>S157+S158</f>
        <v>0</v>
      </c>
      <c r="T156" s="126">
        <f t="shared" ref="T156:T160" si="316">SUM(U156:X156)</f>
        <v>0</v>
      </c>
      <c r="U156" s="126">
        <f>U157+U158</f>
        <v>0</v>
      </c>
      <c r="V156" s="126">
        <f>V157+V158</f>
        <v>0</v>
      </c>
      <c r="W156" s="126">
        <f>W157+W158</f>
        <v>0</v>
      </c>
      <c r="X156" s="126">
        <f>X157+X158</f>
        <v>0</v>
      </c>
      <c r="Y156" s="126">
        <f t="shared" ref="Y156:Y160" si="317">SUM(Z156:AC156)</f>
        <v>0</v>
      </c>
      <c r="Z156" s="126">
        <f>Z157+Z158</f>
        <v>0</v>
      </c>
      <c r="AA156" s="126">
        <f>AA157+AA158</f>
        <v>0</v>
      </c>
      <c r="AB156" s="126">
        <f>AB157+AB158</f>
        <v>0</v>
      </c>
      <c r="AC156" s="126">
        <f>AC157+AC158</f>
        <v>0</v>
      </c>
      <c r="AD156" s="171">
        <v>0</v>
      </c>
      <c r="AE156" s="126">
        <f t="shared" ref="AE156:AE160" si="318">AJ156+AO156+AT156+AY156</f>
        <v>0</v>
      </c>
      <c r="AF156" s="126">
        <f t="shared" ref="AF156:AF160" si="319">AK156+AP156+AU156+AZ156</f>
        <v>0</v>
      </c>
      <c r="AG156" s="126">
        <f t="shared" ref="AG156:AG160" si="320">AL156+AQ156+AV156+BA156</f>
        <v>0</v>
      </c>
      <c r="AH156" s="126">
        <f t="shared" ref="AH156:AH160" si="321">AM156+AR156+AW156+BB156</f>
        <v>0</v>
      </c>
      <c r="AI156" s="126">
        <f t="shared" ref="AI156:AI160" si="322">AN156+AS156+AX156+BC156</f>
        <v>0</v>
      </c>
      <c r="AJ156" s="126">
        <f t="shared" ref="AJ156:AJ160" si="323">SUM(AK156:AN156)</f>
        <v>0</v>
      </c>
      <c r="AK156" s="126">
        <f>AK157+AK158</f>
        <v>0</v>
      </c>
      <c r="AL156" s="126">
        <f>AL157+AL158</f>
        <v>0</v>
      </c>
      <c r="AM156" s="126">
        <f>AM157+AM158</f>
        <v>0</v>
      </c>
      <c r="AN156" s="126">
        <f>AN157+AN158</f>
        <v>0</v>
      </c>
      <c r="AO156" s="126">
        <f t="shared" ref="AO156:AO160" si="324">SUM(AP156:AS156)</f>
        <v>0</v>
      </c>
      <c r="AP156" s="126">
        <f>AP157+AP158</f>
        <v>0</v>
      </c>
      <c r="AQ156" s="126">
        <f>AQ157+AQ158</f>
        <v>0</v>
      </c>
      <c r="AR156" s="126">
        <f>AR157+AR158</f>
        <v>0</v>
      </c>
      <c r="AS156" s="126">
        <f>AS157+AS158</f>
        <v>0</v>
      </c>
      <c r="AT156" s="197">
        <f t="shared" ref="AT156:AT160" si="325">SUM(AU156:AX156)</f>
        <v>0</v>
      </c>
      <c r="AU156" s="166">
        <f>AU157+AU158</f>
        <v>0</v>
      </c>
      <c r="AV156" s="166">
        <f>AV157+AV158</f>
        <v>0</v>
      </c>
      <c r="AW156" s="166">
        <f>AW157+AW158</f>
        <v>0</v>
      </c>
      <c r="AX156" s="166">
        <f>AX157+AX158</f>
        <v>0</v>
      </c>
      <c r="AY156" s="166">
        <f t="shared" ref="AY156:AY159" si="326">SUM(AZ156:BC156)</f>
        <v>0</v>
      </c>
      <c r="AZ156" s="166">
        <f>AZ157+AZ158</f>
        <v>0</v>
      </c>
      <c r="BA156" s="166">
        <f>BA157+BA158</f>
        <v>0</v>
      </c>
      <c r="BB156" s="166">
        <f>BB157+BB158</f>
        <v>0</v>
      </c>
      <c r="BC156" s="166">
        <f>BC157+BC158</f>
        <v>0</v>
      </c>
    </row>
    <row r="157" spans="1:55" s="137" customFormat="1" ht="65.25" customHeight="1">
      <c r="A157" s="112" t="s">
        <v>916</v>
      </c>
      <c r="B157" s="163" t="s">
        <v>917</v>
      </c>
      <c r="C157" s="110" t="s">
        <v>856</v>
      </c>
      <c r="D157" s="143">
        <v>0</v>
      </c>
      <c r="E157" s="126">
        <f t="shared" si="309"/>
        <v>0</v>
      </c>
      <c r="F157" s="126">
        <f t="shared" si="310"/>
        <v>0</v>
      </c>
      <c r="G157" s="126">
        <f t="shared" si="311"/>
        <v>0</v>
      </c>
      <c r="H157" s="126">
        <f t="shared" si="312"/>
        <v>0</v>
      </c>
      <c r="I157" s="126">
        <f t="shared" si="313"/>
        <v>0</v>
      </c>
      <c r="J157" s="126">
        <f t="shared" si="314"/>
        <v>0</v>
      </c>
      <c r="K157" s="126">
        <v>0</v>
      </c>
      <c r="L157" s="126">
        <v>0</v>
      </c>
      <c r="M157" s="126">
        <v>0</v>
      </c>
      <c r="N157" s="126">
        <v>0</v>
      </c>
      <c r="O157" s="126">
        <f t="shared" si="315"/>
        <v>0</v>
      </c>
      <c r="P157" s="126">
        <v>0</v>
      </c>
      <c r="Q157" s="126">
        <v>0</v>
      </c>
      <c r="R157" s="126">
        <v>0</v>
      </c>
      <c r="S157" s="126">
        <v>0</v>
      </c>
      <c r="T157" s="126">
        <f t="shared" si="316"/>
        <v>0</v>
      </c>
      <c r="U157" s="126">
        <v>0</v>
      </c>
      <c r="V157" s="126">
        <v>0</v>
      </c>
      <c r="W157" s="126">
        <v>0</v>
      </c>
      <c r="X157" s="126">
        <v>0</v>
      </c>
      <c r="Y157" s="126">
        <f t="shared" si="317"/>
        <v>0</v>
      </c>
      <c r="Z157" s="126">
        <v>0</v>
      </c>
      <c r="AA157" s="126">
        <v>0</v>
      </c>
      <c r="AB157" s="126">
        <v>0</v>
      </c>
      <c r="AC157" s="126">
        <v>0</v>
      </c>
      <c r="AD157" s="171">
        <v>0</v>
      </c>
      <c r="AE157" s="126">
        <f t="shared" si="318"/>
        <v>0</v>
      </c>
      <c r="AF157" s="126">
        <f t="shared" si="319"/>
        <v>0</v>
      </c>
      <c r="AG157" s="126">
        <f t="shared" si="320"/>
        <v>0</v>
      </c>
      <c r="AH157" s="126">
        <f t="shared" si="321"/>
        <v>0</v>
      </c>
      <c r="AI157" s="126">
        <f t="shared" si="322"/>
        <v>0</v>
      </c>
      <c r="AJ157" s="126">
        <f t="shared" si="323"/>
        <v>0</v>
      </c>
      <c r="AK157" s="126">
        <v>0</v>
      </c>
      <c r="AL157" s="126">
        <v>0</v>
      </c>
      <c r="AM157" s="126">
        <v>0</v>
      </c>
      <c r="AN157" s="126">
        <v>0</v>
      </c>
      <c r="AO157" s="126">
        <f t="shared" si="324"/>
        <v>0</v>
      </c>
      <c r="AP157" s="126">
        <v>0</v>
      </c>
      <c r="AQ157" s="126">
        <v>0</v>
      </c>
      <c r="AR157" s="126">
        <v>0</v>
      </c>
      <c r="AS157" s="126">
        <v>0</v>
      </c>
      <c r="AT157" s="197">
        <f t="shared" si="325"/>
        <v>0</v>
      </c>
      <c r="AU157" s="166">
        <v>0</v>
      </c>
      <c r="AV157" s="166">
        <v>0</v>
      </c>
      <c r="AW157" s="166">
        <v>0</v>
      </c>
      <c r="AX157" s="166">
        <v>0</v>
      </c>
      <c r="AY157" s="166">
        <f t="shared" si="326"/>
        <v>0</v>
      </c>
      <c r="AZ157" s="166">
        <v>0</v>
      </c>
      <c r="BA157" s="166">
        <v>0</v>
      </c>
      <c r="BB157" s="166">
        <v>0</v>
      </c>
      <c r="BC157" s="166">
        <v>0</v>
      </c>
    </row>
    <row r="158" spans="1:55" s="137" customFormat="1" ht="56.25" customHeight="1">
      <c r="A158" s="112" t="s">
        <v>918</v>
      </c>
      <c r="B158" s="163" t="s">
        <v>919</v>
      </c>
      <c r="C158" s="110" t="s">
        <v>856</v>
      </c>
      <c r="D158" s="143">
        <v>0</v>
      </c>
      <c r="E158" s="126">
        <f t="shared" si="309"/>
        <v>0</v>
      </c>
      <c r="F158" s="126">
        <f t="shared" si="310"/>
        <v>0</v>
      </c>
      <c r="G158" s="126">
        <f t="shared" si="311"/>
        <v>0</v>
      </c>
      <c r="H158" s="126">
        <f t="shared" si="312"/>
        <v>0</v>
      </c>
      <c r="I158" s="126">
        <f t="shared" si="313"/>
        <v>0</v>
      </c>
      <c r="J158" s="126">
        <f t="shared" si="314"/>
        <v>0</v>
      </c>
      <c r="K158" s="126">
        <v>0</v>
      </c>
      <c r="L158" s="126">
        <v>0</v>
      </c>
      <c r="M158" s="126">
        <v>0</v>
      </c>
      <c r="N158" s="126">
        <v>0</v>
      </c>
      <c r="O158" s="126">
        <f t="shared" si="315"/>
        <v>0</v>
      </c>
      <c r="P158" s="126">
        <v>0</v>
      </c>
      <c r="Q158" s="126">
        <v>0</v>
      </c>
      <c r="R158" s="126">
        <v>0</v>
      </c>
      <c r="S158" s="126">
        <v>0</v>
      </c>
      <c r="T158" s="126">
        <f t="shared" si="316"/>
        <v>0</v>
      </c>
      <c r="U158" s="126">
        <v>0</v>
      </c>
      <c r="V158" s="126">
        <v>0</v>
      </c>
      <c r="W158" s="126">
        <v>0</v>
      </c>
      <c r="X158" s="126">
        <v>0</v>
      </c>
      <c r="Y158" s="126">
        <f t="shared" si="317"/>
        <v>0</v>
      </c>
      <c r="Z158" s="126">
        <v>0</v>
      </c>
      <c r="AA158" s="126">
        <v>0</v>
      </c>
      <c r="AB158" s="126">
        <v>0</v>
      </c>
      <c r="AC158" s="126">
        <v>0</v>
      </c>
      <c r="AD158" s="171">
        <v>0</v>
      </c>
      <c r="AE158" s="126">
        <f t="shared" si="318"/>
        <v>0</v>
      </c>
      <c r="AF158" s="126">
        <f t="shared" si="319"/>
        <v>0</v>
      </c>
      <c r="AG158" s="126">
        <f t="shared" si="320"/>
        <v>0</v>
      </c>
      <c r="AH158" s="126">
        <f t="shared" si="321"/>
        <v>0</v>
      </c>
      <c r="AI158" s="126">
        <f t="shared" si="322"/>
        <v>0</v>
      </c>
      <c r="AJ158" s="126">
        <f t="shared" si="323"/>
        <v>0</v>
      </c>
      <c r="AK158" s="126">
        <v>0</v>
      </c>
      <c r="AL158" s="126">
        <v>0</v>
      </c>
      <c r="AM158" s="126">
        <v>0</v>
      </c>
      <c r="AN158" s="126">
        <v>0</v>
      </c>
      <c r="AO158" s="126">
        <f t="shared" si="324"/>
        <v>0</v>
      </c>
      <c r="AP158" s="126">
        <v>0</v>
      </c>
      <c r="AQ158" s="126">
        <v>0</v>
      </c>
      <c r="AR158" s="126">
        <v>0</v>
      </c>
      <c r="AS158" s="126">
        <v>0</v>
      </c>
      <c r="AT158" s="197">
        <f t="shared" si="325"/>
        <v>0</v>
      </c>
      <c r="AU158" s="166">
        <v>0</v>
      </c>
      <c r="AV158" s="166">
        <v>0</v>
      </c>
      <c r="AW158" s="166">
        <v>0</v>
      </c>
      <c r="AX158" s="166">
        <v>0</v>
      </c>
      <c r="AY158" s="166">
        <f t="shared" si="326"/>
        <v>0</v>
      </c>
      <c r="AZ158" s="166">
        <v>0</v>
      </c>
      <c r="BA158" s="166">
        <v>0</v>
      </c>
      <c r="BB158" s="166">
        <v>0</v>
      </c>
      <c r="BC158" s="166">
        <v>0</v>
      </c>
    </row>
    <row r="159" spans="1:55" s="137" customFormat="1" ht="31.5">
      <c r="A159" s="112" t="s">
        <v>920</v>
      </c>
      <c r="B159" s="163" t="s">
        <v>864</v>
      </c>
      <c r="C159" s="110" t="s">
        <v>856</v>
      </c>
      <c r="D159" s="143">
        <v>0</v>
      </c>
      <c r="E159" s="143">
        <v>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  <c r="V159" s="143">
        <v>0</v>
      </c>
      <c r="W159" s="143">
        <v>0</v>
      </c>
      <c r="X159" s="143">
        <v>0</v>
      </c>
      <c r="Y159" s="143">
        <v>0</v>
      </c>
      <c r="Z159" s="143">
        <v>0</v>
      </c>
      <c r="AA159" s="143">
        <v>0</v>
      </c>
      <c r="AB159" s="143">
        <v>0</v>
      </c>
      <c r="AC159" s="143">
        <v>0</v>
      </c>
      <c r="AD159" s="171">
        <v>0</v>
      </c>
      <c r="AE159" s="126">
        <f t="shared" si="318"/>
        <v>0</v>
      </c>
      <c r="AF159" s="126">
        <f t="shared" si="319"/>
        <v>0</v>
      </c>
      <c r="AG159" s="126">
        <f t="shared" si="320"/>
        <v>0</v>
      </c>
      <c r="AH159" s="126">
        <f t="shared" si="321"/>
        <v>0</v>
      </c>
      <c r="AI159" s="126">
        <f t="shared" si="322"/>
        <v>0</v>
      </c>
      <c r="AJ159" s="126">
        <f t="shared" si="323"/>
        <v>0</v>
      </c>
      <c r="AK159" s="126">
        <v>0</v>
      </c>
      <c r="AL159" s="126">
        <v>0</v>
      </c>
      <c r="AM159" s="126">
        <v>0</v>
      </c>
      <c r="AN159" s="126">
        <v>0</v>
      </c>
      <c r="AO159" s="126">
        <f t="shared" si="324"/>
        <v>0</v>
      </c>
      <c r="AP159" s="126">
        <v>0</v>
      </c>
      <c r="AQ159" s="126">
        <v>0</v>
      </c>
      <c r="AR159" s="126">
        <v>0</v>
      </c>
      <c r="AS159" s="126">
        <v>0</v>
      </c>
      <c r="AT159" s="197">
        <f t="shared" si="325"/>
        <v>0</v>
      </c>
      <c r="AU159" s="166">
        <v>0</v>
      </c>
      <c r="AV159" s="166">
        <v>0</v>
      </c>
      <c r="AW159" s="166">
        <v>0</v>
      </c>
      <c r="AX159" s="166">
        <v>0</v>
      </c>
      <c r="AY159" s="166">
        <f t="shared" si="326"/>
        <v>0</v>
      </c>
      <c r="AZ159" s="166">
        <v>0</v>
      </c>
      <c r="BA159" s="166">
        <v>0</v>
      </c>
      <c r="BB159" s="166">
        <v>0</v>
      </c>
      <c r="BC159" s="166">
        <v>0</v>
      </c>
    </row>
    <row r="160" spans="1:55" s="137" customFormat="1" ht="47.25">
      <c r="A160" s="112" t="s">
        <v>921</v>
      </c>
      <c r="B160" s="163" t="s">
        <v>922</v>
      </c>
      <c r="C160" s="110" t="s">
        <v>856</v>
      </c>
      <c r="D160" s="143">
        <v>0</v>
      </c>
      <c r="E160" s="126">
        <f t="shared" si="309"/>
        <v>0</v>
      </c>
      <c r="F160" s="126">
        <f t="shared" si="310"/>
        <v>0</v>
      </c>
      <c r="G160" s="126">
        <f t="shared" si="311"/>
        <v>0</v>
      </c>
      <c r="H160" s="126">
        <f t="shared" si="312"/>
        <v>0</v>
      </c>
      <c r="I160" s="126">
        <f t="shared" si="313"/>
        <v>0</v>
      </c>
      <c r="J160" s="126">
        <f t="shared" si="314"/>
        <v>0</v>
      </c>
      <c r="K160" s="126">
        <v>0</v>
      </c>
      <c r="L160" s="126">
        <v>0</v>
      </c>
      <c r="M160" s="126">
        <v>0</v>
      </c>
      <c r="N160" s="126">
        <v>0</v>
      </c>
      <c r="O160" s="126">
        <f t="shared" si="315"/>
        <v>0</v>
      </c>
      <c r="P160" s="126">
        <v>0</v>
      </c>
      <c r="Q160" s="126">
        <v>0</v>
      </c>
      <c r="R160" s="126">
        <v>0</v>
      </c>
      <c r="S160" s="126">
        <v>0</v>
      </c>
      <c r="T160" s="126">
        <f t="shared" si="316"/>
        <v>0</v>
      </c>
      <c r="U160" s="126">
        <v>0</v>
      </c>
      <c r="V160" s="126">
        <v>0</v>
      </c>
      <c r="W160" s="126">
        <v>0</v>
      </c>
      <c r="X160" s="126">
        <v>0</v>
      </c>
      <c r="Y160" s="126">
        <f t="shared" si="317"/>
        <v>0</v>
      </c>
      <c r="Z160" s="126">
        <v>0</v>
      </c>
      <c r="AA160" s="126">
        <v>0</v>
      </c>
      <c r="AB160" s="126">
        <v>0</v>
      </c>
      <c r="AC160" s="126">
        <v>0</v>
      </c>
      <c r="AD160" s="171">
        <v>0</v>
      </c>
      <c r="AE160" s="126">
        <f t="shared" si="318"/>
        <v>0</v>
      </c>
      <c r="AF160" s="126">
        <f t="shared" si="319"/>
        <v>0</v>
      </c>
      <c r="AG160" s="126">
        <f t="shared" si="320"/>
        <v>0</v>
      </c>
      <c r="AH160" s="126">
        <f t="shared" si="321"/>
        <v>0</v>
      </c>
      <c r="AI160" s="126">
        <f t="shared" si="322"/>
        <v>0</v>
      </c>
      <c r="AJ160" s="126">
        <f t="shared" si="323"/>
        <v>0</v>
      </c>
      <c r="AK160" s="126">
        <v>0</v>
      </c>
      <c r="AL160" s="126">
        <v>0</v>
      </c>
      <c r="AM160" s="126">
        <v>0</v>
      </c>
      <c r="AN160" s="126">
        <v>0</v>
      </c>
      <c r="AO160" s="126">
        <f t="shared" si="324"/>
        <v>0</v>
      </c>
      <c r="AP160" s="126">
        <v>0</v>
      </c>
      <c r="AQ160" s="126">
        <v>0</v>
      </c>
      <c r="AR160" s="126">
        <v>0</v>
      </c>
      <c r="AS160" s="126">
        <v>0</v>
      </c>
      <c r="AT160" s="197">
        <f t="shared" si="325"/>
        <v>0</v>
      </c>
      <c r="AU160" s="166">
        <v>0</v>
      </c>
      <c r="AV160" s="166">
        <v>0</v>
      </c>
      <c r="AW160" s="166">
        <v>0</v>
      </c>
      <c r="AX160" s="166">
        <v>0</v>
      </c>
      <c r="AY160" s="166">
        <f>SUM(AZ160:BC160)</f>
        <v>0</v>
      </c>
      <c r="AZ160" s="166">
        <v>0</v>
      </c>
      <c r="BA160" s="166">
        <v>0</v>
      </c>
      <c r="BB160" s="166">
        <v>0</v>
      </c>
      <c r="BC160" s="166">
        <v>0</v>
      </c>
    </row>
    <row r="161" spans="1:55" s="137" customFormat="1" ht="31.5">
      <c r="A161" s="112" t="s">
        <v>923</v>
      </c>
      <c r="B161" s="163" t="s">
        <v>924</v>
      </c>
      <c r="C161" s="110" t="s">
        <v>856</v>
      </c>
      <c r="D161" s="171">
        <f>SUM(D162:D163)</f>
        <v>4.1639999999999997</v>
      </c>
      <c r="E161" s="171">
        <f>SUM(E162:E163)</f>
        <v>3.3479999999999999</v>
      </c>
      <c r="F161" s="171">
        <f>SUM(F162:F163)</f>
        <v>0</v>
      </c>
      <c r="G161" s="171">
        <f>SUM(G162:G163)</f>
        <v>0</v>
      </c>
      <c r="H161" s="171">
        <f>SUM(H162:H163)</f>
        <v>0</v>
      </c>
      <c r="I161" s="171">
        <f>SUM(I162:I163)</f>
        <v>3.3479999999999999</v>
      </c>
      <c r="J161" s="171">
        <f>SUM(J162:J163)</f>
        <v>0.83699999999999997</v>
      </c>
      <c r="K161" s="171">
        <f>SUM(K162:K163)</f>
        <v>0</v>
      </c>
      <c r="L161" s="171">
        <f>SUM(L162:L163)</f>
        <v>0</v>
      </c>
      <c r="M161" s="171">
        <f>SUM(M162:M163)</f>
        <v>0</v>
      </c>
      <c r="N161" s="171">
        <f>SUM(N162:N163)</f>
        <v>0.83699999999999997</v>
      </c>
      <c r="O161" s="171">
        <f>SUM(O162:O163)</f>
        <v>0.83699999999999997</v>
      </c>
      <c r="P161" s="171">
        <f>SUM(P162:P163)</f>
        <v>0</v>
      </c>
      <c r="Q161" s="171">
        <f>SUM(Q162:Q163)</f>
        <v>0</v>
      </c>
      <c r="R161" s="171">
        <f>SUM(R162:R163)</f>
        <v>0</v>
      </c>
      <c r="S161" s="171">
        <f>SUM(S162:S163)</f>
        <v>0.83699999999999997</v>
      </c>
      <c r="T161" s="171">
        <f>SUM(T162:T163)</f>
        <v>0.83699999999999997</v>
      </c>
      <c r="U161" s="171">
        <f>SUM(U162:U163)</f>
        <v>0</v>
      </c>
      <c r="V161" s="171">
        <f>SUM(V162:V163)</f>
        <v>0</v>
      </c>
      <c r="W161" s="171">
        <f>SUM(W162:W163)</f>
        <v>0</v>
      </c>
      <c r="X161" s="171">
        <f>SUM(X162:X163)</f>
        <v>0.83699999999999997</v>
      </c>
      <c r="Y161" s="171">
        <f>SUM(Y162:Y163)</f>
        <v>0.83699999999999997</v>
      </c>
      <c r="Z161" s="171">
        <f>SUM(Z162:Z163)</f>
        <v>0</v>
      </c>
      <c r="AA161" s="171">
        <f>SUM(AA162:AA163)</f>
        <v>0</v>
      </c>
      <c r="AB161" s="171">
        <f>SUM(AB162:AB163)</f>
        <v>0</v>
      </c>
      <c r="AC161" s="171">
        <f>SUM(AC162:AC163)</f>
        <v>0.83699999999999997</v>
      </c>
      <c r="AD161" s="171">
        <f>SUM(AD162:AD163)</f>
        <v>3.4699999999999998</v>
      </c>
      <c r="AE161" s="171">
        <f>SUM(AE162:AE163)</f>
        <v>2.79</v>
      </c>
      <c r="AF161" s="171">
        <f>SUM(AF162:AF163)</f>
        <v>0</v>
      </c>
      <c r="AG161" s="171">
        <f>SUM(AG162:AG163)</f>
        <v>0</v>
      </c>
      <c r="AH161" s="171">
        <f>SUM(AH162:AH163)</f>
        <v>0</v>
      </c>
      <c r="AI161" s="171">
        <f>SUM(AI162:AI163)</f>
        <v>2.79</v>
      </c>
      <c r="AJ161" s="171">
        <f>SUM(AJ162:AJ163)</f>
        <v>0.69750000000000001</v>
      </c>
      <c r="AK161" s="171">
        <f>SUM(AK162:AK163)</f>
        <v>0</v>
      </c>
      <c r="AL161" s="171">
        <f>SUM(AL162:AL163)</f>
        <v>0</v>
      </c>
      <c r="AM161" s="171">
        <f>SUM(AM162:AM163)</f>
        <v>0</v>
      </c>
      <c r="AN161" s="171">
        <f>SUM(AN162:AN163)</f>
        <v>0.69750000000000001</v>
      </c>
      <c r="AO161" s="171">
        <f>SUM(AO162:AO163)</f>
        <v>0.69750000000000001</v>
      </c>
      <c r="AP161" s="171">
        <f>SUM(AP162:AP163)</f>
        <v>0</v>
      </c>
      <c r="AQ161" s="171">
        <f>SUM(AQ162:AQ163)</f>
        <v>0</v>
      </c>
      <c r="AR161" s="171">
        <f>SUM(AR162:AR163)</f>
        <v>0</v>
      </c>
      <c r="AS161" s="171">
        <f>SUM(AS162:AS163)</f>
        <v>0.69750000000000001</v>
      </c>
      <c r="AT161" s="171">
        <f>SUM(AT162:AT163)</f>
        <v>0.69750000000000001</v>
      </c>
      <c r="AU161" s="171">
        <f>SUM(AU162:AU163)</f>
        <v>0</v>
      </c>
      <c r="AV161" s="171">
        <f>SUM(AV162:AV163)</f>
        <v>0</v>
      </c>
      <c r="AW161" s="171">
        <f>SUM(AW162:AW163)</f>
        <v>0</v>
      </c>
      <c r="AX161" s="171">
        <f>SUM(AX162:AX163)</f>
        <v>0.69750000000000001</v>
      </c>
      <c r="AY161" s="171">
        <f>SUM(AY162:AY163)</f>
        <v>0.69750000000000001</v>
      </c>
      <c r="AZ161" s="171">
        <f>SUM(AZ162:AZ163)</f>
        <v>0</v>
      </c>
      <c r="BA161" s="171">
        <f>SUM(BA162:BA163)</f>
        <v>0</v>
      </c>
      <c r="BB161" s="171">
        <f>SUM(BB162:BB163)</f>
        <v>0</v>
      </c>
      <c r="BC161" s="171">
        <f>SUM(BC162:BC163)</f>
        <v>0.69750000000000001</v>
      </c>
    </row>
    <row r="162" spans="1:55" s="315" customFormat="1" ht="63">
      <c r="A162" s="313" t="str">
        <f>'10'!A144</f>
        <v>1.6.1</v>
      </c>
      <c r="B162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2" s="313" t="str">
        <f>'10'!C144</f>
        <v>J_ets_037</v>
      </c>
      <c r="D162" s="333">
        <f>'10'!G144</f>
        <v>3.3479999999999999</v>
      </c>
      <c r="E162" s="158">
        <f t="shared" ref="E162:E163" si="327">J162+O162+T162+Y162</f>
        <v>3.3479999999999999</v>
      </c>
      <c r="F162" s="158">
        <f t="shared" ref="F162:F163" si="328">K162+P162+U162+Z162</f>
        <v>0</v>
      </c>
      <c r="G162" s="158">
        <f t="shared" ref="G162:G163" si="329">L162+Q162+V162+AA162</f>
        <v>0</v>
      </c>
      <c r="H162" s="158">
        <f t="shared" ref="H162:H163" si="330">M162+R162+W162+AB162</f>
        <v>0</v>
      </c>
      <c r="I162" s="158">
        <f t="shared" ref="I162:I163" si="331">N162+S162+X162+AC162</f>
        <v>3.3479999999999999</v>
      </c>
      <c r="J162" s="158">
        <f t="shared" ref="J162:J163" si="332">SUM(K162:N162)</f>
        <v>0.83699999999999997</v>
      </c>
      <c r="K162" s="158">
        <v>0</v>
      </c>
      <c r="L162" s="158">
        <v>0</v>
      </c>
      <c r="M162" s="158">
        <v>0</v>
      </c>
      <c r="N162" s="158">
        <f>'10'!J144</f>
        <v>0.83699999999999997</v>
      </c>
      <c r="O162" s="158">
        <f t="shared" ref="O162:O163" si="333">SUM(P162:S162)</f>
        <v>0.83699999999999997</v>
      </c>
      <c r="P162" s="158">
        <v>0</v>
      </c>
      <c r="Q162" s="158">
        <v>0</v>
      </c>
      <c r="R162" s="158">
        <v>0</v>
      </c>
      <c r="S162" s="158">
        <f>'10'!L144</f>
        <v>0.83699999999999997</v>
      </c>
      <c r="T162" s="158">
        <f t="shared" ref="T162:T163" si="334">SUM(U162:X162)</f>
        <v>0.83699999999999997</v>
      </c>
      <c r="U162" s="158">
        <v>0</v>
      </c>
      <c r="V162" s="158">
        <v>0</v>
      </c>
      <c r="W162" s="158">
        <v>0</v>
      </c>
      <c r="X162" s="158">
        <f>'10'!N144</f>
        <v>0.83699999999999997</v>
      </c>
      <c r="Y162" s="158">
        <f t="shared" ref="Y162:Y163" si="335">SUM(Z162:AC162)</f>
        <v>0.83699999999999997</v>
      </c>
      <c r="Z162" s="158">
        <v>0</v>
      </c>
      <c r="AA162" s="158">
        <v>0</v>
      </c>
      <c r="AB162" s="158">
        <v>0</v>
      </c>
      <c r="AC162" s="158">
        <f>'10'!P144</f>
        <v>0.83699999999999997</v>
      </c>
      <c r="AD162" s="336">
        <f>'12'!H161</f>
        <v>2.79</v>
      </c>
      <c r="AE162" s="158">
        <f t="shared" ref="AE162:AE163" si="336">AJ162+AO162+AT162+AY162</f>
        <v>2.79</v>
      </c>
      <c r="AF162" s="158">
        <f t="shared" ref="AF162:AF163" si="337">AK162+AP162+AU162+AZ162</f>
        <v>0</v>
      </c>
      <c r="AG162" s="158">
        <f t="shared" ref="AG162:AG163" si="338">AL162+AQ162+AV162+BA162</f>
        <v>0</v>
      </c>
      <c r="AH162" s="158">
        <f t="shared" ref="AH162:AH163" si="339">AM162+AR162+AW162+BB162</f>
        <v>0</v>
      </c>
      <c r="AI162" s="158">
        <f t="shared" ref="AI162:AI163" si="340">AN162+AS162+AX162+BC162</f>
        <v>2.79</v>
      </c>
      <c r="AJ162" s="158">
        <f t="shared" ref="AJ162:AJ163" si="341">SUM(AK162:AN162)</f>
        <v>0.69750000000000001</v>
      </c>
      <c r="AK162" s="158">
        <f t="shared" ref="AK162:AK163" si="342">K162</f>
        <v>0</v>
      </c>
      <c r="AL162" s="158">
        <f t="shared" ref="AL162:AL163" si="343">L162</f>
        <v>0</v>
      </c>
      <c r="AM162" s="158">
        <f t="shared" ref="AM162:AM163" si="344">M162</f>
        <v>0</v>
      </c>
      <c r="AN162" s="158">
        <f>'12'!K161</f>
        <v>0.69750000000000001</v>
      </c>
      <c r="AO162" s="158">
        <f t="shared" ref="AO162:AO163" si="345">SUM(AP162:AS162)</f>
        <v>0.69750000000000001</v>
      </c>
      <c r="AP162" s="158">
        <f t="shared" ref="AP162:AP163" si="346">P162</f>
        <v>0</v>
      </c>
      <c r="AQ162" s="158">
        <f t="shared" ref="AQ162:AQ163" si="347">Q162</f>
        <v>0</v>
      </c>
      <c r="AR162" s="158">
        <f t="shared" ref="AR162:AR163" si="348">R162</f>
        <v>0</v>
      </c>
      <c r="AS162" s="158">
        <f>'12'!M161</f>
        <v>0.69750000000000001</v>
      </c>
      <c r="AT162" s="313">
        <f t="shared" ref="AT162:AT163" si="349">SUM(AU162:AX162)</f>
        <v>0.69750000000000001</v>
      </c>
      <c r="AU162" s="168">
        <v>0</v>
      </c>
      <c r="AV162" s="168">
        <v>0</v>
      </c>
      <c r="AW162" s="168">
        <v>0</v>
      </c>
      <c r="AX162" s="168">
        <f>'12'!O161</f>
        <v>0.69750000000000001</v>
      </c>
      <c r="AY162" s="168">
        <f t="shared" ref="AY162:AY163" si="350">SUM(AZ162:BC162)</f>
        <v>0.69750000000000001</v>
      </c>
      <c r="AZ162" s="168">
        <v>0</v>
      </c>
      <c r="BA162" s="168">
        <v>0</v>
      </c>
      <c r="BB162" s="168">
        <v>0</v>
      </c>
      <c r="BC162" s="168">
        <f>'12'!Q161</f>
        <v>0.69750000000000001</v>
      </c>
    </row>
    <row r="163" spans="1:55" s="315" customFormat="1" ht="42" customHeight="1">
      <c r="A163" s="313" t="str">
        <f>'10'!A145</f>
        <v>1.6.2</v>
      </c>
      <c r="B163" s="314" t="str">
        <f>'10'!B145</f>
        <v>Внедрение системы телемеханики на ПС 110/10 кВ Ударный</v>
      </c>
      <c r="C163" s="313" t="str">
        <f>'10'!C145</f>
        <v>J_ets_039</v>
      </c>
      <c r="D163" s="333">
        <f>'10'!G145</f>
        <v>0.81599999999999995</v>
      </c>
      <c r="E163" s="158">
        <f t="shared" si="327"/>
        <v>0</v>
      </c>
      <c r="F163" s="158">
        <f t="shared" si="328"/>
        <v>0</v>
      </c>
      <c r="G163" s="158">
        <f t="shared" si="329"/>
        <v>0</v>
      </c>
      <c r="H163" s="158">
        <f t="shared" si="330"/>
        <v>0</v>
      </c>
      <c r="I163" s="158">
        <f t="shared" si="331"/>
        <v>0</v>
      </c>
      <c r="J163" s="158">
        <f t="shared" si="332"/>
        <v>0</v>
      </c>
      <c r="K163" s="158">
        <v>0</v>
      </c>
      <c r="L163" s="158">
        <v>0</v>
      </c>
      <c r="M163" s="158">
        <v>0</v>
      </c>
      <c r="N163" s="158">
        <f>'10'!J145</f>
        <v>0</v>
      </c>
      <c r="O163" s="158">
        <f t="shared" si="333"/>
        <v>0</v>
      </c>
      <c r="P163" s="158">
        <v>0</v>
      </c>
      <c r="Q163" s="158">
        <v>0</v>
      </c>
      <c r="R163" s="158">
        <v>0</v>
      </c>
      <c r="S163" s="158">
        <f>'10'!L145</f>
        <v>0</v>
      </c>
      <c r="T163" s="158">
        <f t="shared" si="334"/>
        <v>0</v>
      </c>
      <c r="U163" s="158">
        <v>0</v>
      </c>
      <c r="V163" s="158">
        <v>0</v>
      </c>
      <c r="W163" s="158">
        <v>0</v>
      </c>
      <c r="X163" s="158">
        <f>'10'!N145</f>
        <v>0</v>
      </c>
      <c r="Y163" s="158">
        <f t="shared" si="335"/>
        <v>0</v>
      </c>
      <c r="Z163" s="158">
        <v>0</v>
      </c>
      <c r="AA163" s="158">
        <v>0</v>
      </c>
      <c r="AB163" s="158">
        <v>0</v>
      </c>
      <c r="AC163" s="158">
        <f>'10'!P145</f>
        <v>0</v>
      </c>
      <c r="AD163" s="336">
        <f>'12'!H162</f>
        <v>0.67999999999999994</v>
      </c>
      <c r="AE163" s="158">
        <f t="shared" si="336"/>
        <v>0</v>
      </c>
      <c r="AF163" s="158">
        <f t="shared" si="337"/>
        <v>0</v>
      </c>
      <c r="AG163" s="158">
        <f t="shared" si="338"/>
        <v>0</v>
      </c>
      <c r="AH163" s="158">
        <f t="shared" si="339"/>
        <v>0</v>
      </c>
      <c r="AI163" s="158">
        <f t="shared" si="340"/>
        <v>0</v>
      </c>
      <c r="AJ163" s="158">
        <f t="shared" si="341"/>
        <v>0</v>
      </c>
      <c r="AK163" s="158">
        <f t="shared" si="342"/>
        <v>0</v>
      </c>
      <c r="AL163" s="158">
        <f t="shared" si="343"/>
        <v>0</v>
      </c>
      <c r="AM163" s="158">
        <f t="shared" si="344"/>
        <v>0</v>
      </c>
      <c r="AN163" s="158">
        <f>'12'!K162</f>
        <v>0</v>
      </c>
      <c r="AO163" s="158">
        <f t="shared" si="345"/>
        <v>0</v>
      </c>
      <c r="AP163" s="158">
        <f t="shared" si="346"/>
        <v>0</v>
      </c>
      <c r="AQ163" s="158">
        <f t="shared" si="347"/>
        <v>0</v>
      </c>
      <c r="AR163" s="158">
        <f t="shared" si="348"/>
        <v>0</v>
      </c>
      <c r="AS163" s="158">
        <f>'12'!M162</f>
        <v>0</v>
      </c>
      <c r="AT163" s="313">
        <f t="shared" si="349"/>
        <v>0</v>
      </c>
      <c r="AU163" s="168">
        <v>0</v>
      </c>
      <c r="AV163" s="168">
        <v>0</v>
      </c>
      <c r="AW163" s="168">
        <v>0</v>
      </c>
      <c r="AX163" s="168">
        <f>'12'!O162</f>
        <v>0</v>
      </c>
      <c r="AY163" s="168">
        <f t="shared" si="350"/>
        <v>0</v>
      </c>
      <c r="AZ163" s="168">
        <v>0</v>
      </c>
      <c r="BA163" s="168">
        <v>0</v>
      </c>
      <c r="BB163" s="168">
        <v>0</v>
      </c>
      <c r="BC163" s="168">
        <f>'12'!Q162</f>
        <v>0</v>
      </c>
    </row>
    <row r="164" spans="1:55" s="137" customFormat="1" ht="38.25" customHeight="1">
      <c r="A164" s="730" t="s">
        <v>21</v>
      </c>
      <c r="B164" s="730"/>
      <c r="C164" s="730"/>
      <c r="D164" s="126">
        <f t="shared" ref="D164:O164" si="351">D23</f>
        <v>79.975677199999993</v>
      </c>
      <c r="E164" s="126">
        <f t="shared" si="351"/>
        <v>19.948448266</v>
      </c>
      <c r="F164" s="126">
        <f t="shared" si="351"/>
        <v>0</v>
      </c>
      <c r="G164" s="126">
        <f t="shared" si="351"/>
        <v>14.958228525999997</v>
      </c>
      <c r="H164" s="126">
        <f t="shared" si="351"/>
        <v>1.6422197400000005</v>
      </c>
      <c r="I164" s="126">
        <f t="shared" si="351"/>
        <v>3.3479999999999999</v>
      </c>
      <c r="J164" s="126">
        <f t="shared" si="351"/>
        <v>2.4792197400000004</v>
      </c>
      <c r="K164" s="126">
        <f t="shared" si="351"/>
        <v>0</v>
      </c>
      <c r="L164" s="126">
        <f t="shared" si="351"/>
        <v>0</v>
      </c>
      <c r="M164" s="126">
        <f t="shared" si="351"/>
        <v>1.6422197400000005</v>
      </c>
      <c r="N164" s="126">
        <f t="shared" si="351"/>
        <v>0.83699999999999997</v>
      </c>
      <c r="O164" s="126">
        <f t="shared" si="351"/>
        <v>3.7967787319999999</v>
      </c>
      <c r="P164" s="126">
        <f t="shared" ref="P164:X164" si="352">P23</f>
        <v>0</v>
      </c>
      <c r="Q164" s="126">
        <f t="shared" si="352"/>
        <v>2.9597787320000002</v>
      </c>
      <c r="R164" s="126">
        <f t="shared" si="352"/>
        <v>0</v>
      </c>
      <c r="S164" s="126">
        <f t="shared" si="352"/>
        <v>0.83699999999999997</v>
      </c>
      <c r="T164" s="126">
        <f t="shared" si="352"/>
        <v>5.3042914400000019</v>
      </c>
      <c r="U164" s="126">
        <f t="shared" si="352"/>
        <v>0</v>
      </c>
      <c r="V164" s="126">
        <f t="shared" si="352"/>
        <v>4.4672914400000021</v>
      </c>
      <c r="W164" s="126">
        <f t="shared" si="352"/>
        <v>0</v>
      </c>
      <c r="X164" s="126">
        <f t="shared" si="352"/>
        <v>0.83699999999999997</v>
      </c>
      <c r="Y164" s="126">
        <v>0</v>
      </c>
      <c r="Z164" s="126">
        <f>Z23</f>
        <v>0</v>
      </c>
      <c r="AA164" s="126">
        <f>AA23</f>
        <v>7.5311583540000022</v>
      </c>
      <c r="AB164" s="126">
        <f>AB23</f>
        <v>0</v>
      </c>
      <c r="AC164" s="126">
        <f>AC23</f>
        <v>0.83699999999999997</v>
      </c>
      <c r="AD164" s="126">
        <f t="shared" ref="AD164:AP164" si="353">AD23</f>
        <v>66.646231</v>
      </c>
      <c r="AE164" s="126">
        <f t="shared" si="353"/>
        <v>26.903745229999998</v>
      </c>
      <c r="AF164" s="126">
        <f t="shared" si="353"/>
        <v>0</v>
      </c>
      <c r="AG164" s="126">
        <f t="shared" si="353"/>
        <v>16.80726915</v>
      </c>
      <c r="AH164" s="126">
        <f t="shared" si="353"/>
        <v>7.3064760799999995</v>
      </c>
      <c r="AI164" s="126">
        <f t="shared" si="353"/>
        <v>2.79</v>
      </c>
      <c r="AJ164" s="126">
        <f t="shared" si="353"/>
        <v>8.0039760799999993</v>
      </c>
      <c r="AK164" s="126">
        <f t="shared" si="353"/>
        <v>0</v>
      </c>
      <c r="AL164" s="126">
        <f t="shared" si="353"/>
        <v>0</v>
      </c>
      <c r="AM164" s="126">
        <f t="shared" si="353"/>
        <v>7.3064760799999995</v>
      </c>
      <c r="AN164" s="126">
        <f t="shared" si="353"/>
        <v>0.69750000000000001</v>
      </c>
      <c r="AO164" s="126">
        <f t="shared" si="353"/>
        <v>5.1859151899999993</v>
      </c>
      <c r="AP164" s="126">
        <f t="shared" si="353"/>
        <v>0</v>
      </c>
      <c r="AQ164" s="126">
        <f t="shared" ref="AQ164:AY164" si="354">AQ23</f>
        <v>4.4884151899999996</v>
      </c>
      <c r="AR164" s="126">
        <f t="shared" si="354"/>
        <v>0</v>
      </c>
      <c r="AS164" s="126">
        <f t="shared" si="354"/>
        <v>0.69750000000000001</v>
      </c>
      <c r="AT164" s="126">
        <f t="shared" si="354"/>
        <v>5.9952742799999994</v>
      </c>
      <c r="AU164" s="166">
        <f t="shared" si="354"/>
        <v>0</v>
      </c>
      <c r="AV164" s="166">
        <f t="shared" si="354"/>
        <v>5.2977742799999996</v>
      </c>
      <c r="AW164" s="166">
        <f t="shared" si="354"/>
        <v>0</v>
      </c>
      <c r="AX164" s="166">
        <f>AX23</f>
        <v>0.69750000000000001</v>
      </c>
      <c r="AY164" s="166">
        <f t="shared" si="354"/>
        <v>7.7185796799999995</v>
      </c>
      <c r="AZ164" s="168">
        <f>AZ23</f>
        <v>0</v>
      </c>
      <c r="BA164" s="168">
        <f>BA23</f>
        <v>7.0210796799999997</v>
      </c>
      <c r="BB164" s="168">
        <f>BB23</f>
        <v>0</v>
      </c>
      <c r="BC164" s="168">
        <f>BC23</f>
        <v>0.69750000000000001</v>
      </c>
    </row>
    <row r="165" spans="1:55" s="100" customFormat="1">
      <c r="A165" s="524"/>
      <c r="B165" s="172"/>
      <c r="C165" s="524"/>
      <c r="D165" s="524"/>
      <c r="E165" s="524"/>
      <c r="F165" s="524"/>
      <c r="G165" s="524"/>
      <c r="H165" s="524"/>
      <c r="I165" s="524"/>
      <c r="J165" s="524"/>
      <c r="K165" s="524"/>
      <c r="L165" s="524"/>
      <c r="M165" s="524"/>
      <c r="N165" s="524"/>
      <c r="O165" s="524"/>
      <c r="P165" s="524"/>
      <c r="Q165" s="524"/>
      <c r="R165" s="524"/>
      <c r="S165" s="524"/>
      <c r="T165" s="524"/>
      <c r="U165" s="524"/>
      <c r="V165" s="524"/>
      <c r="W165" s="524"/>
      <c r="X165" s="524"/>
      <c r="Y165" s="524"/>
      <c r="Z165" s="524"/>
      <c r="AA165" s="524"/>
      <c r="AB165" s="524"/>
      <c r="AC165" s="524"/>
      <c r="AD165" s="525"/>
      <c r="AE165" s="524"/>
      <c r="AF165" s="524"/>
      <c r="AG165" s="524"/>
      <c r="AH165" s="524"/>
      <c r="AI165" s="524"/>
      <c r="AJ165" s="524"/>
      <c r="AK165" s="524"/>
      <c r="AL165" s="524"/>
      <c r="AM165" s="524"/>
      <c r="AN165" s="524"/>
      <c r="AO165" s="524"/>
      <c r="AP165" s="524"/>
      <c r="AQ165" s="524"/>
      <c r="AR165" s="524"/>
      <c r="AS165" s="524"/>
      <c r="AT165" s="524"/>
      <c r="AU165" s="524"/>
      <c r="AV165" s="524"/>
      <c r="AW165" s="524"/>
      <c r="AX165" s="524"/>
      <c r="AY165" s="524"/>
      <c r="AZ165" s="524"/>
      <c r="BA165" s="524"/>
      <c r="BB165" s="524"/>
      <c r="BC165" s="524"/>
    </row>
    <row r="166" spans="1:55" s="100" customFormat="1">
      <c r="A166" s="524"/>
      <c r="B166" s="172"/>
      <c r="C166" s="524"/>
      <c r="D166" s="524"/>
      <c r="E166" s="524"/>
      <c r="F166" s="524"/>
      <c r="G166" s="524"/>
      <c r="H166" s="524"/>
      <c r="I166" s="524"/>
      <c r="J166" s="524"/>
      <c r="K166" s="524"/>
      <c r="L166" s="524"/>
      <c r="M166" s="524"/>
      <c r="N166" s="524"/>
      <c r="O166" s="524"/>
      <c r="P166" s="524"/>
      <c r="Q166" s="524"/>
      <c r="R166" s="524"/>
      <c r="S166" s="524"/>
      <c r="T166" s="524"/>
      <c r="U166" s="524"/>
      <c r="V166" s="524"/>
      <c r="W166" s="524"/>
      <c r="X166" s="524"/>
      <c r="Y166" s="524"/>
      <c r="Z166" s="524"/>
      <c r="AA166" s="524"/>
      <c r="AB166" s="524"/>
      <c r="AC166" s="524"/>
      <c r="AD166" s="525"/>
      <c r="AE166" s="524"/>
      <c r="AF166" s="524"/>
      <c r="AG166" s="524"/>
      <c r="AH166" s="524"/>
      <c r="AI166" s="524"/>
      <c r="AJ166" s="524"/>
      <c r="AK166" s="524"/>
      <c r="AL166" s="524"/>
      <c r="AM166" s="524"/>
      <c r="AN166" s="524"/>
      <c r="AO166" s="524"/>
      <c r="AP166" s="524"/>
      <c r="AQ166" s="524"/>
      <c r="AR166" s="524"/>
      <c r="AS166" s="524"/>
      <c r="AT166" s="524"/>
      <c r="AU166" s="524"/>
      <c r="AV166" s="524"/>
      <c r="AW166" s="524"/>
      <c r="AX166" s="524"/>
      <c r="AY166" s="524"/>
      <c r="AZ166" s="524"/>
      <c r="BA166" s="524"/>
      <c r="BB166" s="524"/>
      <c r="BC166" s="524"/>
    </row>
    <row r="167" spans="1:55" s="100" customFormat="1">
      <c r="A167" s="524"/>
      <c r="B167" s="172"/>
      <c r="C167" s="524"/>
      <c r="D167" s="524"/>
      <c r="E167" s="524"/>
      <c r="F167" s="524"/>
      <c r="G167" s="524"/>
      <c r="H167" s="524"/>
      <c r="I167" s="524"/>
      <c r="J167" s="524"/>
      <c r="K167" s="524"/>
      <c r="L167" s="524"/>
      <c r="M167" s="524"/>
      <c r="N167" s="524"/>
      <c r="O167" s="524"/>
      <c r="P167" s="524"/>
      <c r="Q167" s="524"/>
      <c r="R167" s="524"/>
      <c r="S167" s="524"/>
      <c r="T167" s="524"/>
      <c r="U167" s="524"/>
      <c r="V167" s="524"/>
      <c r="W167" s="524"/>
      <c r="X167" s="524"/>
      <c r="Y167" s="524"/>
      <c r="Z167" s="524"/>
      <c r="AA167" s="524"/>
      <c r="AB167" s="524"/>
      <c r="AC167" s="524"/>
      <c r="AD167" s="525"/>
      <c r="AE167" s="524"/>
      <c r="AF167" s="524"/>
      <c r="AG167" s="524"/>
      <c r="AH167" s="524"/>
      <c r="AI167" s="524"/>
      <c r="AJ167" s="524"/>
      <c r="AK167" s="524"/>
      <c r="AL167" s="524"/>
      <c r="AM167" s="524"/>
      <c r="AN167" s="524"/>
      <c r="AO167" s="524"/>
      <c r="AP167" s="524"/>
      <c r="AQ167" s="524"/>
      <c r="AR167" s="524"/>
      <c r="AS167" s="524"/>
      <c r="AT167" s="524"/>
      <c r="AU167" s="524"/>
      <c r="AV167" s="524"/>
      <c r="AW167" s="524"/>
      <c r="AX167" s="524"/>
      <c r="AY167" s="524"/>
      <c r="AZ167" s="524"/>
      <c r="BA167" s="524"/>
      <c r="BB167" s="524"/>
      <c r="BC167" s="524"/>
    </row>
    <row r="168" spans="1:55" s="100" customFormat="1">
      <c r="A168" s="524"/>
      <c r="B168" s="172"/>
      <c r="C168" s="524"/>
      <c r="D168" s="524"/>
      <c r="E168" s="524"/>
      <c r="F168" s="524"/>
      <c r="G168" s="524"/>
      <c r="H168" s="524"/>
      <c r="I168" s="524"/>
      <c r="J168" s="524"/>
      <c r="K168" s="524"/>
      <c r="L168" s="524"/>
      <c r="M168" s="524"/>
      <c r="N168" s="524"/>
      <c r="O168" s="524"/>
      <c r="P168" s="524"/>
      <c r="Q168" s="524"/>
      <c r="R168" s="524"/>
      <c r="S168" s="524"/>
      <c r="T168" s="524"/>
      <c r="U168" s="524"/>
      <c r="V168" s="524"/>
      <c r="W168" s="524"/>
      <c r="X168" s="524"/>
      <c r="Y168" s="524"/>
      <c r="Z168" s="524"/>
      <c r="AA168" s="524"/>
      <c r="AB168" s="524"/>
      <c r="AC168" s="524"/>
      <c r="AD168" s="525"/>
      <c r="AE168" s="524"/>
      <c r="AF168" s="524"/>
      <c r="AG168" s="524"/>
      <c r="AH168" s="524"/>
      <c r="AI168" s="524"/>
      <c r="AJ168" s="524"/>
      <c r="AK168" s="524"/>
      <c r="AL168" s="524"/>
      <c r="AM168" s="524"/>
      <c r="AN168" s="524"/>
      <c r="AO168" s="524"/>
      <c r="AP168" s="524"/>
      <c r="AQ168" s="524"/>
      <c r="AR168" s="524"/>
      <c r="AS168" s="524"/>
      <c r="AT168" s="524"/>
      <c r="AU168" s="524"/>
      <c r="AV168" s="524"/>
      <c r="AW168" s="524"/>
      <c r="AX168" s="524"/>
      <c r="AY168" s="524"/>
      <c r="AZ168" s="524"/>
      <c r="BA168" s="524"/>
      <c r="BB168" s="524"/>
      <c r="BC168" s="524"/>
    </row>
    <row r="169" spans="1:55" s="100" customFormat="1">
      <c r="A169" s="324"/>
      <c r="B169" s="172"/>
      <c r="C169" s="324"/>
      <c r="D169" s="324"/>
      <c r="E169" s="324"/>
      <c r="F169" s="324"/>
      <c r="G169" s="324"/>
      <c r="H169" s="324"/>
      <c r="I169" s="324"/>
      <c r="J169" s="324"/>
      <c r="K169" s="324"/>
      <c r="L169" s="324"/>
      <c r="M169" s="324"/>
      <c r="N169" s="324"/>
      <c r="O169" s="324"/>
      <c r="P169" s="324"/>
      <c r="Q169" s="324"/>
      <c r="R169" s="324"/>
      <c r="S169" s="324"/>
      <c r="T169" s="324"/>
      <c r="U169" s="324"/>
      <c r="V169" s="324"/>
      <c r="W169" s="324"/>
      <c r="X169" s="324"/>
      <c r="Y169" s="324"/>
      <c r="Z169" s="324"/>
      <c r="AA169" s="324"/>
      <c r="AB169" s="324"/>
      <c r="AC169" s="324"/>
      <c r="AD169" s="325"/>
      <c r="AE169" s="324"/>
      <c r="AF169" s="324"/>
      <c r="AG169" s="324"/>
      <c r="AH169" s="324"/>
      <c r="AI169" s="324"/>
      <c r="AJ169" s="324"/>
      <c r="AK169" s="324"/>
      <c r="AL169" s="324"/>
      <c r="AM169" s="324"/>
      <c r="AN169" s="324"/>
      <c r="AO169" s="324"/>
      <c r="AP169" s="324"/>
      <c r="AQ169" s="324"/>
      <c r="AR169" s="324"/>
      <c r="AS169" s="324"/>
      <c r="AT169" s="324"/>
      <c r="AU169" s="324"/>
      <c r="AV169" s="324"/>
      <c r="AW169" s="324"/>
      <c r="AX169" s="324"/>
      <c r="AY169" s="324"/>
      <c r="AZ169" s="324"/>
      <c r="BA169" s="324"/>
      <c r="BB169" s="324"/>
      <c r="BC169" s="324"/>
    </row>
    <row r="170" spans="1:55" s="100" customFormat="1">
      <c r="A170" s="324"/>
      <c r="B170" s="172"/>
      <c r="C170" s="324"/>
      <c r="D170" s="324"/>
      <c r="E170" s="324"/>
      <c r="F170" s="324"/>
      <c r="G170" s="324"/>
      <c r="H170" s="324"/>
      <c r="I170" s="324"/>
      <c r="J170" s="324"/>
      <c r="K170" s="324"/>
      <c r="L170" s="324"/>
      <c r="M170" s="324"/>
      <c r="N170" s="324"/>
      <c r="O170" s="324"/>
      <c r="P170" s="324"/>
      <c r="Q170" s="324"/>
      <c r="R170" s="324"/>
      <c r="S170" s="324"/>
      <c r="T170" s="324"/>
      <c r="U170" s="324"/>
      <c r="V170" s="324"/>
      <c r="W170" s="324"/>
      <c r="X170" s="324"/>
      <c r="Y170" s="324"/>
      <c r="Z170" s="324"/>
      <c r="AA170" s="324"/>
      <c r="AB170" s="324"/>
      <c r="AC170" s="324"/>
      <c r="AD170" s="325"/>
      <c r="AE170" s="324"/>
      <c r="AF170" s="324"/>
      <c r="AG170" s="324"/>
      <c r="AH170" s="324"/>
      <c r="AI170" s="324"/>
      <c r="AJ170" s="324"/>
      <c r="AK170" s="324"/>
      <c r="AL170" s="324"/>
      <c r="AM170" s="324"/>
      <c r="AN170" s="324"/>
      <c r="AO170" s="324"/>
      <c r="AP170" s="324"/>
      <c r="AQ170" s="324"/>
      <c r="AR170" s="324"/>
      <c r="AS170" s="324"/>
      <c r="AT170" s="324"/>
      <c r="AU170" s="324"/>
      <c r="AV170" s="324"/>
      <c r="AW170" s="324"/>
      <c r="AX170" s="324"/>
      <c r="AY170" s="324"/>
      <c r="AZ170" s="324"/>
      <c r="BA170" s="324"/>
      <c r="BB170" s="324"/>
      <c r="BC170" s="324"/>
    </row>
  </sheetData>
  <autoFilter ref="A22:BC164"/>
  <mergeCells count="27"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  <mergeCell ref="AO20:AS20"/>
    <mergeCell ref="A164:C164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</mergeCells>
  <pageMargins left="0.70866141732283472" right="0.70866141732283472" top="0.74803149606299213" bottom="0.74803149606299213" header="0.31496062992125984" footer="0.31496062992125984"/>
  <pageSetup paperSize="9" scale="12" fitToHeight="3" orientation="portrait" r:id="rId1"/>
  <ignoredErrors>
    <ignoredError sqref="T128 O128 O119 T119 O113 O116 T113 T116 Y113:Y114 Y116 Y153 T153 O153 O156 T156 AE161:AJ161 T161 O161 F33 AT31 AO31 AT35 AO23:AO28 AT23:AT28 AE23:AE24 O25:O28 T25:T28 AJ24 Y25:Y28 E161:J161 AO128 AT128 AY128 AT119 AO119 AY119 AO116 AT116 AY116 AY113 AT113 AO156 AT156 AY156 AO161 AT161 AY161 AO153 AT153 AY153 AY23:AY28 AY59 AT59 AO59 E59 AM59:AM80" formula="1"/>
    <ignoredError sqref="Y32:Y33 L133:AC133 K138:AD138 Y136 L144:AC144 Y146:Y152 Y160 J154 Y142 AK133:BC133 AK138:BC138 D138 Y35:Y61" formulaRange="1"/>
    <ignoredError sqref="Y115 Y117:Y122 Y123:Y128 Y154:Y158 Y161 Y129:Y130" formula="1" formulaRange="1"/>
    <ignoredError sqref="AD26" numberStoredAsText="1"/>
    <ignoredError sqref="A116 A30 A157:A158 A132 A137 A143 A153 A128 A119" twoDigitTextYear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T169"/>
  <sheetViews>
    <sheetView zoomScale="60" zoomScaleNormal="60" workbookViewId="0">
      <selection activeCell="E162" sqref="E162"/>
    </sheetView>
  </sheetViews>
  <sheetFormatPr defaultColWidth="9.140625" defaultRowHeight="15.75"/>
  <cols>
    <col min="1" max="1" width="17" style="146" customWidth="1"/>
    <col min="2" max="2" width="55.140625" style="144" customWidth="1"/>
    <col min="3" max="3" width="19.42578125" style="144" customWidth="1"/>
    <col min="4" max="4" width="16.7109375" style="144" customWidth="1"/>
    <col min="5" max="7" width="16.7109375" style="198" customWidth="1"/>
    <col min="8" max="10" width="16.7109375" style="144" customWidth="1"/>
    <col min="11" max="12" width="16.7109375" style="558" customWidth="1"/>
    <col min="13" max="13" width="16.7109375" style="560" customWidth="1"/>
    <col min="14" max="15" width="16.7109375" style="558" customWidth="1"/>
    <col min="16" max="42" width="16.7109375" style="144" customWidth="1"/>
    <col min="43" max="55" width="16.7109375" style="138" customWidth="1"/>
    <col min="56" max="72" width="9.140625" style="138"/>
    <col min="73" max="16384" width="9.140625" style="51"/>
  </cols>
  <sheetData>
    <row r="1" spans="1:55">
      <c r="BC1" s="146" t="s">
        <v>623</v>
      </c>
    </row>
    <row r="2" spans="1:55">
      <c r="BC2" s="146" t="s">
        <v>23</v>
      </c>
    </row>
    <row r="3" spans="1:55">
      <c r="BC3" s="146" t="s">
        <v>24</v>
      </c>
    </row>
    <row r="6" spans="1:55" s="138" customFormat="1">
      <c r="A6" s="709" t="s">
        <v>624</v>
      </c>
      <c r="B6" s="709"/>
      <c r="C6" s="709"/>
      <c r="D6" s="709"/>
      <c r="E6" s="709"/>
      <c r="F6" s="709"/>
      <c r="G6" s="709"/>
      <c r="H6" s="709"/>
      <c r="I6" s="709"/>
      <c r="J6" s="709"/>
      <c r="K6" s="709"/>
      <c r="L6" s="709"/>
      <c r="M6" s="709"/>
      <c r="N6" s="709"/>
      <c r="O6" s="709"/>
      <c r="P6" s="709"/>
      <c r="Q6" s="709"/>
      <c r="R6" s="709"/>
      <c r="S6" s="709"/>
      <c r="T6" s="709"/>
      <c r="U6" s="709"/>
      <c r="V6" s="709"/>
      <c r="W6" s="709"/>
      <c r="X6" s="709"/>
      <c r="Y6" s="709"/>
      <c r="Z6" s="709"/>
      <c r="AA6" s="709"/>
      <c r="AB6" s="709"/>
      <c r="AC6" s="709"/>
      <c r="AD6" s="709"/>
      <c r="AE6" s="709"/>
      <c r="AF6" s="709"/>
      <c r="AG6" s="709"/>
      <c r="AH6" s="709"/>
      <c r="AI6" s="709"/>
      <c r="AJ6" s="709"/>
      <c r="AK6" s="709"/>
      <c r="AL6" s="709"/>
      <c r="AM6" s="709"/>
      <c r="AN6" s="709"/>
      <c r="AO6" s="709"/>
      <c r="AP6" s="709"/>
    </row>
    <row r="7" spans="1:55" s="138" customFormat="1">
      <c r="A7" s="709" t="s">
        <v>1184</v>
      </c>
      <c r="B7" s="709"/>
      <c r="C7" s="709"/>
      <c r="D7" s="709"/>
      <c r="E7" s="709"/>
      <c r="F7" s="709"/>
      <c r="G7" s="709"/>
      <c r="H7" s="709"/>
      <c r="I7" s="709"/>
      <c r="J7" s="709"/>
      <c r="K7" s="709"/>
      <c r="L7" s="709"/>
      <c r="M7" s="709"/>
      <c r="N7" s="709"/>
      <c r="O7" s="709"/>
      <c r="P7" s="709"/>
      <c r="Q7" s="709"/>
      <c r="R7" s="709"/>
      <c r="S7" s="709"/>
      <c r="T7" s="709"/>
      <c r="U7" s="709"/>
      <c r="V7" s="709"/>
      <c r="W7" s="709"/>
      <c r="X7" s="709"/>
      <c r="Y7" s="709"/>
      <c r="Z7" s="709"/>
      <c r="AA7" s="709"/>
      <c r="AB7" s="709"/>
      <c r="AC7" s="709"/>
      <c r="AD7" s="709"/>
      <c r="AE7" s="709"/>
      <c r="AF7" s="709"/>
      <c r="AG7" s="709"/>
      <c r="AH7" s="709"/>
      <c r="AI7" s="709"/>
      <c r="AJ7" s="709"/>
      <c r="AK7" s="709"/>
      <c r="AL7" s="709"/>
      <c r="AM7" s="709"/>
      <c r="AN7" s="709"/>
      <c r="AO7" s="709"/>
      <c r="AP7" s="709"/>
    </row>
    <row r="8" spans="1:55" s="138" customFormat="1">
      <c r="A8" s="709" t="str">
        <f>'10'!A8:T8</f>
        <v>за 4 квартал 2021 год</v>
      </c>
      <c r="B8" s="709"/>
      <c r="C8" s="709"/>
      <c r="D8" s="709"/>
      <c r="E8" s="709"/>
      <c r="F8" s="709"/>
      <c r="G8" s="709"/>
      <c r="H8" s="709"/>
      <c r="I8" s="709"/>
      <c r="J8" s="709"/>
      <c r="K8" s="709"/>
      <c r="L8" s="709"/>
      <c r="M8" s="709"/>
      <c r="N8" s="709"/>
      <c r="O8" s="709"/>
      <c r="P8" s="709"/>
      <c r="Q8" s="709"/>
      <c r="R8" s="709"/>
      <c r="S8" s="709"/>
      <c r="T8" s="709"/>
      <c r="U8" s="709"/>
      <c r="V8" s="709"/>
      <c r="W8" s="709"/>
      <c r="X8" s="709"/>
      <c r="Y8" s="709"/>
      <c r="Z8" s="709"/>
      <c r="AA8" s="709"/>
      <c r="AB8" s="709"/>
      <c r="AC8" s="709"/>
      <c r="AD8" s="709"/>
      <c r="AE8" s="709"/>
      <c r="AF8" s="709"/>
      <c r="AG8" s="709"/>
      <c r="AH8" s="709"/>
      <c r="AI8" s="709"/>
      <c r="AJ8" s="709"/>
      <c r="AK8" s="709"/>
      <c r="AL8" s="709"/>
      <c r="AM8" s="709"/>
      <c r="AN8" s="709"/>
      <c r="AO8" s="709"/>
      <c r="AP8" s="709"/>
    </row>
    <row r="9" spans="1:55" s="138" customFormat="1">
      <c r="A9" s="146"/>
      <c r="B9" s="144"/>
      <c r="C9" s="144"/>
      <c r="D9" s="144"/>
      <c r="E9" s="198"/>
      <c r="F9" s="198"/>
      <c r="G9" s="198"/>
      <c r="H9" s="144"/>
      <c r="I9" s="144"/>
      <c r="J9" s="144"/>
      <c r="K9" s="558"/>
      <c r="L9" s="558"/>
      <c r="M9" s="560"/>
      <c r="N9" s="558"/>
      <c r="O9" s="558"/>
      <c r="P9" s="144"/>
      <c r="Q9" s="144"/>
      <c r="R9" s="144"/>
      <c r="S9" s="144"/>
      <c r="T9" s="144"/>
      <c r="U9" s="144"/>
      <c r="V9" s="144"/>
      <c r="W9" s="144"/>
      <c r="X9" s="144"/>
      <c r="Y9" s="144"/>
      <c r="Z9" s="144"/>
      <c r="AA9" s="144"/>
      <c r="AB9" s="144"/>
      <c r="AC9" s="144"/>
      <c r="AD9" s="144"/>
      <c r="AE9" s="144"/>
      <c r="AF9" s="144"/>
      <c r="AG9" s="144"/>
      <c r="AH9" s="144"/>
      <c r="AI9" s="144"/>
      <c r="AJ9" s="144"/>
      <c r="AK9" s="144"/>
      <c r="AL9" s="144"/>
      <c r="AM9" s="144"/>
      <c r="AN9" s="144"/>
      <c r="AO9" s="144"/>
      <c r="AP9" s="144"/>
    </row>
    <row r="10" spans="1:55" s="138" customFormat="1">
      <c r="A10" s="716" t="s">
        <v>1171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  <c r="L10" s="716"/>
      <c r="M10" s="716"/>
      <c r="N10" s="716"/>
      <c r="O10" s="716"/>
      <c r="P10" s="716"/>
      <c r="Q10" s="716"/>
      <c r="R10" s="716"/>
      <c r="S10" s="716"/>
      <c r="T10" s="716"/>
      <c r="U10" s="716"/>
      <c r="V10" s="716"/>
      <c r="W10" s="716"/>
      <c r="X10" s="716"/>
      <c r="Y10" s="716"/>
      <c r="Z10" s="716"/>
      <c r="AA10" s="716"/>
      <c r="AB10" s="716"/>
      <c r="AC10" s="716"/>
      <c r="AD10" s="716"/>
      <c r="AE10" s="716"/>
      <c r="AF10" s="716"/>
      <c r="AG10" s="716"/>
      <c r="AH10" s="716"/>
      <c r="AI10" s="716"/>
      <c r="AJ10" s="716"/>
      <c r="AK10" s="716"/>
      <c r="AL10" s="716"/>
      <c r="AM10" s="716"/>
      <c r="AN10" s="716"/>
      <c r="AO10" s="716"/>
      <c r="AP10" s="716"/>
    </row>
    <row r="11" spans="1:55" s="138" customFormat="1">
      <c r="A11" s="146"/>
      <c r="B11" s="144"/>
      <c r="C11" s="144"/>
      <c r="D11" s="144"/>
      <c r="E11" s="198"/>
      <c r="F11" s="198"/>
      <c r="G11" s="198"/>
      <c r="H11" s="144"/>
      <c r="I11" s="144"/>
      <c r="J11" s="144"/>
      <c r="K11" s="558"/>
      <c r="L11" s="558"/>
      <c r="M11" s="560"/>
      <c r="N11" s="558"/>
      <c r="O11" s="558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</row>
    <row r="12" spans="1:55" s="138" customFormat="1">
      <c r="A12" s="714" t="str">
        <f>'10'!A12:T12</f>
        <v xml:space="preserve">                    Год раскрытия информации: 2020 год</v>
      </c>
      <c r="B12" s="714"/>
      <c r="C12" s="714"/>
      <c r="D12" s="714"/>
      <c r="E12" s="714"/>
      <c r="F12" s="714"/>
      <c r="G12" s="714"/>
      <c r="H12" s="714"/>
      <c r="I12" s="714"/>
      <c r="J12" s="714"/>
      <c r="K12" s="714"/>
      <c r="L12" s="714"/>
      <c r="M12" s="714"/>
      <c r="N12" s="714"/>
      <c r="O12" s="714"/>
      <c r="P12" s="714"/>
      <c r="Q12" s="714"/>
      <c r="R12" s="714"/>
      <c r="S12" s="714"/>
      <c r="T12" s="714"/>
      <c r="U12" s="714"/>
      <c r="V12" s="714"/>
      <c r="W12" s="714"/>
      <c r="X12" s="714"/>
      <c r="Y12" s="714"/>
      <c r="Z12" s="714"/>
      <c r="AA12" s="714"/>
      <c r="AB12" s="714"/>
      <c r="AC12" s="714"/>
      <c r="AD12" s="714"/>
      <c r="AE12" s="714"/>
      <c r="AF12" s="714"/>
      <c r="AG12" s="714"/>
      <c r="AH12" s="714"/>
      <c r="AI12" s="714"/>
      <c r="AJ12" s="714"/>
      <c r="AK12" s="714"/>
      <c r="AL12" s="714"/>
      <c r="AM12" s="714"/>
      <c r="AN12" s="714"/>
      <c r="AO12" s="714"/>
      <c r="AP12" s="714"/>
    </row>
    <row r="13" spans="1:55" s="138" customFormat="1">
      <c r="A13" s="146"/>
      <c r="B13" s="144"/>
      <c r="C13" s="144"/>
      <c r="D13" s="144"/>
      <c r="E13" s="198"/>
      <c r="F13" s="198"/>
      <c r="G13" s="198"/>
      <c r="H13" s="144"/>
      <c r="I13" s="144"/>
      <c r="J13" s="144"/>
      <c r="K13" s="558"/>
      <c r="L13" s="558"/>
      <c r="M13" s="560"/>
      <c r="N13" s="558"/>
      <c r="O13" s="558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</row>
    <row r="14" spans="1:55" s="138" customFormat="1">
      <c r="A14" s="714" t="s">
        <v>34</v>
      </c>
      <c r="B14" s="714"/>
      <c r="C14" s="714"/>
      <c r="D14" s="714"/>
      <c r="E14" s="714"/>
      <c r="F14" s="714"/>
      <c r="G14" s="714"/>
      <c r="H14" s="714"/>
      <c r="I14" s="714"/>
      <c r="J14" s="714"/>
      <c r="K14" s="714"/>
      <c r="L14" s="714"/>
      <c r="M14" s="714"/>
      <c r="N14" s="714"/>
      <c r="O14" s="714"/>
      <c r="P14" s="714"/>
      <c r="Q14" s="714"/>
      <c r="R14" s="714"/>
      <c r="S14" s="714"/>
      <c r="T14" s="714"/>
      <c r="U14" s="714"/>
      <c r="V14" s="714"/>
      <c r="W14" s="714"/>
      <c r="X14" s="714"/>
      <c r="Y14" s="714"/>
      <c r="Z14" s="714"/>
      <c r="AA14" s="714"/>
      <c r="AB14" s="714"/>
      <c r="AC14" s="714"/>
      <c r="AD14" s="714"/>
      <c r="AE14" s="714"/>
      <c r="AF14" s="714"/>
      <c r="AG14" s="714"/>
      <c r="AH14" s="714"/>
      <c r="AI14" s="714"/>
      <c r="AJ14" s="714"/>
      <c r="AK14" s="714"/>
      <c r="AL14" s="714"/>
      <c r="AM14" s="714"/>
      <c r="AN14" s="714"/>
      <c r="AO14" s="714"/>
      <c r="AP14" s="714"/>
    </row>
    <row r="15" spans="1:55" s="138" customFormat="1">
      <c r="A15" s="712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12"/>
      <c r="C15" s="712"/>
      <c r="D15" s="712"/>
      <c r="E15" s="712"/>
      <c r="F15" s="712"/>
      <c r="G15" s="712"/>
      <c r="H15" s="712"/>
      <c r="I15" s="712"/>
      <c r="J15" s="712"/>
      <c r="K15" s="712"/>
      <c r="L15" s="712"/>
      <c r="M15" s="712"/>
      <c r="N15" s="712"/>
      <c r="O15" s="712"/>
      <c r="P15" s="712"/>
      <c r="Q15" s="712"/>
      <c r="R15" s="712"/>
      <c r="S15" s="712"/>
      <c r="T15" s="712"/>
      <c r="U15" s="712"/>
      <c r="V15" s="712"/>
      <c r="W15" s="712"/>
      <c r="X15" s="712"/>
      <c r="Y15" s="712"/>
      <c r="Z15" s="712"/>
      <c r="AA15" s="712"/>
      <c r="AB15" s="712"/>
      <c r="AC15" s="712"/>
      <c r="AD15" s="712"/>
      <c r="AE15" s="712"/>
      <c r="AF15" s="712"/>
      <c r="AG15" s="712"/>
      <c r="AH15" s="712"/>
      <c r="AI15" s="712"/>
      <c r="AJ15" s="712"/>
      <c r="AK15" s="712"/>
      <c r="AL15" s="712"/>
      <c r="AM15" s="712"/>
      <c r="AN15" s="712"/>
      <c r="AO15" s="712"/>
      <c r="AP15" s="712"/>
    </row>
    <row r="16" spans="1:55" s="138" customFormat="1">
      <c r="A16" s="146"/>
      <c r="B16" s="144"/>
      <c r="C16" s="144"/>
      <c r="D16" s="144"/>
      <c r="E16" s="198"/>
      <c r="F16" s="198"/>
      <c r="G16" s="198"/>
      <c r="H16" s="144"/>
      <c r="I16" s="144"/>
      <c r="J16" s="144"/>
      <c r="K16" s="558"/>
      <c r="L16" s="558"/>
      <c r="M16" s="560"/>
      <c r="N16" s="558"/>
      <c r="O16" s="558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</row>
    <row r="17" spans="1:55" s="138" customFormat="1">
      <c r="A17" s="146"/>
      <c r="B17" s="144"/>
      <c r="C17" s="144"/>
      <c r="D17" s="144"/>
      <c r="E17" s="198"/>
      <c r="F17" s="198"/>
      <c r="G17" s="198"/>
      <c r="H17" s="144"/>
      <c r="I17" s="144"/>
      <c r="J17" s="144"/>
      <c r="K17" s="558"/>
      <c r="L17" s="558"/>
      <c r="M17" s="560"/>
      <c r="N17" s="558"/>
      <c r="O17" s="558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</row>
    <row r="18" spans="1:55" s="199" customFormat="1">
      <c r="A18" s="707" t="s">
        <v>0</v>
      </c>
      <c r="B18" s="707" t="s">
        <v>1</v>
      </c>
      <c r="C18" s="707" t="s">
        <v>2</v>
      </c>
      <c r="D18" s="723" t="s">
        <v>625</v>
      </c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4"/>
      <c r="P18" s="724"/>
      <c r="Q18" s="724"/>
      <c r="R18" s="724"/>
      <c r="S18" s="724"/>
      <c r="T18" s="724"/>
      <c r="U18" s="724"/>
      <c r="V18" s="724"/>
      <c r="W18" s="724"/>
      <c r="X18" s="724"/>
      <c r="Y18" s="724"/>
      <c r="Z18" s="724"/>
      <c r="AA18" s="724"/>
      <c r="AB18" s="724"/>
      <c r="AC18" s="724"/>
      <c r="AD18" s="724"/>
      <c r="AE18" s="724"/>
      <c r="AF18" s="724"/>
      <c r="AG18" s="724"/>
      <c r="AH18" s="724"/>
      <c r="AI18" s="724"/>
      <c r="AJ18" s="724"/>
      <c r="AK18" s="724"/>
      <c r="AL18" s="724"/>
      <c r="AM18" s="724"/>
      <c r="AN18" s="724"/>
      <c r="AO18" s="724"/>
      <c r="AP18" s="724"/>
      <c r="AQ18" s="724"/>
      <c r="AR18" s="724"/>
      <c r="AS18" s="724"/>
      <c r="AT18" s="724"/>
      <c r="AU18" s="724"/>
      <c r="AV18" s="724"/>
      <c r="AW18" s="724"/>
      <c r="AX18" s="724"/>
      <c r="AY18" s="724"/>
      <c r="AZ18" s="724"/>
      <c r="BA18" s="724"/>
      <c r="BB18" s="724"/>
      <c r="BC18" s="724"/>
    </row>
    <row r="19" spans="1:55" s="200" customFormat="1" ht="77.25" customHeight="1">
      <c r="A19" s="707"/>
      <c r="B19" s="707"/>
      <c r="C19" s="707"/>
      <c r="D19" s="723" t="s">
        <v>94</v>
      </c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4"/>
      <c r="P19" s="724"/>
      <c r="Q19" s="724"/>
      <c r="R19" s="724"/>
      <c r="S19" s="725"/>
      <c r="T19" s="723" t="s">
        <v>95</v>
      </c>
      <c r="U19" s="724"/>
      <c r="V19" s="724"/>
      <c r="W19" s="724"/>
      <c r="X19" s="724"/>
      <c r="Y19" s="724"/>
      <c r="Z19" s="724"/>
      <c r="AA19" s="724"/>
      <c r="AB19" s="724"/>
      <c r="AC19" s="724"/>
      <c r="AD19" s="724"/>
      <c r="AE19" s="724"/>
      <c r="AF19" s="724"/>
      <c r="AG19" s="725"/>
      <c r="AH19" s="707" t="s">
        <v>96</v>
      </c>
      <c r="AI19" s="707"/>
      <c r="AJ19" s="707"/>
      <c r="AK19" s="707"/>
      <c r="AL19" s="707"/>
      <c r="AM19" s="707"/>
      <c r="AN19" s="707" t="s">
        <v>97</v>
      </c>
      <c r="AO19" s="707"/>
      <c r="AP19" s="707"/>
      <c r="AQ19" s="707"/>
      <c r="AR19" s="707" t="s">
        <v>98</v>
      </c>
      <c r="AS19" s="707"/>
      <c r="AT19" s="707"/>
      <c r="AU19" s="707"/>
      <c r="AV19" s="707"/>
      <c r="AW19" s="707"/>
      <c r="AX19" s="707" t="s">
        <v>99</v>
      </c>
      <c r="AY19" s="707"/>
      <c r="AZ19" s="707"/>
      <c r="BA19" s="707"/>
      <c r="BB19" s="707" t="s">
        <v>100</v>
      </c>
      <c r="BC19" s="707"/>
    </row>
    <row r="20" spans="1:55" s="200" customFormat="1" ht="192" customHeight="1">
      <c r="A20" s="707"/>
      <c r="B20" s="707"/>
      <c r="C20" s="707"/>
      <c r="D20" s="752" t="s">
        <v>925</v>
      </c>
      <c r="E20" s="768"/>
      <c r="F20" s="769" t="s">
        <v>926</v>
      </c>
      <c r="G20" s="770"/>
      <c r="H20" s="752" t="s">
        <v>927</v>
      </c>
      <c r="I20" s="753"/>
      <c r="J20" s="753"/>
      <c r="K20" s="751"/>
      <c r="L20" s="766" t="s">
        <v>928</v>
      </c>
      <c r="M20" s="767"/>
      <c r="N20" s="766" t="s">
        <v>929</v>
      </c>
      <c r="O20" s="767"/>
      <c r="P20" s="752" t="s">
        <v>930</v>
      </c>
      <c r="Q20" s="751"/>
      <c r="R20" s="752" t="s">
        <v>931</v>
      </c>
      <c r="S20" s="751"/>
      <c r="T20" s="752" t="s">
        <v>934</v>
      </c>
      <c r="U20" s="759"/>
      <c r="V20" s="750" t="s">
        <v>935</v>
      </c>
      <c r="W20" s="753"/>
      <c r="X20" s="753"/>
      <c r="Y20" s="759"/>
      <c r="Z20" s="750" t="s">
        <v>936</v>
      </c>
      <c r="AA20" s="753"/>
      <c r="AB20" s="753"/>
      <c r="AC20" s="759"/>
      <c r="AD20" s="750" t="s">
        <v>937</v>
      </c>
      <c r="AE20" s="759"/>
      <c r="AF20" s="750" t="s">
        <v>938</v>
      </c>
      <c r="AG20" s="751"/>
      <c r="AH20" s="752" t="s">
        <v>939</v>
      </c>
      <c r="AI20" s="751"/>
      <c r="AJ20" s="752" t="s">
        <v>940</v>
      </c>
      <c r="AK20" s="751"/>
      <c r="AL20" s="752" t="s">
        <v>941</v>
      </c>
      <c r="AM20" s="751"/>
      <c r="AN20" s="752" t="s">
        <v>942</v>
      </c>
      <c r="AO20" s="759"/>
      <c r="AP20" s="750" t="s">
        <v>943</v>
      </c>
      <c r="AQ20" s="751"/>
      <c r="AR20" s="752" t="s">
        <v>944</v>
      </c>
      <c r="AS20" s="759"/>
      <c r="AT20" s="750" t="s">
        <v>945</v>
      </c>
      <c r="AU20" s="759"/>
      <c r="AV20" s="750" t="s">
        <v>946</v>
      </c>
      <c r="AW20" s="751"/>
      <c r="AX20" s="752" t="s">
        <v>947</v>
      </c>
      <c r="AY20" s="759"/>
      <c r="AZ20" s="750" t="s">
        <v>948</v>
      </c>
      <c r="BA20" s="751"/>
      <c r="BB20" s="707" t="s">
        <v>949</v>
      </c>
      <c r="BC20" s="707"/>
    </row>
    <row r="21" spans="1:55" s="199" customFormat="1" ht="19.5" customHeight="1">
      <c r="A21" s="707"/>
      <c r="B21" s="707"/>
      <c r="C21" s="707"/>
      <c r="D21" s="754" t="s">
        <v>932</v>
      </c>
      <c r="E21" s="760"/>
      <c r="F21" s="763"/>
      <c r="G21" s="764"/>
      <c r="H21" s="754" t="s">
        <v>932</v>
      </c>
      <c r="I21" s="755"/>
      <c r="J21" s="755"/>
      <c r="K21" s="756"/>
      <c r="L21" s="561"/>
      <c r="M21" s="562"/>
      <c r="N21" s="561"/>
      <c r="O21" s="563"/>
      <c r="P21" s="201"/>
      <c r="Q21" s="202"/>
      <c r="R21" s="201"/>
      <c r="S21" s="202"/>
      <c r="T21" s="322"/>
      <c r="U21" s="322"/>
      <c r="V21" s="739" t="s">
        <v>932</v>
      </c>
      <c r="W21" s="740"/>
      <c r="X21" s="740"/>
      <c r="Y21" s="741"/>
      <c r="Z21" s="736" t="s">
        <v>932</v>
      </c>
      <c r="AA21" s="737"/>
      <c r="AB21" s="737"/>
      <c r="AC21" s="738"/>
      <c r="AD21" s="322"/>
      <c r="AE21" s="322"/>
      <c r="AF21" s="322"/>
      <c r="AG21" s="322"/>
      <c r="AH21" s="322"/>
      <c r="AI21" s="322"/>
      <c r="AJ21" s="322"/>
      <c r="AK21" s="322"/>
      <c r="AL21" s="322"/>
      <c r="AM21" s="322"/>
      <c r="AN21" s="322"/>
      <c r="AO21" s="322"/>
      <c r="AP21" s="322"/>
      <c r="AQ21" s="322"/>
      <c r="AR21" s="370"/>
      <c r="AS21" s="370"/>
      <c r="AT21" s="322"/>
      <c r="AU21" s="322"/>
      <c r="AV21" s="322"/>
      <c r="AW21" s="322"/>
      <c r="AX21" s="322"/>
      <c r="AY21" s="322"/>
      <c r="AZ21" s="583"/>
      <c r="BA21" s="583"/>
      <c r="BB21" s="322"/>
      <c r="BC21" s="322"/>
    </row>
    <row r="22" spans="1:55" s="199" customFormat="1">
      <c r="A22" s="707"/>
      <c r="B22" s="707"/>
      <c r="C22" s="707"/>
      <c r="D22" s="761" t="s">
        <v>933</v>
      </c>
      <c r="E22" s="762"/>
      <c r="F22" s="763"/>
      <c r="G22" s="764"/>
      <c r="H22" s="757" t="s">
        <v>933</v>
      </c>
      <c r="I22" s="758"/>
      <c r="J22" s="765">
        <v>0.4</v>
      </c>
      <c r="K22" s="765"/>
      <c r="L22" s="561"/>
      <c r="M22" s="562"/>
      <c r="N22" s="561"/>
      <c r="O22" s="563"/>
      <c r="P22" s="201"/>
      <c r="Q22" s="202"/>
      <c r="R22" s="201"/>
      <c r="S22" s="202"/>
      <c r="T22" s="322"/>
      <c r="U22" s="322"/>
      <c r="V22" s="742" t="s">
        <v>933</v>
      </c>
      <c r="W22" s="743"/>
      <c r="X22" s="744">
        <v>0.4</v>
      </c>
      <c r="Y22" s="745"/>
      <c r="Z22" s="748" t="s">
        <v>933</v>
      </c>
      <c r="AA22" s="749"/>
      <c r="AB22" s="746">
        <v>110</v>
      </c>
      <c r="AC22" s="747"/>
      <c r="AD22" s="322"/>
      <c r="AE22" s="322"/>
      <c r="AF22" s="322"/>
      <c r="AG22" s="322"/>
      <c r="AH22" s="322"/>
      <c r="AI22" s="322"/>
      <c r="AJ22" s="322"/>
      <c r="AK22" s="322"/>
      <c r="AL22" s="322"/>
      <c r="AM22" s="322"/>
      <c r="AN22" s="322"/>
      <c r="AO22" s="322"/>
      <c r="AP22" s="322"/>
      <c r="AQ22" s="322"/>
      <c r="AR22" s="322"/>
      <c r="AS22" s="322"/>
      <c r="AT22" s="322"/>
      <c r="AU22" s="322"/>
      <c r="AV22" s="322"/>
      <c r="AW22" s="322"/>
      <c r="AX22" s="322"/>
      <c r="AY22" s="322"/>
      <c r="AZ22" s="583"/>
      <c r="BA22" s="583"/>
      <c r="BB22" s="322"/>
      <c r="BC22" s="322"/>
    </row>
    <row r="23" spans="1:55" s="199" customFormat="1">
      <c r="A23" s="707"/>
      <c r="B23" s="707"/>
      <c r="C23" s="707"/>
      <c r="D23" s="322" t="s">
        <v>11</v>
      </c>
      <c r="E23" s="203" t="s">
        <v>12</v>
      </c>
      <c r="F23" s="203" t="s">
        <v>11</v>
      </c>
      <c r="G23" s="203" t="s">
        <v>12</v>
      </c>
      <c r="H23" s="322" t="s">
        <v>11</v>
      </c>
      <c r="I23" s="322" t="s">
        <v>12</v>
      </c>
      <c r="J23" s="322" t="s">
        <v>11</v>
      </c>
      <c r="K23" s="559" t="s">
        <v>12</v>
      </c>
      <c r="L23" s="559" t="s">
        <v>11</v>
      </c>
      <c r="M23" s="564" t="s">
        <v>12</v>
      </c>
      <c r="N23" s="559" t="s">
        <v>11</v>
      </c>
      <c r="O23" s="559" t="s">
        <v>12</v>
      </c>
      <c r="P23" s="322" t="s">
        <v>11</v>
      </c>
      <c r="Q23" s="322" t="s">
        <v>12</v>
      </c>
      <c r="R23" s="322" t="s">
        <v>11</v>
      </c>
      <c r="S23" s="322" t="s">
        <v>12</v>
      </c>
      <c r="T23" s="322" t="s">
        <v>11</v>
      </c>
      <c r="U23" s="322" t="s">
        <v>12</v>
      </c>
      <c r="V23" s="322" t="s">
        <v>11</v>
      </c>
      <c r="W23" s="322"/>
      <c r="X23" s="322"/>
      <c r="Y23" s="322" t="s">
        <v>12</v>
      </c>
      <c r="Z23" s="322" t="s">
        <v>11</v>
      </c>
      <c r="AA23" s="322"/>
      <c r="AB23" s="322"/>
      <c r="AC23" s="322" t="s">
        <v>12</v>
      </c>
      <c r="AD23" s="322" t="s">
        <v>11</v>
      </c>
      <c r="AE23" s="322" t="s">
        <v>12</v>
      </c>
      <c r="AF23" s="322" t="s">
        <v>11</v>
      </c>
      <c r="AG23" s="322" t="s">
        <v>12</v>
      </c>
      <c r="AH23" s="322" t="s">
        <v>11</v>
      </c>
      <c r="AI23" s="322" t="s">
        <v>12</v>
      </c>
      <c r="AJ23" s="322" t="s">
        <v>11</v>
      </c>
      <c r="AK23" s="322" t="s">
        <v>12</v>
      </c>
      <c r="AL23" s="322" t="s">
        <v>11</v>
      </c>
      <c r="AM23" s="322" t="s">
        <v>12</v>
      </c>
      <c r="AN23" s="322" t="s">
        <v>11</v>
      </c>
      <c r="AO23" s="322" t="s">
        <v>12</v>
      </c>
      <c r="AP23" s="322" t="s">
        <v>11</v>
      </c>
      <c r="AQ23" s="322" t="s">
        <v>12</v>
      </c>
      <c r="AR23" s="322" t="s">
        <v>11</v>
      </c>
      <c r="AS23" s="322" t="s">
        <v>12</v>
      </c>
      <c r="AT23" s="322" t="s">
        <v>11</v>
      </c>
      <c r="AU23" s="322" t="s">
        <v>12</v>
      </c>
      <c r="AV23" s="322" t="s">
        <v>11</v>
      </c>
      <c r="AW23" s="322" t="s">
        <v>12</v>
      </c>
      <c r="AX23" s="322" t="s">
        <v>11</v>
      </c>
      <c r="AY23" s="322" t="s">
        <v>12</v>
      </c>
      <c r="AZ23" s="583" t="s">
        <v>11</v>
      </c>
      <c r="BA23" s="583" t="s">
        <v>12</v>
      </c>
      <c r="BB23" s="322" t="s">
        <v>11</v>
      </c>
      <c r="BC23" s="322" t="s">
        <v>12</v>
      </c>
    </row>
    <row r="24" spans="1:55" s="199" customFormat="1">
      <c r="A24" s="322">
        <v>1</v>
      </c>
      <c r="B24" s="322">
        <v>2</v>
      </c>
      <c r="C24" s="322">
        <v>3</v>
      </c>
      <c r="D24" s="322">
        <v>4.0999999999999996</v>
      </c>
      <c r="E24" s="203">
        <v>4.2</v>
      </c>
      <c r="F24" s="203">
        <v>4.3</v>
      </c>
      <c r="G24" s="203">
        <v>4.4000000000000004</v>
      </c>
      <c r="H24" s="322">
        <v>4.5</v>
      </c>
      <c r="I24" s="322">
        <v>4.5999999999999996</v>
      </c>
      <c r="J24" s="322">
        <v>4.7</v>
      </c>
      <c r="K24" s="559">
        <v>4.8</v>
      </c>
      <c r="L24" s="559">
        <v>4.9000000000000004</v>
      </c>
      <c r="M24" s="565" t="s">
        <v>950</v>
      </c>
      <c r="N24" s="566" t="s">
        <v>951</v>
      </c>
      <c r="O24" s="566" t="s">
        <v>952</v>
      </c>
      <c r="P24" s="204" t="s">
        <v>953</v>
      </c>
      <c r="Q24" s="204" t="s">
        <v>954</v>
      </c>
      <c r="R24" s="204" t="s">
        <v>955</v>
      </c>
      <c r="S24" s="204" t="s">
        <v>956</v>
      </c>
      <c r="T24" s="322">
        <v>5.0999999999999996</v>
      </c>
      <c r="U24" s="322">
        <v>5.2</v>
      </c>
      <c r="V24" s="322">
        <v>5.3</v>
      </c>
      <c r="W24" s="322">
        <v>5.4</v>
      </c>
      <c r="X24" s="322">
        <v>5.5</v>
      </c>
      <c r="Y24" s="322">
        <v>5.6</v>
      </c>
      <c r="Z24" s="322">
        <v>5.7</v>
      </c>
      <c r="AA24" s="322">
        <v>5.8</v>
      </c>
      <c r="AB24" s="322">
        <v>5.9</v>
      </c>
      <c r="AC24" s="204" t="s">
        <v>957</v>
      </c>
      <c r="AD24" s="204" t="s">
        <v>958</v>
      </c>
      <c r="AE24" s="204" t="s">
        <v>959</v>
      </c>
      <c r="AF24" s="204" t="s">
        <v>960</v>
      </c>
      <c r="AG24" s="204" t="s">
        <v>961</v>
      </c>
      <c r="AH24" s="322">
        <v>6.1</v>
      </c>
      <c r="AI24" s="322">
        <v>6.2</v>
      </c>
      <c r="AJ24" s="322">
        <v>6.3</v>
      </c>
      <c r="AK24" s="322">
        <v>6.4</v>
      </c>
      <c r="AL24" s="322">
        <v>6.5</v>
      </c>
      <c r="AM24" s="322">
        <v>6.6</v>
      </c>
      <c r="AN24" s="322">
        <v>7.1</v>
      </c>
      <c r="AO24" s="322">
        <v>7.2</v>
      </c>
      <c r="AP24" s="322">
        <v>7.3</v>
      </c>
      <c r="AQ24" s="322">
        <v>7.4</v>
      </c>
      <c r="AR24" s="322">
        <v>8.1</v>
      </c>
      <c r="AS24" s="322">
        <v>8.1999999999999993</v>
      </c>
      <c r="AT24" s="322">
        <v>8.3000000000000007</v>
      </c>
      <c r="AU24" s="322">
        <v>8.4</v>
      </c>
      <c r="AV24" s="322">
        <v>8.5</v>
      </c>
      <c r="AW24" s="322">
        <v>8.6</v>
      </c>
      <c r="AX24" s="322">
        <v>9.1</v>
      </c>
      <c r="AY24" s="322">
        <v>9.1999999999999993</v>
      </c>
      <c r="AZ24" s="583">
        <v>9.3000000000000007</v>
      </c>
      <c r="BA24" s="583">
        <v>9.4</v>
      </c>
      <c r="BB24" s="322">
        <v>10.1</v>
      </c>
      <c r="BC24" s="322">
        <v>10.199999999999999</v>
      </c>
    </row>
    <row r="25" spans="1:55" s="199" customFormat="1" ht="31.5">
      <c r="A25" s="101">
        <v>0</v>
      </c>
      <c r="B25" s="107" t="s">
        <v>21</v>
      </c>
      <c r="C25" s="136" t="s">
        <v>856</v>
      </c>
      <c r="D25" s="113">
        <v>0</v>
      </c>
      <c r="E25" s="205">
        <f t="shared" ref="E25:G25" si="0">SUM(E26:E31)</f>
        <v>0</v>
      </c>
      <c r="F25" s="205">
        <f t="shared" ref="F25" si="1">SUM(F26:F31)</f>
        <v>0</v>
      </c>
      <c r="G25" s="205">
        <f t="shared" si="0"/>
        <v>0</v>
      </c>
      <c r="H25" s="113">
        <v>0</v>
      </c>
      <c r="I25" s="159">
        <v>0</v>
      </c>
      <c r="J25" s="113">
        <v>0</v>
      </c>
      <c r="K25" s="567">
        <f t="shared" ref="K25:M25" si="2">SUM(K26:K31)</f>
        <v>0</v>
      </c>
      <c r="L25" s="568">
        <v>0</v>
      </c>
      <c r="M25" s="567">
        <f t="shared" si="2"/>
        <v>7.5816999999999979</v>
      </c>
      <c r="N25" s="568">
        <v>0</v>
      </c>
      <c r="O25" s="569">
        <v>0</v>
      </c>
      <c r="P25" s="113">
        <v>0</v>
      </c>
      <c r="Q25" s="159">
        <v>0</v>
      </c>
      <c r="R25" s="113">
        <v>0</v>
      </c>
      <c r="S25" s="159">
        <v>0</v>
      </c>
      <c r="T25" s="113">
        <v>0</v>
      </c>
      <c r="U25" s="159">
        <v>0</v>
      </c>
      <c r="V25" s="113">
        <v>0</v>
      </c>
      <c r="W25" s="159">
        <v>0</v>
      </c>
      <c r="X25" s="113">
        <v>0</v>
      </c>
      <c r="Y25" s="159">
        <v>0</v>
      </c>
      <c r="Z25" s="113">
        <v>0</v>
      </c>
      <c r="AA25" s="159">
        <v>0</v>
      </c>
      <c r="AB25" s="113">
        <v>0</v>
      </c>
      <c r="AC25" s="159">
        <v>0</v>
      </c>
      <c r="AD25" s="113">
        <v>0</v>
      </c>
      <c r="AE25" s="159">
        <v>0</v>
      </c>
      <c r="AF25" s="113">
        <v>0</v>
      </c>
      <c r="AG25" s="159">
        <v>0</v>
      </c>
      <c r="AH25" s="113">
        <v>0</v>
      </c>
      <c r="AI25" s="159">
        <v>0</v>
      </c>
      <c r="AJ25" s="113">
        <v>0</v>
      </c>
      <c r="AK25" s="159">
        <v>0</v>
      </c>
      <c r="AL25" s="113">
        <v>0</v>
      </c>
      <c r="AM25" s="159">
        <v>0</v>
      </c>
      <c r="AN25" s="113">
        <v>0</v>
      </c>
      <c r="AO25" s="159">
        <v>0</v>
      </c>
      <c r="AP25" s="113">
        <v>0</v>
      </c>
      <c r="AQ25" s="159">
        <v>0</v>
      </c>
      <c r="AR25" s="113">
        <v>0</v>
      </c>
      <c r="AS25" s="159">
        <v>0</v>
      </c>
      <c r="AT25" s="113">
        <v>0</v>
      </c>
      <c r="AU25" s="159">
        <v>0</v>
      </c>
      <c r="AV25" s="113">
        <v>0</v>
      </c>
      <c r="AW25" s="159">
        <v>0</v>
      </c>
      <c r="AX25" s="113">
        <v>0</v>
      </c>
      <c r="AY25" s="159">
        <v>0</v>
      </c>
      <c r="AZ25" s="588">
        <f>SUM(AZ26:AZ31)</f>
        <v>77.410953599999999</v>
      </c>
      <c r="BA25" s="588">
        <f>SUM(BA26:BA31)</f>
        <v>19.948448266</v>
      </c>
      <c r="BB25" s="206">
        <v>0</v>
      </c>
      <c r="BC25" s="159">
        <v>0</v>
      </c>
    </row>
    <row r="26" spans="1:55" s="199" customFormat="1" ht="24" customHeight="1">
      <c r="A26" s="101" t="s">
        <v>857</v>
      </c>
      <c r="B26" s="107" t="s">
        <v>858</v>
      </c>
      <c r="C26" s="136" t="s">
        <v>856</v>
      </c>
      <c r="D26" s="113">
        <v>0</v>
      </c>
      <c r="E26" s="207">
        <f>E32</f>
        <v>0</v>
      </c>
      <c r="F26" s="208">
        <f>F32</f>
        <v>0</v>
      </c>
      <c r="G26" s="207">
        <f>G32</f>
        <v>0</v>
      </c>
      <c r="H26" s="113">
        <v>0</v>
      </c>
      <c r="I26" s="159">
        <v>0</v>
      </c>
      <c r="J26" s="113">
        <v>0</v>
      </c>
      <c r="K26" s="570">
        <f>K32</f>
        <v>0</v>
      </c>
      <c r="L26" s="568">
        <v>0</v>
      </c>
      <c r="M26" s="570">
        <f>M32</f>
        <v>7.5816999999999979</v>
      </c>
      <c r="N26" s="568">
        <v>0</v>
      </c>
      <c r="O26" s="569">
        <v>0</v>
      </c>
      <c r="P26" s="113">
        <v>0</v>
      </c>
      <c r="Q26" s="159">
        <v>0</v>
      </c>
      <c r="R26" s="113">
        <v>0</v>
      </c>
      <c r="S26" s="159">
        <v>0</v>
      </c>
      <c r="T26" s="113">
        <v>0</v>
      </c>
      <c r="U26" s="159">
        <v>0</v>
      </c>
      <c r="V26" s="113">
        <v>0</v>
      </c>
      <c r="W26" s="159">
        <v>0</v>
      </c>
      <c r="X26" s="113">
        <v>0</v>
      </c>
      <c r="Y26" s="159">
        <v>0</v>
      </c>
      <c r="Z26" s="113">
        <v>0</v>
      </c>
      <c r="AA26" s="159">
        <v>0</v>
      </c>
      <c r="AB26" s="113">
        <v>0</v>
      </c>
      <c r="AC26" s="159">
        <v>0</v>
      </c>
      <c r="AD26" s="113">
        <v>0</v>
      </c>
      <c r="AE26" s="159">
        <v>0</v>
      </c>
      <c r="AF26" s="113">
        <v>0</v>
      </c>
      <c r="AG26" s="159">
        <v>0</v>
      </c>
      <c r="AH26" s="113">
        <v>0</v>
      </c>
      <c r="AI26" s="209">
        <v>0</v>
      </c>
      <c r="AJ26" s="113">
        <v>0</v>
      </c>
      <c r="AK26" s="159">
        <v>0</v>
      </c>
      <c r="AL26" s="113">
        <v>0</v>
      </c>
      <c r="AM26" s="159">
        <v>0</v>
      </c>
      <c r="AN26" s="113">
        <v>0</v>
      </c>
      <c r="AO26" s="159">
        <v>0</v>
      </c>
      <c r="AP26" s="113">
        <v>0</v>
      </c>
      <c r="AQ26" s="159">
        <v>0</v>
      </c>
      <c r="AR26" s="113">
        <v>0</v>
      </c>
      <c r="AS26" s="159">
        <v>0</v>
      </c>
      <c r="AT26" s="113">
        <v>0</v>
      </c>
      <c r="AU26" s="159">
        <v>0</v>
      </c>
      <c r="AV26" s="113">
        <v>0</v>
      </c>
      <c r="AW26" s="159">
        <v>0</v>
      </c>
      <c r="AX26" s="113">
        <v>0</v>
      </c>
      <c r="AY26" s="159">
        <v>0</v>
      </c>
      <c r="AZ26" s="588">
        <f>AZ32</f>
        <v>65.175623999999999</v>
      </c>
      <c r="BA26" s="588">
        <f>BA32</f>
        <v>16.600448266000001</v>
      </c>
      <c r="BB26" s="206">
        <v>0</v>
      </c>
      <c r="BC26" s="159">
        <v>0</v>
      </c>
    </row>
    <row r="27" spans="1:55" s="199" customFormat="1" ht="33.75" customHeight="1">
      <c r="A27" s="101" t="s">
        <v>859</v>
      </c>
      <c r="B27" s="107" t="s">
        <v>860</v>
      </c>
      <c r="C27" s="136" t="s">
        <v>856</v>
      </c>
      <c r="D27" s="113">
        <v>0</v>
      </c>
      <c r="E27" s="210">
        <v>0</v>
      </c>
      <c r="F27" s="211">
        <v>0</v>
      </c>
      <c r="G27" s="210">
        <v>0</v>
      </c>
      <c r="H27" s="113">
        <v>0</v>
      </c>
      <c r="I27" s="159">
        <v>0</v>
      </c>
      <c r="J27" s="113">
        <v>0</v>
      </c>
      <c r="K27" s="569">
        <v>0</v>
      </c>
      <c r="L27" s="568">
        <v>0</v>
      </c>
      <c r="M27" s="571">
        <v>0</v>
      </c>
      <c r="N27" s="568">
        <v>0</v>
      </c>
      <c r="O27" s="569">
        <v>0</v>
      </c>
      <c r="P27" s="113">
        <v>0</v>
      </c>
      <c r="Q27" s="159">
        <v>0</v>
      </c>
      <c r="R27" s="113">
        <v>0</v>
      </c>
      <c r="S27" s="159">
        <v>0</v>
      </c>
      <c r="T27" s="113">
        <v>0</v>
      </c>
      <c r="U27" s="159">
        <v>0</v>
      </c>
      <c r="V27" s="113">
        <v>0</v>
      </c>
      <c r="W27" s="159">
        <v>0</v>
      </c>
      <c r="X27" s="113">
        <v>0</v>
      </c>
      <c r="Y27" s="159">
        <f>'13'!AR26</f>
        <v>0</v>
      </c>
      <c r="Z27" s="113">
        <v>0</v>
      </c>
      <c r="AA27" s="159">
        <v>0</v>
      </c>
      <c r="AB27" s="113">
        <v>0</v>
      </c>
      <c r="AC27" s="159">
        <v>0</v>
      </c>
      <c r="AD27" s="113">
        <v>0</v>
      </c>
      <c r="AE27" s="159">
        <v>0</v>
      </c>
      <c r="AF27" s="113">
        <v>0</v>
      </c>
      <c r="AG27" s="159">
        <v>0</v>
      </c>
      <c r="AH27" s="113">
        <v>0</v>
      </c>
      <c r="AI27" s="212">
        <v>0</v>
      </c>
      <c r="AJ27" s="113">
        <v>0</v>
      </c>
      <c r="AK27" s="159">
        <v>0</v>
      </c>
      <c r="AL27" s="113">
        <v>0</v>
      </c>
      <c r="AM27" s="159">
        <v>0</v>
      </c>
      <c r="AN27" s="113">
        <v>0</v>
      </c>
      <c r="AO27" s="209">
        <v>0</v>
      </c>
      <c r="AP27" s="113">
        <v>0</v>
      </c>
      <c r="AQ27" s="159">
        <v>0</v>
      </c>
      <c r="AR27" s="113">
        <v>0</v>
      </c>
      <c r="AS27" s="209">
        <v>0</v>
      </c>
      <c r="AT27" s="113">
        <v>0</v>
      </c>
      <c r="AU27" s="159">
        <v>0</v>
      </c>
      <c r="AV27" s="113">
        <v>0</v>
      </c>
      <c r="AW27" s="159">
        <v>0</v>
      </c>
      <c r="AX27" s="113" t="s">
        <v>962</v>
      </c>
      <c r="AY27" s="159">
        <v>0</v>
      </c>
      <c r="AZ27" s="588">
        <f>AZ133</f>
        <v>8.0953295999999995</v>
      </c>
      <c r="BA27" s="588">
        <f>BA133</f>
        <v>0</v>
      </c>
      <c r="BB27" s="206">
        <v>0</v>
      </c>
      <c r="BC27" s="159">
        <v>0</v>
      </c>
    </row>
    <row r="28" spans="1:55" s="199" customFormat="1" ht="81" customHeight="1">
      <c r="A28" s="101" t="s">
        <v>861</v>
      </c>
      <c r="B28" s="107" t="s">
        <v>862</v>
      </c>
      <c r="C28" s="136" t="s">
        <v>856</v>
      </c>
      <c r="D28" s="113">
        <v>0</v>
      </c>
      <c r="E28" s="210">
        <v>0</v>
      </c>
      <c r="F28" s="211">
        <v>0</v>
      </c>
      <c r="G28" s="213">
        <v>0</v>
      </c>
      <c r="H28" s="113">
        <v>0</v>
      </c>
      <c r="I28" s="206">
        <v>0</v>
      </c>
      <c r="J28" s="113">
        <v>0</v>
      </c>
      <c r="K28" s="572">
        <v>0</v>
      </c>
      <c r="L28" s="568">
        <v>0</v>
      </c>
      <c r="M28" s="573">
        <v>0</v>
      </c>
      <c r="N28" s="568">
        <v>0</v>
      </c>
      <c r="O28" s="572">
        <v>0</v>
      </c>
      <c r="P28" s="113">
        <v>0</v>
      </c>
      <c r="Q28" s="159">
        <v>0</v>
      </c>
      <c r="R28" s="113">
        <v>0</v>
      </c>
      <c r="S28" s="159">
        <v>0</v>
      </c>
      <c r="T28" s="113">
        <v>0</v>
      </c>
      <c r="U28" s="209">
        <v>0</v>
      </c>
      <c r="V28" s="113">
        <v>0</v>
      </c>
      <c r="W28" s="209">
        <v>0</v>
      </c>
      <c r="X28" s="113">
        <v>0</v>
      </c>
      <c r="Y28" s="159">
        <f>'13'!AR27</f>
        <v>0</v>
      </c>
      <c r="Z28" s="113">
        <v>0</v>
      </c>
      <c r="AA28" s="209">
        <v>0</v>
      </c>
      <c r="AB28" s="113">
        <v>0</v>
      </c>
      <c r="AC28" s="214">
        <v>0</v>
      </c>
      <c r="AD28" s="113">
        <v>0</v>
      </c>
      <c r="AE28" s="209">
        <v>0</v>
      </c>
      <c r="AF28" s="113">
        <v>0</v>
      </c>
      <c r="AG28" s="159">
        <v>0</v>
      </c>
      <c r="AH28" s="113">
        <v>0</v>
      </c>
      <c r="AI28" s="159">
        <v>0</v>
      </c>
      <c r="AJ28" s="113">
        <v>0</v>
      </c>
      <c r="AK28" s="159">
        <v>0</v>
      </c>
      <c r="AL28" s="113">
        <v>0</v>
      </c>
      <c r="AM28" s="159">
        <v>0</v>
      </c>
      <c r="AN28" s="113">
        <v>0</v>
      </c>
      <c r="AO28" s="215">
        <v>0</v>
      </c>
      <c r="AP28" s="113">
        <v>0</v>
      </c>
      <c r="AQ28" s="159">
        <v>0</v>
      </c>
      <c r="AR28" s="113">
        <v>0</v>
      </c>
      <c r="AS28" s="212">
        <v>0</v>
      </c>
      <c r="AT28" s="113">
        <v>0</v>
      </c>
      <c r="AU28" s="159">
        <v>0</v>
      </c>
      <c r="AV28" s="113">
        <v>0</v>
      </c>
      <c r="AW28" s="159">
        <v>0</v>
      </c>
      <c r="AX28" s="113">
        <v>0</v>
      </c>
      <c r="AY28" s="216">
        <v>0</v>
      </c>
      <c r="AZ28" s="588">
        <f>'10'!G25</f>
        <v>0</v>
      </c>
      <c r="BA28" s="159">
        <f>'10'!H25</f>
        <v>0</v>
      </c>
      <c r="BB28" s="206">
        <v>0</v>
      </c>
      <c r="BC28" s="159">
        <v>0</v>
      </c>
    </row>
    <row r="29" spans="1:55" s="199" customFormat="1" ht="30.75" customHeight="1">
      <c r="A29" s="102" t="s">
        <v>863</v>
      </c>
      <c r="B29" s="163" t="s">
        <v>864</v>
      </c>
      <c r="C29" s="136" t="s">
        <v>856</v>
      </c>
      <c r="D29" s="113">
        <v>0</v>
      </c>
      <c r="E29" s="210">
        <v>0</v>
      </c>
      <c r="F29" s="211">
        <v>0</v>
      </c>
      <c r="G29" s="217">
        <v>0</v>
      </c>
      <c r="H29" s="113">
        <v>0</v>
      </c>
      <c r="I29" s="206">
        <v>0</v>
      </c>
      <c r="J29" s="113">
        <v>0</v>
      </c>
      <c r="K29" s="574">
        <v>0</v>
      </c>
      <c r="L29" s="568">
        <v>0</v>
      </c>
      <c r="M29" s="575">
        <v>0</v>
      </c>
      <c r="N29" s="568">
        <v>0</v>
      </c>
      <c r="O29" s="574">
        <v>0</v>
      </c>
      <c r="P29" s="113">
        <v>0</v>
      </c>
      <c r="Q29" s="159">
        <v>0</v>
      </c>
      <c r="R29" s="113">
        <v>0</v>
      </c>
      <c r="S29" s="159">
        <v>0</v>
      </c>
      <c r="T29" s="113">
        <v>0</v>
      </c>
      <c r="U29" s="218">
        <v>0</v>
      </c>
      <c r="V29" s="113">
        <v>0</v>
      </c>
      <c r="W29" s="219">
        <v>0</v>
      </c>
      <c r="X29" s="113">
        <v>0</v>
      </c>
      <c r="Y29" s="159">
        <f>'13'!AR28</f>
        <v>0</v>
      </c>
      <c r="Z29" s="113">
        <v>0</v>
      </c>
      <c r="AA29" s="219">
        <v>0</v>
      </c>
      <c r="AB29" s="113">
        <v>0</v>
      </c>
      <c r="AC29" s="220">
        <v>0</v>
      </c>
      <c r="AD29" s="113">
        <v>0</v>
      </c>
      <c r="AE29" s="215">
        <v>0</v>
      </c>
      <c r="AF29" s="113">
        <v>0</v>
      </c>
      <c r="AG29" s="159">
        <v>0</v>
      </c>
      <c r="AH29" s="113">
        <v>0</v>
      </c>
      <c r="AI29" s="159">
        <v>0</v>
      </c>
      <c r="AJ29" s="113">
        <v>0</v>
      </c>
      <c r="AK29" s="159">
        <v>0</v>
      </c>
      <c r="AL29" s="113">
        <v>0</v>
      </c>
      <c r="AM29" s="159">
        <v>0</v>
      </c>
      <c r="AN29" s="113">
        <v>0</v>
      </c>
      <c r="AO29" s="159">
        <v>0</v>
      </c>
      <c r="AP29" s="113">
        <v>0</v>
      </c>
      <c r="AQ29" s="159">
        <v>0</v>
      </c>
      <c r="AR29" s="113">
        <v>0</v>
      </c>
      <c r="AS29" s="159">
        <v>0</v>
      </c>
      <c r="AT29" s="113">
        <v>0</v>
      </c>
      <c r="AU29" s="159">
        <v>0</v>
      </c>
      <c r="AV29" s="113">
        <v>0</v>
      </c>
      <c r="AW29" s="159">
        <v>0</v>
      </c>
      <c r="AX29" s="113">
        <v>0</v>
      </c>
      <c r="AY29" s="215">
        <v>0</v>
      </c>
      <c r="AZ29" s="588">
        <f>'10'!G26</f>
        <v>0</v>
      </c>
      <c r="BA29" s="159">
        <f>'10'!H26</f>
        <v>0</v>
      </c>
      <c r="BB29" s="206">
        <v>0</v>
      </c>
      <c r="BC29" s="159">
        <v>0</v>
      </c>
    </row>
    <row r="30" spans="1:55" s="199" customFormat="1" ht="35.25" customHeight="1">
      <c r="A30" s="102" t="s">
        <v>865</v>
      </c>
      <c r="B30" s="163" t="s">
        <v>866</v>
      </c>
      <c r="C30" s="136" t="s">
        <v>856</v>
      </c>
      <c r="D30" s="113">
        <v>0</v>
      </c>
      <c r="E30" s="210">
        <v>0</v>
      </c>
      <c r="F30" s="211">
        <v>0</v>
      </c>
      <c r="G30" s="210">
        <v>0</v>
      </c>
      <c r="H30" s="113">
        <v>0</v>
      </c>
      <c r="I30" s="159">
        <v>0</v>
      </c>
      <c r="J30" s="113">
        <v>0</v>
      </c>
      <c r="K30" s="569">
        <v>0</v>
      </c>
      <c r="L30" s="568">
        <v>0</v>
      </c>
      <c r="M30" s="571">
        <v>0</v>
      </c>
      <c r="N30" s="568">
        <v>0</v>
      </c>
      <c r="O30" s="569">
        <v>0</v>
      </c>
      <c r="P30" s="113">
        <v>0</v>
      </c>
      <c r="Q30" s="159">
        <v>0</v>
      </c>
      <c r="R30" s="113">
        <v>0</v>
      </c>
      <c r="S30" s="159">
        <v>0</v>
      </c>
      <c r="T30" s="113">
        <v>0</v>
      </c>
      <c r="U30" s="159">
        <v>0</v>
      </c>
      <c r="V30" s="113">
        <v>0</v>
      </c>
      <c r="W30" s="159">
        <v>0</v>
      </c>
      <c r="X30" s="113">
        <v>0</v>
      </c>
      <c r="Y30" s="159">
        <f>'13'!AR29</f>
        <v>0</v>
      </c>
      <c r="Z30" s="113">
        <v>0</v>
      </c>
      <c r="AA30" s="159">
        <v>0</v>
      </c>
      <c r="AB30" s="113">
        <v>0</v>
      </c>
      <c r="AC30" s="159">
        <v>0</v>
      </c>
      <c r="AD30" s="113">
        <v>0</v>
      </c>
      <c r="AE30" s="159">
        <v>0</v>
      </c>
      <c r="AF30" s="113">
        <v>0</v>
      </c>
      <c r="AG30" s="159">
        <v>0</v>
      </c>
      <c r="AH30" s="113">
        <v>0</v>
      </c>
      <c r="AI30" s="159">
        <v>0</v>
      </c>
      <c r="AJ30" s="113">
        <v>0</v>
      </c>
      <c r="AK30" s="159">
        <v>0</v>
      </c>
      <c r="AL30" s="113">
        <v>0</v>
      </c>
      <c r="AM30" s="159">
        <v>0</v>
      </c>
      <c r="AN30" s="113">
        <v>0</v>
      </c>
      <c r="AO30" s="159">
        <v>0</v>
      </c>
      <c r="AP30" s="113">
        <v>0</v>
      </c>
      <c r="AQ30" s="159">
        <v>0</v>
      </c>
      <c r="AR30" s="113">
        <v>0</v>
      </c>
      <c r="AS30" s="159">
        <v>0</v>
      </c>
      <c r="AT30" s="113">
        <v>0</v>
      </c>
      <c r="AU30" s="159">
        <v>0</v>
      </c>
      <c r="AV30" s="113">
        <v>0</v>
      </c>
      <c r="AW30" s="159">
        <v>0</v>
      </c>
      <c r="AX30" s="113">
        <v>0</v>
      </c>
      <c r="AY30" s="159">
        <v>0</v>
      </c>
      <c r="AZ30" s="588">
        <f>'10'!G27</f>
        <v>0</v>
      </c>
      <c r="BA30" s="159">
        <f>'10'!H27</f>
        <v>0</v>
      </c>
      <c r="BB30" s="206">
        <v>0</v>
      </c>
      <c r="BC30" s="159">
        <v>0</v>
      </c>
    </row>
    <row r="31" spans="1:55" s="199" customFormat="1" ht="21" customHeight="1">
      <c r="A31" s="102" t="s">
        <v>867</v>
      </c>
      <c r="B31" s="163" t="s">
        <v>868</v>
      </c>
      <c r="C31" s="136" t="s">
        <v>856</v>
      </c>
      <c r="D31" s="113">
        <v>0</v>
      </c>
      <c r="E31" s="210">
        <v>0</v>
      </c>
      <c r="F31" s="211">
        <v>0</v>
      </c>
      <c r="G31" s="210">
        <v>0</v>
      </c>
      <c r="H31" s="113">
        <v>0</v>
      </c>
      <c r="I31" s="159">
        <v>0</v>
      </c>
      <c r="J31" s="113">
        <v>0</v>
      </c>
      <c r="K31" s="569">
        <v>0</v>
      </c>
      <c r="L31" s="568">
        <v>0</v>
      </c>
      <c r="M31" s="571">
        <v>0</v>
      </c>
      <c r="N31" s="568">
        <v>0</v>
      </c>
      <c r="O31" s="569">
        <v>0</v>
      </c>
      <c r="P31" s="113">
        <v>0</v>
      </c>
      <c r="Q31" s="159">
        <v>0</v>
      </c>
      <c r="R31" s="113">
        <v>0</v>
      </c>
      <c r="S31" s="159">
        <v>0</v>
      </c>
      <c r="T31" s="113">
        <v>0</v>
      </c>
      <c r="U31" s="159">
        <v>0</v>
      </c>
      <c r="V31" s="113">
        <v>0</v>
      </c>
      <c r="W31" s="159">
        <v>0</v>
      </c>
      <c r="X31" s="113">
        <v>0</v>
      </c>
      <c r="Y31" s="159">
        <f>'13'!AR30</f>
        <v>0</v>
      </c>
      <c r="Z31" s="113">
        <v>0</v>
      </c>
      <c r="AA31" s="159">
        <v>0</v>
      </c>
      <c r="AB31" s="113">
        <v>0</v>
      </c>
      <c r="AC31" s="159">
        <v>0</v>
      </c>
      <c r="AD31" s="113">
        <v>0</v>
      </c>
      <c r="AE31" s="159">
        <v>0</v>
      </c>
      <c r="AF31" s="113">
        <v>0</v>
      </c>
      <c r="AG31" s="159">
        <v>0</v>
      </c>
      <c r="AH31" s="113">
        <v>0</v>
      </c>
      <c r="AI31" s="159">
        <v>0</v>
      </c>
      <c r="AJ31" s="113">
        <v>0</v>
      </c>
      <c r="AK31" s="159">
        <v>0</v>
      </c>
      <c r="AL31" s="113">
        <v>0</v>
      </c>
      <c r="AM31" s="159">
        <v>0</v>
      </c>
      <c r="AN31" s="113">
        <v>0</v>
      </c>
      <c r="AO31" s="159">
        <v>0</v>
      </c>
      <c r="AP31" s="113">
        <v>0</v>
      </c>
      <c r="AQ31" s="159">
        <v>0</v>
      </c>
      <c r="AR31" s="113">
        <v>0</v>
      </c>
      <c r="AS31" s="159">
        <v>0</v>
      </c>
      <c r="AT31" s="113">
        <v>0</v>
      </c>
      <c r="AU31" s="159">
        <v>0</v>
      </c>
      <c r="AV31" s="113">
        <v>0</v>
      </c>
      <c r="AW31" s="159">
        <v>0</v>
      </c>
      <c r="AX31" s="113">
        <v>0</v>
      </c>
      <c r="AY31" s="159">
        <v>0</v>
      </c>
      <c r="AZ31" s="588">
        <f>AZ163</f>
        <v>4.1399999999999997</v>
      </c>
      <c r="BA31" s="588">
        <f>BA163</f>
        <v>3.3479999999999999</v>
      </c>
      <c r="BB31" s="206">
        <v>0</v>
      </c>
      <c r="BC31" s="159">
        <v>0</v>
      </c>
    </row>
    <row r="32" spans="1:55" s="199" customFormat="1" ht="47.25">
      <c r="A32" s="99" t="s">
        <v>723</v>
      </c>
      <c r="B32" s="163" t="s">
        <v>869</v>
      </c>
      <c r="C32" s="136" t="s">
        <v>856</v>
      </c>
      <c r="D32" s="113">
        <v>0</v>
      </c>
      <c r="E32" s="207">
        <f>E33</f>
        <v>0</v>
      </c>
      <c r="F32" s="208">
        <f>F33</f>
        <v>0</v>
      </c>
      <c r="G32" s="207">
        <f>G33</f>
        <v>0</v>
      </c>
      <c r="H32" s="113">
        <v>0</v>
      </c>
      <c r="I32" s="159">
        <v>0</v>
      </c>
      <c r="J32" s="113">
        <v>0</v>
      </c>
      <c r="K32" s="576">
        <f>K33</f>
        <v>0</v>
      </c>
      <c r="L32" s="568">
        <v>0</v>
      </c>
      <c r="M32" s="576">
        <f>M33</f>
        <v>7.5816999999999979</v>
      </c>
      <c r="N32" s="568">
        <v>0</v>
      </c>
      <c r="O32" s="569">
        <v>0</v>
      </c>
      <c r="P32" s="113">
        <v>0</v>
      </c>
      <c r="Q32" s="159">
        <v>0</v>
      </c>
      <c r="R32" s="113">
        <v>0</v>
      </c>
      <c r="S32" s="159">
        <v>0</v>
      </c>
      <c r="T32" s="113">
        <v>0</v>
      </c>
      <c r="U32" s="159">
        <v>0</v>
      </c>
      <c r="V32" s="113">
        <v>0</v>
      </c>
      <c r="W32" s="159">
        <v>0</v>
      </c>
      <c r="X32" s="113">
        <v>0</v>
      </c>
      <c r="Y32" s="159">
        <v>0</v>
      </c>
      <c r="Z32" s="113">
        <v>0</v>
      </c>
      <c r="AA32" s="159">
        <v>0</v>
      </c>
      <c r="AB32" s="113">
        <v>0</v>
      </c>
      <c r="AC32" s="159">
        <v>0</v>
      </c>
      <c r="AD32" s="113">
        <v>0</v>
      </c>
      <c r="AE32" s="159">
        <v>0</v>
      </c>
      <c r="AF32" s="113">
        <v>0</v>
      </c>
      <c r="AG32" s="159">
        <v>0</v>
      </c>
      <c r="AH32" s="113">
        <v>0</v>
      </c>
      <c r="AI32" s="159">
        <v>0</v>
      </c>
      <c r="AJ32" s="113">
        <v>0</v>
      </c>
      <c r="AK32" s="159">
        <v>0</v>
      </c>
      <c r="AL32" s="113">
        <v>0</v>
      </c>
      <c r="AM32" s="159">
        <v>0</v>
      </c>
      <c r="AN32" s="113">
        <v>0</v>
      </c>
      <c r="AO32" s="159">
        <v>0</v>
      </c>
      <c r="AP32" s="113">
        <v>0</v>
      </c>
      <c r="AQ32" s="159">
        <v>0</v>
      </c>
      <c r="AR32" s="113">
        <v>0</v>
      </c>
      <c r="AS32" s="159">
        <v>0</v>
      </c>
      <c r="AT32" s="113">
        <v>0</v>
      </c>
      <c r="AU32" s="159">
        <v>0</v>
      </c>
      <c r="AV32" s="113">
        <v>0</v>
      </c>
      <c r="AW32" s="159">
        <v>0</v>
      </c>
      <c r="AX32" s="113" t="s">
        <v>856</v>
      </c>
      <c r="AY32" s="159">
        <v>0</v>
      </c>
      <c r="AZ32" s="588">
        <f>AZ33+AZ115+AZ117</f>
        <v>65.175623999999999</v>
      </c>
      <c r="BA32" s="588">
        <f>BA33+BA115+BA117</f>
        <v>16.600448266000001</v>
      </c>
      <c r="BB32" s="206">
        <v>0</v>
      </c>
      <c r="BC32" s="159">
        <v>0</v>
      </c>
    </row>
    <row r="33" spans="1:55" s="199" customFormat="1" ht="65.25" customHeight="1">
      <c r="A33" s="102" t="s">
        <v>387</v>
      </c>
      <c r="B33" s="163" t="s">
        <v>870</v>
      </c>
      <c r="C33" s="136" t="s">
        <v>856</v>
      </c>
      <c r="D33" s="113">
        <v>0</v>
      </c>
      <c r="E33" s="207">
        <f>SUM(E34:E114)</f>
        <v>0</v>
      </c>
      <c r="F33" s="207">
        <f>SUM(F34:F114)</f>
        <v>0</v>
      </c>
      <c r="G33" s="207">
        <f>SUM(G34:G114)</f>
        <v>0</v>
      </c>
      <c r="H33" s="113">
        <v>0</v>
      </c>
      <c r="I33" s="159">
        <v>0</v>
      </c>
      <c r="J33" s="113">
        <v>0</v>
      </c>
      <c r="K33" s="576">
        <f>SUM(K34:K114)</f>
        <v>0</v>
      </c>
      <c r="L33" s="568">
        <v>0</v>
      </c>
      <c r="M33" s="576">
        <f>SUM(M34:M114)</f>
        <v>7.5816999999999979</v>
      </c>
      <c r="N33" s="568">
        <v>0</v>
      </c>
      <c r="O33" s="569">
        <v>0</v>
      </c>
      <c r="P33" s="113">
        <v>0</v>
      </c>
      <c r="Q33" s="159">
        <v>0</v>
      </c>
      <c r="R33" s="113">
        <v>0</v>
      </c>
      <c r="S33" s="159">
        <v>0</v>
      </c>
      <c r="T33" s="113">
        <v>0</v>
      </c>
      <c r="U33" s="159">
        <v>0</v>
      </c>
      <c r="V33" s="113">
        <v>0</v>
      </c>
      <c r="W33" s="159">
        <v>0</v>
      </c>
      <c r="X33" s="113">
        <v>0</v>
      </c>
      <c r="Y33" s="159">
        <v>0</v>
      </c>
      <c r="Z33" s="113">
        <v>0</v>
      </c>
      <c r="AA33" s="159">
        <v>0</v>
      </c>
      <c r="AB33" s="113">
        <v>0</v>
      </c>
      <c r="AC33" s="159">
        <v>0</v>
      </c>
      <c r="AD33" s="113">
        <v>0</v>
      </c>
      <c r="AE33" s="159">
        <v>0</v>
      </c>
      <c r="AF33" s="113">
        <v>0</v>
      </c>
      <c r="AG33" s="159">
        <v>0</v>
      </c>
      <c r="AH33" s="113">
        <v>0</v>
      </c>
      <c r="AI33" s="159">
        <v>0</v>
      </c>
      <c r="AJ33" s="113">
        <v>0</v>
      </c>
      <c r="AK33" s="159">
        <v>0</v>
      </c>
      <c r="AL33" s="113">
        <v>0</v>
      </c>
      <c r="AM33" s="159">
        <v>0</v>
      </c>
      <c r="AN33" s="113">
        <v>0</v>
      </c>
      <c r="AO33" s="159">
        <v>0</v>
      </c>
      <c r="AP33" s="113">
        <v>0</v>
      </c>
      <c r="AQ33" s="159">
        <v>0</v>
      </c>
      <c r="AR33" s="113">
        <v>0</v>
      </c>
      <c r="AS33" s="159">
        <v>0</v>
      </c>
      <c r="AT33" s="113">
        <v>0</v>
      </c>
      <c r="AU33" s="159">
        <v>0</v>
      </c>
      <c r="AV33" s="113">
        <v>0</v>
      </c>
      <c r="AW33" s="159">
        <v>0</v>
      </c>
      <c r="AX33" s="113" t="s">
        <v>856</v>
      </c>
      <c r="AY33" s="159">
        <v>0</v>
      </c>
      <c r="AZ33" s="588">
        <f>SUM(AZ34:AZ114)</f>
        <v>65.175623999999999</v>
      </c>
      <c r="BA33" s="588">
        <f>SUM(BA34:BA114)</f>
        <v>16.600448266000001</v>
      </c>
      <c r="BB33" s="221">
        <v>0</v>
      </c>
      <c r="BC33" s="159">
        <v>0</v>
      </c>
    </row>
    <row r="34" spans="1:55" s="138" customFormat="1" ht="48" customHeight="1">
      <c r="A34" s="313" t="str">
        <f>'10'!A31</f>
        <v>1.1.1.1.1</v>
      </c>
      <c r="B34" s="314" t="str">
        <f>'10'!B31</f>
        <v>Строительство ВЛЗ-10 кВ-30км, ВЛИ-0,4 кВ-0,050км, ТП10/0,4кВ-25 кВА. РМ, Зубово-Полянский район, п. Ширингуши-Выша, РТРС</v>
      </c>
      <c r="C34" s="313" t="str">
        <f>'10'!C31</f>
        <v>J_ets_061</v>
      </c>
      <c r="D34" s="360">
        <v>0</v>
      </c>
      <c r="E34" s="361">
        <v>0</v>
      </c>
      <c r="F34" s="362">
        <v>0</v>
      </c>
      <c r="G34" s="361">
        <v>0</v>
      </c>
      <c r="H34" s="363">
        <v>0</v>
      </c>
      <c r="I34" s="360">
        <v>0</v>
      </c>
      <c r="J34" s="363">
        <v>0</v>
      </c>
      <c r="K34" s="577">
        <v>0</v>
      </c>
      <c r="L34" s="578">
        <v>0</v>
      </c>
      <c r="M34" s="576">
        <f>'13'!AR33</f>
        <v>0</v>
      </c>
      <c r="N34" s="578">
        <v>0</v>
      </c>
      <c r="O34" s="577">
        <v>0</v>
      </c>
      <c r="P34" s="363">
        <v>0</v>
      </c>
      <c r="Q34" s="360">
        <v>0</v>
      </c>
      <c r="R34" s="363">
        <v>0</v>
      </c>
      <c r="S34" s="360">
        <v>0</v>
      </c>
      <c r="T34" s="363">
        <v>0</v>
      </c>
      <c r="U34" s="360">
        <v>0</v>
      </c>
      <c r="V34" s="363">
        <v>0</v>
      </c>
      <c r="W34" s="360">
        <v>0</v>
      </c>
      <c r="X34" s="363">
        <v>0</v>
      </c>
      <c r="Y34" s="363">
        <v>0</v>
      </c>
      <c r="Z34" s="363">
        <v>0</v>
      </c>
      <c r="AA34" s="360">
        <v>0</v>
      </c>
      <c r="AB34" s="363">
        <v>0</v>
      </c>
      <c r="AC34" s="360">
        <v>0</v>
      </c>
      <c r="AD34" s="363">
        <v>0</v>
      </c>
      <c r="AE34" s="360">
        <v>0</v>
      </c>
      <c r="AF34" s="363">
        <v>0</v>
      </c>
      <c r="AG34" s="360">
        <v>0</v>
      </c>
      <c r="AH34" s="363">
        <v>0</v>
      </c>
      <c r="AI34" s="360">
        <v>0</v>
      </c>
      <c r="AJ34" s="363">
        <v>0</v>
      </c>
      <c r="AK34" s="360">
        <v>0</v>
      </c>
      <c r="AL34" s="363">
        <v>0</v>
      </c>
      <c r="AM34" s="360">
        <v>0</v>
      </c>
      <c r="AN34" s="363">
        <v>0</v>
      </c>
      <c r="AO34" s="360">
        <v>0</v>
      </c>
      <c r="AP34" s="363">
        <v>0</v>
      </c>
      <c r="AQ34" s="360">
        <v>0</v>
      </c>
      <c r="AR34" s="363">
        <v>0</v>
      </c>
      <c r="AS34" s="360">
        <v>0</v>
      </c>
      <c r="AT34" s="363">
        <v>0</v>
      </c>
      <c r="AU34" s="360">
        <v>0</v>
      </c>
      <c r="AV34" s="363">
        <v>0</v>
      </c>
      <c r="AW34" s="360">
        <v>0</v>
      </c>
      <c r="AX34" s="363" t="s">
        <v>856</v>
      </c>
      <c r="AY34" s="360">
        <v>0</v>
      </c>
      <c r="AZ34" s="589">
        <f>'10'!G31</f>
        <v>65.175623999999999</v>
      </c>
      <c r="BA34" s="360">
        <f>'10'!H31</f>
        <v>6.3572886240000006</v>
      </c>
      <c r="BB34" s="363">
        <v>0</v>
      </c>
      <c r="BC34" s="360">
        <v>0</v>
      </c>
    </row>
    <row r="35" spans="1:55" s="138" customFormat="1" ht="48" customHeight="1">
      <c r="A35" s="313" t="str">
        <f>'10'!A32</f>
        <v>1.1.1.1.2</v>
      </c>
      <c r="B35" s="314" t="str">
        <f>'10'!B32</f>
        <v>Строительство ВЛИ-0,38 кВ, на ж/б опорах, рп. Зубова Поляна, ул. Электронная (Беляева Т.П)</v>
      </c>
      <c r="C35" s="313" t="str">
        <f>'10'!C32</f>
        <v>J_ets_065</v>
      </c>
      <c r="D35" s="360">
        <v>0</v>
      </c>
      <c r="E35" s="361">
        <v>0</v>
      </c>
      <c r="F35" s="362">
        <v>0</v>
      </c>
      <c r="G35" s="361">
        <v>0</v>
      </c>
      <c r="H35" s="363">
        <v>0</v>
      </c>
      <c r="I35" s="360">
        <v>0</v>
      </c>
      <c r="J35" s="363">
        <v>0</v>
      </c>
      <c r="K35" s="577">
        <v>0</v>
      </c>
      <c r="L35" s="578">
        <v>0</v>
      </c>
      <c r="M35" s="576">
        <f>'13'!AR34</f>
        <v>0.36599999999999999</v>
      </c>
      <c r="N35" s="578">
        <v>0</v>
      </c>
      <c r="O35" s="577">
        <v>0</v>
      </c>
      <c r="P35" s="363">
        <v>0</v>
      </c>
      <c r="Q35" s="360">
        <v>0</v>
      </c>
      <c r="R35" s="363">
        <v>0</v>
      </c>
      <c r="S35" s="360">
        <v>0</v>
      </c>
      <c r="T35" s="363">
        <v>0</v>
      </c>
      <c r="U35" s="360">
        <v>0</v>
      </c>
      <c r="V35" s="363">
        <v>0</v>
      </c>
      <c r="W35" s="360">
        <v>0</v>
      </c>
      <c r="X35" s="363">
        <v>0</v>
      </c>
      <c r="Y35" s="363">
        <v>0</v>
      </c>
      <c r="Z35" s="363">
        <v>0</v>
      </c>
      <c r="AA35" s="360">
        <v>0</v>
      </c>
      <c r="AB35" s="363">
        <v>0</v>
      </c>
      <c r="AC35" s="360">
        <v>0</v>
      </c>
      <c r="AD35" s="363">
        <v>0</v>
      </c>
      <c r="AE35" s="360">
        <v>0</v>
      </c>
      <c r="AF35" s="363">
        <v>0</v>
      </c>
      <c r="AG35" s="360">
        <v>0</v>
      </c>
      <c r="AH35" s="363">
        <v>0</v>
      </c>
      <c r="AI35" s="360">
        <v>0</v>
      </c>
      <c r="AJ35" s="363">
        <v>0</v>
      </c>
      <c r="AK35" s="360">
        <v>0</v>
      </c>
      <c r="AL35" s="363">
        <v>0</v>
      </c>
      <c r="AM35" s="360">
        <v>0</v>
      </c>
      <c r="AN35" s="363">
        <v>0</v>
      </c>
      <c r="AO35" s="360">
        <v>0</v>
      </c>
      <c r="AP35" s="363">
        <v>0</v>
      </c>
      <c r="AQ35" s="360">
        <v>0</v>
      </c>
      <c r="AR35" s="363">
        <v>0</v>
      </c>
      <c r="AS35" s="360">
        <v>0</v>
      </c>
      <c r="AT35" s="363">
        <v>0</v>
      </c>
      <c r="AU35" s="360">
        <v>0</v>
      </c>
      <c r="AV35" s="363">
        <v>0</v>
      </c>
      <c r="AW35" s="360">
        <v>0</v>
      </c>
      <c r="AX35" s="363">
        <v>0</v>
      </c>
      <c r="AY35" s="360">
        <v>0</v>
      </c>
      <c r="AZ35" s="589">
        <f>'10'!G32</f>
        <v>0</v>
      </c>
      <c r="BA35" s="360">
        <f>'10'!H32</f>
        <v>0.35921426200000006</v>
      </c>
      <c r="BB35" s="363">
        <v>0</v>
      </c>
      <c r="BC35" s="360">
        <v>0</v>
      </c>
    </row>
    <row r="36" spans="1:55" s="138" customFormat="1" ht="48" customHeight="1">
      <c r="A36" s="313" t="str">
        <f>'10'!A33</f>
        <v>1.1.1.1.3</v>
      </c>
      <c r="B36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6" s="313" t="str">
        <f>'10'!C33</f>
        <v>J_ets_082</v>
      </c>
      <c r="D36" s="360">
        <v>0</v>
      </c>
      <c r="E36" s="361">
        <v>0</v>
      </c>
      <c r="F36" s="362">
        <v>0</v>
      </c>
      <c r="G36" s="361">
        <v>0</v>
      </c>
      <c r="H36" s="363">
        <v>0</v>
      </c>
      <c r="I36" s="360">
        <v>0</v>
      </c>
      <c r="J36" s="363">
        <v>0</v>
      </c>
      <c r="K36" s="577">
        <v>0</v>
      </c>
      <c r="L36" s="578">
        <v>0</v>
      </c>
      <c r="M36" s="576">
        <f>'13'!AR35</f>
        <v>1.4E-2</v>
      </c>
      <c r="N36" s="578">
        <v>0</v>
      </c>
      <c r="O36" s="577">
        <v>0</v>
      </c>
      <c r="P36" s="363">
        <v>0</v>
      </c>
      <c r="Q36" s="360">
        <v>0</v>
      </c>
      <c r="R36" s="363">
        <v>0</v>
      </c>
      <c r="S36" s="360">
        <v>0</v>
      </c>
      <c r="T36" s="363">
        <v>0</v>
      </c>
      <c r="U36" s="360">
        <v>0</v>
      </c>
      <c r="V36" s="363">
        <v>0</v>
      </c>
      <c r="W36" s="360">
        <v>0</v>
      </c>
      <c r="X36" s="363">
        <v>0</v>
      </c>
      <c r="Y36" s="363">
        <v>0</v>
      </c>
      <c r="Z36" s="363">
        <v>0</v>
      </c>
      <c r="AA36" s="360">
        <v>0</v>
      </c>
      <c r="AB36" s="363">
        <v>0</v>
      </c>
      <c r="AC36" s="360">
        <v>0</v>
      </c>
      <c r="AD36" s="363">
        <v>0</v>
      </c>
      <c r="AE36" s="360">
        <v>0</v>
      </c>
      <c r="AF36" s="363">
        <v>0</v>
      </c>
      <c r="AG36" s="360">
        <v>0</v>
      </c>
      <c r="AH36" s="363">
        <v>0</v>
      </c>
      <c r="AI36" s="360">
        <v>0</v>
      </c>
      <c r="AJ36" s="363">
        <v>0</v>
      </c>
      <c r="AK36" s="360">
        <v>0</v>
      </c>
      <c r="AL36" s="363">
        <v>0</v>
      </c>
      <c r="AM36" s="360">
        <v>0</v>
      </c>
      <c r="AN36" s="363">
        <v>0</v>
      </c>
      <c r="AO36" s="360">
        <v>0</v>
      </c>
      <c r="AP36" s="363">
        <v>0</v>
      </c>
      <c r="AQ36" s="360">
        <v>0</v>
      </c>
      <c r="AR36" s="363">
        <v>0</v>
      </c>
      <c r="AS36" s="360">
        <v>0</v>
      </c>
      <c r="AT36" s="363">
        <v>0</v>
      </c>
      <c r="AU36" s="360">
        <v>0</v>
      </c>
      <c r="AV36" s="363">
        <v>0</v>
      </c>
      <c r="AW36" s="360">
        <v>0</v>
      </c>
      <c r="AX36" s="363">
        <v>0</v>
      </c>
      <c r="AY36" s="360">
        <v>0</v>
      </c>
      <c r="AZ36" s="589">
        <f>'10'!G33</f>
        <v>0</v>
      </c>
      <c r="BA36" s="360">
        <f>'10'!H33</f>
        <v>2.0453178000000002E-2</v>
      </c>
      <c r="BB36" s="363">
        <v>0</v>
      </c>
      <c r="BC36" s="360">
        <v>0</v>
      </c>
    </row>
    <row r="37" spans="1:55" s="138" customFormat="1" ht="48" customHeight="1">
      <c r="A37" s="313" t="str">
        <f>'10'!A34</f>
        <v>1.1.1.1.4</v>
      </c>
      <c r="B37" s="314" t="str">
        <f>'10'!B34</f>
        <v>Строительство ВЛИ-0,22кВ-км, уст.опор.РМ, Зубово-Полянский район, п. Зубова Поляна, ул.Гражданская (Гужев В.И.)</v>
      </c>
      <c r="C37" s="313" t="str">
        <f>'10'!C34</f>
        <v>J_ets_066</v>
      </c>
      <c r="D37" s="360">
        <v>0</v>
      </c>
      <c r="E37" s="361">
        <v>0</v>
      </c>
      <c r="F37" s="362">
        <v>0</v>
      </c>
      <c r="G37" s="361">
        <v>0</v>
      </c>
      <c r="H37" s="363">
        <v>0</v>
      </c>
      <c r="I37" s="360">
        <v>0</v>
      </c>
      <c r="J37" s="363">
        <v>0</v>
      </c>
      <c r="K37" s="577">
        <v>0</v>
      </c>
      <c r="L37" s="578">
        <v>0</v>
      </c>
      <c r="M37" s="576">
        <f>'13'!AR36</f>
        <v>1.6E-2</v>
      </c>
      <c r="N37" s="578">
        <v>0</v>
      </c>
      <c r="O37" s="577">
        <v>0</v>
      </c>
      <c r="P37" s="363">
        <v>0</v>
      </c>
      <c r="Q37" s="360">
        <v>0</v>
      </c>
      <c r="R37" s="363">
        <v>0</v>
      </c>
      <c r="S37" s="360">
        <v>0</v>
      </c>
      <c r="T37" s="363">
        <v>0</v>
      </c>
      <c r="U37" s="360">
        <v>0</v>
      </c>
      <c r="V37" s="363">
        <v>0</v>
      </c>
      <c r="W37" s="360">
        <v>0</v>
      </c>
      <c r="X37" s="363">
        <v>0</v>
      </c>
      <c r="Y37" s="363">
        <v>0</v>
      </c>
      <c r="Z37" s="363">
        <v>0</v>
      </c>
      <c r="AA37" s="360">
        <v>0</v>
      </c>
      <c r="AB37" s="363">
        <v>0</v>
      </c>
      <c r="AC37" s="360">
        <v>0</v>
      </c>
      <c r="AD37" s="363">
        <v>0</v>
      </c>
      <c r="AE37" s="360">
        <v>0</v>
      </c>
      <c r="AF37" s="363">
        <v>0</v>
      </c>
      <c r="AG37" s="360">
        <v>0</v>
      </c>
      <c r="AH37" s="363">
        <v>0</v>
      </c>
      <c r="AI37" s="360">
        <v>0</v>
      </c>
      <c r="AJ37" s="363">
        <v>0</v>
      </c>
      <c r="AK37" s="360">
        <v>0</v>
      </c>
      <c r="AL37" s="363">
        <v>0</v>
      </c>
      <c r="AM37" s="360">
        <v>0</v>
      </c>
      <c r="AN37" s="363">
        <v>0</v>
      </c>
      <c r="AO37" s="360">
        <v>0</v>
      </c>
      <c r="AP37" s="363">
        <v>0</v>
      </c>
      <c r="AQ37" s="360">
        <v>0</v>
      </c>
      <c r="AR37" s="363">
        <v>0</v>
      </c>
      <c r="AS37" s="360">
        <v>0</v>
      </c>
      <c r="AT37" s="363">
        <v>0</v>
      </c>
      <c r="AU37" s="360">
        <v>0</v>
      </c>
      <c r="AV37" s="363">
        <v>0</v>
      </c>
      <c r="AW37" s="360">
        <v>0</v>
      </c>
      <c r="AX37" s="363">
        <v>0</v>
      </c>
      <c r="AY37" s="360">
        <v>0</v>
      </c>
      <c r="AZ37" s="589">
        <f>'10'!G34</f>
        <v>0</v>
      </c>
      <c r="BA37" s="360">
        <f>'10'!H34</f>
        <v>2.0740138000000002E-2</v>
      </c>
      <c r="BB37" s="363">
        <v>0</v>
      </c>
      <c r="BC37" s="360">
        <v>0</v>
      </c>
    </row>
    <row r="38" spans="1:55" s="138" customFormat="1" ht="48" customHeight="1">
      <c r="A38" s="313" t="str">
        <f>'10'!A35</f>
        <v>1.1.1.1.5</v>
      </c>
      <c r="B38" s="314" t="str">
        <f>'10'!B35</f>
        <v>Строительство ВЛИ-0,22кВ., РМ, Зубово-Полянский район, п. Зубова Поляна, ул. Центральная, д. 13. (Киреев В.Н.)</v>
      </c>
      <c r="C38" s="313" t="str">
        <f>'10'!C35</f>
        <v>J_ets_068</v>
      </c>
      <c r="D38" s="360">
        <v>0</v>
      </c>
      <c r="E38" s="361">
        <v>0</v>
      </c>
      <c r="F38" s="362">
        <v>0</v>
      </c>
      <c r="G38" s="361">
        <v>0</v>
      </c>
      <c r="H38" s="363">
        <v>0</v>
      </c>
      <c r="I38" s="360">
        <v>0</v>
      </c>
      <c r="J38" s="363">
        <v>0</v>
      </c>
      <c r="K38" s="577">
        <v>0</v>
      </c>
      <c r="L38" s="578">
        <v>0</v>
      </c>
      <c r="M38" s="576">
        <f>'13'!AR37</f>
        <v>1.7000000000000001E-2</v>
      </c>
      <c r="N38" s="578">
        <v>0</v>
      </c>
      <c r="O38" s="577">
        <v>0</v>
      </c>
      <c r="P38" s="363">
        <v>0</v>
      </c>
      <c r="Q38" s="360">
        <v>0</v>
      </c>
      <c r="R38" s="363">
        <v>0</v>
      </c>
      <c r="S38" s="360">
        <v>0</v>
      </c>
      <c r="T38" s="363">
        <v>0</v>
      </c>
      <c r="U38" s="360">
        <v>0</v>
      </c>
      <c r="V38" s="363">
        <v>0</v>
      </c>
      <c r="W38" s="360">
        <v>0</v>
      </c>
      <c r="X38" s="363">
        <v>0</v>
      </c>
      <c r="Y38" s="363">
        <v>0</v>
      </c>
      <c r="Z38" s="363">
        <v>0</v>
      </c>
      <c r="AA38" s="360">
        <v>0</v>
      </c>
      <c r="AB38" s="363">
        <v>0</v>
      </c>
      <c r="AC38" s="360">
        <v>0</v>
      </c>
      <c r="AD38" s="363">
        <v>0</v>
      </c>
      <c r="AE38" s="360">
        <v>0</v>
      </c>
      <c r="AF38" s="363">
        <v>0</v>
      </c>
      <c r="AG38" s="360">
        <v>0</v>
      </c>
      <c r="AH38" s="363">
        <v>0</v>
      </c>
      <c r="AI38" s="360">
        <v>0</v>
      </c>
      <c r="AJ38" s="363">
        <v>0</v>
      </c>
      <c r="AK38" s="360">
        <v>0</v>
      </c>
      <c r="AL38" s="363">
        <v>0</v>
      </c>
      <c r="AM38" s="360">
        <v>0</v>
      </c>
      <c r="AN38" s="363">
        <v>0</v>
      </c>
      <c r="AO38" s="360">
        <v>0</v>
      </c>
      <c r="AP38" s="363">
        <v>0</v>
      </c>
      <c r="AQ38" s="360">
        <v>0</v>
      </c>
      <c r="AR38" s="363">
        <v>0</v>
      </c>
      <c r="AS38" s="360">
        <v>0</v>
      </c>
      <c r="AT38" s="363">
        <v>0</v>
      </c>
      <c r="AU38" s="360">
        <v>0</v>
      </c>
      <c r="AV38" s="363">
        <v>0</v>
      </c>
      <c r="AW38" s="360">
        <v>0</v>
      </c>
      <c r="AX38" s="363">
        <v>0</v>
      </c>
      <c r="AY38" s="360">
        <v>0</v>
      </c>
      <c r="AZ38" s="589">
        <f>'10'!G35</f>
        <v>0</v>
      </c>
      <c r="BA38" s="360">
        <f>'10'!H35</f>
        <v>2.0471417999999998E-2</v>
      </c>
      <c r="BB38" s="363">
        <v>0</v>
      </c>
      <c r="BC38" s="360">
        <v>0</v>
      </c>
    </row>
    <row r="39" spans="1:55" s="138" customFormat="1" ht="48" customHeight="1">
      <c r="A39" s="313" t="str">
        <f>'10'!A36</f>
        <v>1.1.1.1.6</v>
      </c>
      <c r="B39" s="314" t="str">
        <f>'10'!B36</f>
        <v>Строительство ВЛИ-0,22кВ, РМ, Зубово-Полянский район, п. Умет, ул. Учительская. (Климкина Л.В.)</v>
      </c>
      <c r="C39" s="313" t="str">
        <f>'10'!C36</f>
        <v>J_ets_069</v>
      </c>
      <c r="D39" s="360">
        <v>0</v>
      </c>
      <c r="E39" s="361">
        <v>0</v>
      </c>
      <c r="F39" s="362">
        <v>0</v>
      </c>
      <c r="G39" s="361">
        <v>0</v>
      </c>
      <c r="H39" s="363">
        <v>0</v>
      </c>
      <c r="I39" s="360">
        <v>0</v>
      </c>
      <c r="J39" s="363">
        <v>0</v>
      </c>
      <c r="K39" s="577">
        <v>0</v>
      </c>
      <c r="L39" s="578">
        <v>0</v>
      </c>
      <c r="M39" s="576">
        <f>'13'!AR38</f>
        <v>2.3E-2</v>
      </c>
      <c r="N39" s="578">
        <v>0</v>
      </c>
      <c r="O39" s="577">
        <v>0</v>
      </c>
      <c r="P39" s="363">
        <v>0</v>
      </c>
      <c r="Q39" s="360">
        <v>0</v>
      </c>
      <c r="R39" s="363">
        <v>0</v>
      </c>
      <c r="S39" s="360">
        <v>0</v>
      </c>
      <c r="T39" s="363">
        <v>0</v>
      </c>
      <c r="U39" s="360">
        <v>0</v>
      </c>
      <c r="V39" s="363">
        <v>0</v>
      </c>
      <c r="W39" s="360">
        <v>0</v>
      </c>
      <c r="X39" s="363">
        <v>0</v>
      </c>
      <c r="Y39" s="363">
        <v>0</v>
      </c>
      <c r="Z39" s="363">
        <v>0</v>
      </c>
      <c r="AA39" s="360">
        <v>0</v>
      </c>
      <c r="AB39" s="363">
        <v>0</v>
      </c>
      <c r="AC39" s="360">
        <v>0</v>
      </c>
      <c r="AD39" s="363">
        <v>0</v>
      </c>
      <c r="AE39" s="360">
        <v>0</v>
      </c>
      <c r="AF39" s="363">
        <v>0</v>
      </c>
      <c r="AG39" s="360">
        <v>0</v>
      </c>
      <c r="AH39" s="363">
        <v>0</v>
      </c>
      <c r="AI39" s="360">
        <v>0</v>
      </c>
      <c r="AJ39" s="363">
        <v>0</v>
      </c>
      <c r="AK39" s="360">
        <v>0</v>
      </c>
      <c r="AL39" s="363">
        <v>0</v>
      </c>
      <c r="AM39" s="360">
        <v>0</v>
      </c>
      <c r="AN39" s="363">
        <v>0</v>
      </c>
      <c r="AO39" s="360">
        <v>0</v>
      </c>
      <c r="AP39" s="363">
        <v>0</v>
      </c>
      <c r="AQ39" s="360">
        <v>0</v>
      </c>
      <c r="AR39" s="363">
        <v>0</v>
      </c>
      <c r="AS39" s="360">
        <v>0</v>
      </c>
      <c r="AT39" s="363">
        <v>0</v>
      </c>
      <c r="AU39" s="360">
        <v>0</v>
      </c>
      <c r="AV39" s="363">
        <v>0</v>
      </c>
      <c r="AW39" s="360">
        <v>0</v>
      </c>
      <c r="AX39" s="363">
        <v>0</v>
      </c>
      <c r="AY39" s="360">
        <v>0</v>
      </c>
      <c r="AZ39" s="589">
        <f>'10'!G36</f>
        <v>0</v>
      </c>
      <c r="BA39" s="360">
        <f>'10'!H36</f>
        <v>1.9893167999999999E-2</v>
      </c>
      <c r="BB39" s="363">
        <v>0</v>
      </c>
      <c r="BC39" s="360">
        <v>0</v>
      </c>
    </row>
    <row r="40" spans="1:55" s="138" customFormat="1" ht="48" customHeight="1">
      <c r="A40" s="313" t="str">
        <f>'10'!A37</f>
        <v>1.1.1.1.7</v>
      </c>
      <c r="B40" s="314" t="str">
        <f>'10'!B37</f>
        <v>Строительство ВЛИ-0,38кВ., РМ, Зубово-Полянский район, п. Зубова Поляна, ул. Центральная (Карабаев Е.Н.)</v>
      </c>
      <c r="C40" s="313" t="str">
        <f>'10'!C37</f>
        <v>J_ets_067</v>
      </c>
      <c r="D40" s="360">
        <v>0</v>
      </c>
      <c r="E40" s="361">
        <v>0</v>
      </c>
      <c r="F40" s="362">
        <v>0</v>
      </c>
      <c r="G40" s="361">
        <v>0</v>
      </c>
      <c r="H40" s="363">
        <v>0</v>
      </c>
      <c r="I40" s="360">
        <v>0</v>
      </c>
      <c r="J40" s="363">
        <v>0</v>
      </c>
      <c r="K40" s="577">
        <v>0</v>
      </c>
      <c r="L40" s="578">
        <v>0</v>
      </c>
      <c r="M40" s="576">
        <f>'13'!AR39</f>
        <v>8.8999999999999996E-2</v>
      </c>
      <c r="N40" s="578">
        <v>0</v>
      </c>
      <c r="O40" s="577">
        <v>0</v>
      </c>
      <c r="P40" s="363">
        <v>0</v>
      </c>
      <c r="Q40" s="360">
        <v>0</v>
      </c>
      <c r="R40" s="363">
        <v>0</v>
      </c>
      <c r="S40" s="360">
        <v>0</v>
      </c>
      <c r="T40" s="363">
        <v>0</v>
      </c>
      <c r="U40" s="360">
        <v>0</v>
      </c>
      <c r="V40" s="363">
        <v>0</v>
      </c>
      <c r="W40" s="360">
        <v>0</v>
      </c>
      <c r="X40" s="363">
        <v>0</v>
      </c>
      <c r="Y40" s="363">
        <v>0</v>
      </c>
      <c r="Z40" s="363">
        <v>0</v>
      </c>
      <c r="AA40" s="360">
        <v>0</v>
      </c>
      <c r="AB40" s="363">
        <v>0</v>
      </c>
      <c r="AC40" s="360">
        <v>0</v>
      </c>
      <c r="AD40" s="363">
        <v>0</v>
      </c>
      <c r="AE40" s="360">
        <v>0</v>
      </c>
      <c r="AF40" s="363">
        <v>0</v>
      </c>
      <c r="AG40" s="360">
        <v>0</v>
      </c>
      <c r="AH40" s="363">
        <v>0</v>
      </c>
      <c r="AI40" s="360">
        <v>0</v>
      </c>
      <c r="AJ40" s="363">
        <v>0</v>
      </c>
      <c r="AK40" s="360">
        <v>0</v>
      </c>
      <c r="AL40" s="363">
        <v>0</v>
      </c>
      <c r="AM40" s="360">
        <v>0</v>
      </c>
      <c r="AN40" s="363">
        <v>0</v>
      </c>
      <c r="AO40" s="360">
        <v>0</v>
      </c>
      <c r="AP40" s="363">
        <v>0</v>
      </c>
      <c r="AQ40" s="360">
        <v>0</v>
      </c>
      <c r="AR40" s="363">
        <v>0</v>
      </c>
      <c r="AS40" s="360">
        <v>0</v>
      </c>
      <c r="AT40" s="363">
        <v>0</v>
      </c>
      <c r="AU40" s="360">
        <v>0</v>
      </c>
      <c r="AV40" s="363">
        <v>0</v>
      </c>
      <c r="AW40" s="360">
        <v>0</v>
      </c>
      <c r="AX40" s="363">
        <v>0</v>
      </c>
      <c r="AY40" s="360">
        <v>0</v>
      </c>
      <c r="AZ40" s="589">
        <f>'10'!G37</f>
        <v>0</v>
      </c>
      <c r="BA40" s="360">
        <f>'10'!H37</f>
        <v>7.1893788E-2</v>
      </c>
      <c r="BB40" s="363">
        <v>0</v>
      </c>
      <c r="BC40" s="360">
        <v>0</v>
      </c>
    </row>
    <row r="41" spans="1:55" s="138" customFormat="1" ht="48" customHeight="1">
      <c r="A41" s="313" t="str">
        <f>'10'!A38</f>
        <v>1.1.1.1.8</v>
      </c>
      <c r="B41" s="314" t="str">
        <f>'10'!B38</f>
        <v>Строительство ВЛИ-0,4кВ-км, уст.опор., РМ, Зубово-Полянский район, п. Явас, ул. Садовый 2-й пер. (Костина Н.А.)</v>
      </c>
      <c r="C41" s="313" t="str">
        <f>'10'!C38</f>
        <v>J_ets_070</v>
      </c>
      <c r="D41" s="360">
        <v>0</v>
      </c>
      <c r="E41" s="361">
        <v>0</v>
      </c>
      <c r="F41" s="362">
        <v>0</v>
      </c>
      <c r="G41" s="361">
        <v>0</v>
      </c>
      <c r="H41" s="363">
        <v>0</v>
      </c>
      <c r="I41" s="360">
        <v>0</v>
      </c>
      <c r="J41" s="363">
        <v>0</v>
      </c>
      <c r="K41" s="577">
        <v>0</v>
      </c>
      <c r="L41" s="578">
        <v>0</v>
      </c>
      <c r="M41" s="576">
        <f>'13'!AR40</f>
        <v>4.5999999999999999E-2</v>
      </c>
      <c r="N41" s="578">
        <v>0</v>
      </c>
      <c r="O41" s="577">
        <v>0</v>
      </c>
      <c r="P41" s="363">
        <v>0</v>
      </c>
      <c r="Q41" s="360">
        <v>0</v>
      </c>
      <c r="R41" s="363">
        <v>0</v>
      </c>
      <c r="S41" s="360">
        <v>0</v>
      </c>
      <c r="T41" s="363">
        <v>0</v>
      </c>
      <c r="U41" s="360">
        <v>0</v>
      </c>
      <c r="V41" s="363">
        <v>0</v>
      </c>
      <c r="W41" s="360">
        <v>0</v>
      </c>
      <c r="X41" s="363">
        <v>0</v>
      </c>
      <c r="Y41" s="363">
        <v>0</v>
      </c>
      <c r="Z41" s="363">
        <v>0</v>
      </c>
      <c r="AA41" s="360">
        <v>0</v>
      </c>
      <c r="AB41" s="363">
        <v>0</v>
      </c>
      <c r="AC41" s="360">
        <v>0</v>
      </c>
      <c r="AD41" s="363">
        <v>0</v>
      </c>
      <c r="AE41" s="360">
        <v>0</v>
      </c>
      <c r="AF41" s="363">
        <v>0</v>
      </c>
      <c r="AG41" s="360">
        <v>0</v>
      </c>
      <c r="AH41" s="363">
        <v>0</v>
      </c>
      <c r="AI41" s="360">
        <v>0</v>
      </c>
      <c r="AJ41" s="363">
        <v>0</v>
      </c>
      <c r="AK41" s="360">
        <v>0</v>
      </c>
      <c r="AL41" s="363">
        <v>0</v>
      </c>
      <c r="AM41" s="360">
        <v>0</v>
      </c>
      <c r="AN41" s="363">
        <v>0</v>
      </c>
      <c r="AO41" s="360">
        <v>0</v>
      </c>
      <c r="AP41" s="363">
        <v>0</v>
      </c>
      <c r="AQ41" s="360">
        <v>0</v>
      </c>
      <c r="AR41" s="363">
        <v>0</v>
      </c>
      <c r="AS41" s="360">
        <v>0</v>
      </c>
      <c r="AT41" s="363">
        <v>0</v>
      </c>
      <c r="AU41" s="360">
        <v>0</v>
      </c>
      <c r="AV41" s="363">
        <v>0</v>
      </c>
      <c r="AW41" s="360">
        <v>0</v>
      </c>
      <c r="AX41" s="363">
        <v>0</v>
      </c>
      <c r="AY41" s="360">
        <v>0</v>
      </c>
      <c r="AZ41" s="589">
        <f>'10'!G38</f>
        <v>0</v>
      </c>
      <c r="BA41" s="360">
        <f>'10'!H38</f>
        <v>0.13879028199999999</v>
      </c>
      <c r="BB41" s="363">
        <v>0</v>
      </c>
      <c r="BC41" s="360">
        <v>0</v>
      </c>
    </row>
    <row r="42" spans="1:55" s="138" customFormat="1" ht="48" customHeight="1">
      <c r="A42" s="313" t="str">
        <f>'10'!A39</f>
        <v>1.1.1.1.9</v>
      </c>
      <c r="B42" s="314" t="str">
        <f>'10'!B39</f>
        <v>Строительство ВЛИ-0,22кВ., РМ, Зубово-Полянский район, п. Зубова Поляна, ул. Долгаева (Лагуткин А.В.)</v>
      </c>
      <c r="C42" s="313" t="str">
        <f>'10'!C39</f>
        <v>J_ets_071</v>
      </c>
      <c r="D42" s="360">
        <v>0</v>
      </c>
      <c r="E42" s="361">
        <v>0</v>
      </c>
      <c r="F42" s="362">
        <v>0</v>
      </c>
      <c r="G42" s="361">
        <v>0</v>
      </c>
      <c r="H42" s="363">
        <v>0</v>
      </c>
      <c r="I42" s="360">
        <v>0</v>
      </c>
      <c r="J42" s="363">
        <v>0</v>
      </c>
      <c r="K42" s="577">
        <v>0</v>
      </c>
      <c r="L42" s="578">
        <v>0</v>
      </c>
      <c r="M42" s="576">
        <f>'13'!AR41</f>
        <v>2.4E-2</v>
      </c>
      <c r="N42" s="578">
        <v>0</v>
      </c>
      <c r="O42" s="577">
        <v>0</v>
      </c>
      <c r="P42" s="363">
        <v>0</v>
      </c>
      <c r="Q42" s="360">
        <v>0</v>
      </c>
      <c r="R42" s="363">
        <v>0</v>
      </c>
      <c r="S42" s="360">
        <v>0</v>
      </c>
      <c r="T42" s="363">
        <v>0</v>
      </c>
      <c r="U42" s="360">
        <v>0</v>
      </c>
      <c r="V42" s="363">
        <v>0</v>
      </c>
      <c r="W42" s="360">
        <v>0</v>
      </c>
      <c r="X42" s="363">
        <v>0</v>
      </c>
      <c r="Y42" s="363">
        <v>0</v>
      </c>
      <c r="Z42" s="363">
        <v>0</v>
      </c>
      <c r="AA42" s="360">
        <v>0</v>
      </c>
      <c r="AB42" s="363">
        <v>0</v>
      </c>
      <c r="AC42" s="360">
        <v>0</v>
      </c>
      <c r="AD42" s="363">
        <v>0</v>
      </c>
      <c r="AE42" s="360">
        <v>0</v>
      </c>
      <c r="AF42" s="363">
        <v>0</v>
      </c>
      <c r="AG42" s="360">
        <v>0</v>
      </c>
      <c r="AH42" s="363">
        <v>0</v>
      </c>
      <c r="AI42" s="360">
        <v>0</v>
      </c>
      <c r="AJ42" s="363">
        <v>0</v>
      </c>
      <c r="AK42" s="360">
        <v>0</v>
      </c>
      <c r="AL42" s="363">
        <v>0</v>
      </c>
      <c r="AM42" s="360">
        <v>0</v>
      </c>
      <c r="AN42" s="363">
        <v>0</v>
      </c>
      <c r="AO42" s="360">
        <v>0</v>
      </c>
      <c r="AP42" s="363">
        <v>0</v>
      </c>
      <c r="AQ42" s="360">
        <v>0</v>
      </c>
      <c r="AR42" s="363">
        <v>0</v>
      </c>
      <c r="AS42" s="360">
        <v>0</v>
      </c>
      <c r="AT42" s="363">
        <v>0</v>
      </c>
      <c r="AU42" s="360">
        <v>0</v>
      </c>
      <c r="AV42" s="363">
        <v>0</v>
      </c>
      <c r="AW42" s="360">
        <v>0</v>
      </c>
      <c r="AX42" s="363">
        <v>0</v>
      </c>
      <c r="AY42" s="360">
        <v>0</v>
      </c>
      <c r="AZ42" s="589">
        <f>'10'!G39</f>
        <v>0</v>
      </c>
      <c r="BA42" s="360">
        <f>'10'!H39</f>
        <v>2.4680630000000002E-2</v>
      </c>
      <c r="BB42" s="363">
        <v>0</v>
      </c>
      <c r="BC42" s="360">
        <v>0</v>
      </c>
    </row>
    <row r="43" spans="1:55" s="138" customFormat="1" ht="48" customHeight="1">
      <c r="A43" s="313" t="str">
        <f>'10'!A40</f>
        <v>1.1.1.1.10</v>
      </c>
      <c r="B43" s="314" t="str">
        <f>'10'!B40</f>
        <v>Строительство ВЛИ-0,38кВ-км, уст.опор.,РМ, Зубово-Полянский район, п. Явас, ул. Дзержинского (Лебина А.И.)</v>
      </c>
      <c r="C43" s="313" t="str">
        <f>'10'!C40</f>
        <v>J_ets_072</v>
      </c>
      <c r="D43" s="360">
        <v>0</v>
      </c>
      <c r="E43" s="361">
        <v>0</v>
      </c>
      <c r="F43" s="362">
        <v>0</v>
      </c>
      <c r="G43" s="361">
        <v>0</v>
      </c>
      <c r="H43" s="363">
        <v>0</v>
      </c>
      <c r="I43" s="360">
        <v>0</v>
      </c>
      <c r="J43" s="363">
        <v>0</v>
      </c>
      <c r="K43" s="577">
        <v>0</v>
      </c>
      <c r="L43" s="578">
        <v>0</v>
      </c>
      <c r="M43" s="576">
        <f>'13'!AR42</f>
        <v>2.1999999999999999E-2</v>
      </c>
      <c r="N43" s="578">
        <v>0</v>
      </c>
      <c r="O43" s="577">
        <v>0</v>
      </c>
      <c r="P43" s="363">
        <v>0</v>
      </c>
      <c r="Q43" s="360">
        <v>0</v>
      </c>
      <c r="R43" s="363">
        <v>0</v>
      </c>
      <c r="S43" s="360">
        <v>0</v>
      </c>
      <c r="T43" s="363">
        <v>0</v>
      </c>
      <c r="U43" s="360">
        <v>0</v>
      </c>
      <c r="V43" s="363">
        <v>0</v>
      </c>
      <c r="W43" s="360">
        <v>0</v>
      </c>
      <c r="X43" s="363">
        <v>0</v>
      </c>
      <c r="Y43" s="363">
        <v>0</v>
      </c>
      <c r="Z43" s="363">
        <v>0</v>
      </c>
      <c r="AA43" s="360">
        <v>0</v>
      </c>
      <c r="AB43" s="363">
        <v>0</v>
      </c>
      <c r="AC43" s="360">
        <v>0</v>
      </c>
      <c r="AD43" s="363">
        <v>0</v>
      </c>
      <c r="AE43" s="360">
        <v>0</v>
      </c>
      <c r="AF43" s="363">
        <v>0</v>
      </c>
      <c r="AG43" s="360">
        <v>0</v>
      </c>
      <c r="AH43" s="363">
        <v>0</v>
      </c>
      <c r="AI43" s="360">
        <v>0</v>
      </c>
      <c r="AJ43" s="363">
        <v>0</v>
      </c>
      <c r="AK43" s="360">
        <v>0</v>
      </c>
      <c r="AL43" s="363">
        <v>0</v>
      </c>
      <c r="AM43" s="360">
        <v>0</v>
      </c>
      <c r="AN43" s="363">
        <v>0</v>
      </c>
      <c r="AO43" s="360">
        <v>0</v>
      </c>
      <c r="AP43" s="363">
        <v>0</v>
      </c>
      <c r="AQ43" s="360">
        <v>0</v>
      </c>
      <c r="AR43" s="363">
        <v>0</v>
      </c>
      <c r="AS43" s="360">
        <v>0</v>
      </c>
      <c r="AT43" s="363">
        <v>0</v>
      </c>
      <c r="AU43" s="360">
        <v>0</v>
      </c>
      <c r="AV43" s="363">
        <v>0</v>
      </c>
      <c r="AW43" s="360">
        <v>0</v>
      </c>
      <c r="AX43" s="363">
        <v>0</v>
      </c>
      <c r="AY43" s="360">
        <v>0</v>
      </c>
      <c r="AZ43" s="589">
        <f>'10'!G40</f>
        <v>0</v>
      </c>
      <c r="BA43" s="360">
        <f>'10'!H40</f>
        <v>2.6621704000000003E-2</v>
      </c>
      <c r="BB43" s="363">
        <v>0</v>
      </c>
      <c r="BC43" s="360">
        <v>0</v>
      </c>
    </row>
    <row r="44" spans="1:55" s="138" customFormat="1" ht="48" customHeight="1">
      <c r="A44" s="313" t="str">
        <f>'10'!A41</f>
        <v>1.1.1.1.11</v>
      </c>
      <c r="B44" s="314" t="str">
        <f>'10'!B41</f>
        <v>Строительство ВЛИ-0,38кВ., РМ, Зубово-Полянский район, п. Зубова Поляна, ул. Спортивная (Маскаев М.М.)</v>
      </c>
      <c r="C44" s="313" t="str">
        <f>'10'!C41</f>
        <v>J_ets_080</v>
      </c>
      <c r="D44" s="360">
        <v>0</v>
      </c>
      <c r="E44" s="361">
        <v>0</v>
      </c>
      <c r="F44" s="362">
        <v>0</v>
      </c>
      <c r="G44" s="361">
        <v>0</v>
      </c>
      <c r="H44" s="363">
        <v>0</v>
      </c>
      <c r="I44" s="360">
        <v>0</v>
      </c>
      <c r="J44" s="363">
        <v>0</v>
      </c>
      <c r="K44" s="577">
        <v>0</v>
      </c>
      <c r="L44" s="578">
        <v>0</v>
      </c>
      <c r="M44" s="576">
        <f>'13'!AR43</f>
        <v>1.6E-2</v>
      </c>
      <c r="N44" s="578">
        <v>0</v>
      </c>
      <c r="O44" s="577">
        <v>0</v>
      </c>
      <c r="P44" s="363">
        <v>0</v>
      </c>
      <c r="Q44" s="360">
        <v>0</v>
      </c>
      <c r="R44" s="363">
        <v>0</v>
      </c>
      <c r="S44" s="360">
        <v>0</v>
      </c>
      <c r="T44" s="363">
        <v>0</v>
      </c>
      <c r="U44" s="360">
        <v>0</v>
      </c>
      <c r="V44" s="363">
        <v>0</v>
      </c>
      <c r="W44" s="360">
        <v>0</v>
      </c>
      <c r="X44" s="363">
        <v>0</v>
      </c>
      <c r="Y44" s="363">
        <v>0</v>
      </c>
      <c r="Z44" s="363">
        <v>0</v>
      </c>
      <c r="AA44" s="360">
        <v>0</v>
      </c>
      <c r="AB44" s="363">
        <v>0</v>
      </c>
      <c r="AC44" s="360">
        <v>0</v>
      </c>
      <c r="AD44" s="363">
        <v>0</v>
      </c>
      <c r="AE44" s="360">
        <v>0</v>
      </c>
      <c r="AF44" s="363">
        <v>0</v>
      </c>
      <c r="AG44" s="360">
        <v>0</v>
      </c>
      <c r="AH44" s="363">
        <v>0</v>
      </c>
      <c r="AI44" s="360">
        <v>0</v>
      </c>
      <c r="AJ44" s="363">
        <v>0</v>
      </c>
      <c r="AK44" s="360">
        <v>0</v>
      </c>
      <c r="AL44" s="363">
        <v>0</v>
      </c>
      <c r="AM44" s="360">
        <v>0</v>
      </c>
      <c r="AN44" s="363">
        <v>0</v>
      </c>
      <c r="AO44" s="360">
        <v>0</v>
      </c>
      <c r="AP44" s="363">
        <v>0</v>
      </c>
      <c r="AQ44" s="360">
        <v>0</v>
      </c>
      <c r="AR44" s="363">
        <v>0</v>
      </c>
      <c r="AS44" s="360">
        <v>0</v>
      </c>
      <c r="AT44" s="363">
        <v>0</v>
      </c>
      <c r="AU44" s="360">
        <v>0</v>
      </c>
      <c r="AV44" s="363">
        <v>0</v>
      </c>
      <c r="AW44" s="360">
        <v>0</v>
      </c>
      <c r="AX44" s="363">
        <v>0</v>
      </c>
      <c r="AY44" s="360">
        <v>0</v>
      </c>
      <c r="AZ44" s="589">
        <f>'10'!G41</f>
        <v>0</v>
      </c>
      <c r="BA44" s="360">
        <f>'10'!H41</f>
        <v>1.8982011999999999E-2</v>
      </c>
      <c r="BB44" s="363">
        <v>0</v>
      </c>
      <c r="BC44" s="360">
        <v>0</v>
      </c>
    </row>
    <row r="45" spans="1:55" s="138" customFormat="1" ht="48" customHeight="1">
      <c r="A45" s="313" t="str">
        <f>'10'!A42</f>
        <v>1.1.1.1.12</v>
      </c>
      <c r="B45" s="314" t="str">
        <f>'10'!B42</f>
        <v>Строительство ВЛИ-0,38кВ., РМ, Зубово-Полянский район, п. Зубова Поляна, ул. Юбилейная (МичеринаЗ.Г.)</v>
      </c>
      <c r="C45" s="313" t="str">
        <f>'10'!C42</f>
        <v>J_ets_073</v>
      </c>
      <c r="D45" s="360">
        <v>0</v>
      </c>
      <c r="E45" s="361">
        <v>0</v>
      </c>
      <c r="F45" s="362">
        <v>0</v>
      </c>
      <c r="G45" s="361">
        <v>0</v>
      </c>
      <c r="H45" s="363">
        <v>0</v>
      </c>
      <c r="I45" s="360">
        <v>0</v>
      </c>
      <c r="J45" s="363">
        <v>0</v>
      </c>
      <c r="K45" s="577">
        <v>0</v>
      </c>
      <c r="L45" s="578">
        <v>0</v>
      </c>
      <c r="M45" s="576">
        <f>'13'!AR44</f>
        <v>0.108</v>
      </c>
      <c r="N45" s="578">
        <v>0</v>
      </c>
      <c r="O45" s="577">
        <v>0</v>
      </c>
      <c r="P45" s="363">
        <v>0</v>
      </c>
      <c r="Q45" s="360">
        <v>0</v>
      </c>
      <c r="R45" s="363">
        <v>0</v>
      </c>
      <c r="S45" s="360">
        <v>0</v>
      </c>
      <c r="T45" s="363">
        <v>0</v>
      </c>
      <c r="U45" s="360">
        <v>0</v>
      </c>
      <c r="V45" s="363">
        <v>0</v>
      </c>
      <c r="W45" s="360">
        <v>0</v>
      </c>
      <c r="X45" s="363">
        <v>0</v>
      </c>
      <c r="Y45" s="363">
        <v>0</v>
      </c>
      <c r="Z45" s="363">
        <v>0</v>
      </c>
      <c r="AA45" s="360">
        <v>0</v>
      </c>
      <c r="AB45" s="363">
        <v>0</v>
      </c>
      <c r="AC45" s="360">
        <v>0</v>
      </c>
      <c r="AD45" s="363">
        <v>0</v>
      </c>
      <c r="AE45" s="360">
        <v>0</v>
      </c>
      <c r="AF45" s="363">
        <v>0</v>
      </c>
      <c r="AG45" s="360">
        <v>0</v>
      </c>
      <c r="AH45" s="363">
        <v>0</v>
      </c>
      <c r="AI45" s="360">
        <v>0</v>
      </c>
      <c r="AJ45" s="363">
        <v>0</v>
      </c>
      <c r="AK45" s="360">
        <v>0</v>
      </c>
      <c r="AL45" s="363">
        <v>0</v>
      </c>
      <c r="AM45" s="360">
        <v>0</v>
      </c>
      <c r="AN45" s="363">
        <v>0</v>
      </c>
      <c r="AO45" s="360">
        <v>0</v>
      </c>
      <c r="AP45" s="363">
        <v>0</v>
      </c>
      <c r="AQ45" s="360">
        <v>0</v>
      </c>
      <c r="AR45" s="363">
        <v>0</v>
      </c>
      <c r="AS45" s="360">
        <v>0</v>
      </c>
      <c r="AT45" s="363">
        <v>0</v>
      </c>
      <c r="AU45" s="360">
        <v>0</v>
      </c>
      <c r="AV45" s="363">
        <v>0</v>
      </c>
      <c r="AW45" s="360">
        <v>0</v>
      </c>
      <c r="AX45" s="363">
        <v>0</v>
      </c>
      <c r="AY45" s="360">
        <v>0</v>
      </c>
      <c r="AZ45" s="589">
        <f>'10'!G42</f>
        <v>0</v>
      </c>
      <c r="BA45" s="360">
        <f>'10'!H42</f>
        <v>0.113053138</v>
      </c>
      <c r="BB45" s="363">
        <v>0</v>
      </c>
      <c r="BC45" s="360">
        <v>0</v>
      </c>
    </row>
    <row r="46" spans="1:55" s="138" customFormat="1" ht="38.25" customHeight="1">
      <c r="A46" s="313" t="str">
        <f>'10'!A43</f>
        <v>1.1.1.1.13</v>
      </c>
      <c r="B46" s="314" t="str">
        <f>'10'!B43</f>
        <v>Строительство ВЛ-0,4кВ, на ж/б опорах, п.Явас полигон бытовых отходов, ООО «ЖКХ Явас».</v>
      </c>
      <c r="C46" s="313" t="str">
        <f>'10'!C43</f>
        <v>J_ets_064</v>
      </c>
      <c r="D46" s="360">
        <v>0</v>
      </c>
      <c r="E46" s="361">
        <v>0</v>
      </c>
      <c r="F46" s="362">
        <v>0</v>
      </c>
      <c r="G46" s="361">
        <v>0</v>
      </c>
      <c r="H46" s="363">
        <v>0</v>
      </c>
      <c r="I46" s="360">
        <v>0</v>
      </c>
      <c r="J46" s="363">
        <v>0</v>
      </c>
      <c r="K46" s="577">
        <v>0</v>
      </c>
      <c r="L46" s="578">
        <v>0</v>
      </c>
      <c r="M46" s="576">
        <f>'13'!AR45</f>
        <v>0.56899999999999995</v>
      </c>
      <c r="N46" s="578">
        <v>0</v>
      </c>
      <c r="O46" s="577">
        <v>0</v>
      </c>
      <c r="P46" s="363">
        <v>0</v>
      </c>
      <c r="Q46" s="360">
        <v>0</v>
      </c>
      <c r="R46" s="363">
        <v>0</v>
      </c>
      <c r="S46" s="360">
        <v>0</v>
      </c>
      <c r="T46" s="363">
        <v>0</v>
      </c>
      <c r="U46" s="360">
        <v>0</v>
      </c>
      <c r="V46" s="363">
        <v>0</v>
      </c>
      <c r="W46" s="360">
        <v>0</v>
      </c>
      <c r="X46" s="363">
        <v>0</v>
      </c>
      <c r="Y46" s="363">
        <v>0</v>
      </c>
      <c r="Z46" s="363">
        <v>0</v>
      </c>
      <c r="AA46" s="360">
        <v>0</v>
      </c>
      <c r="AB46" s="363">
        <v>0</v>
      </c>
      <c r="AC46" s="360">
        <v>0</v>
      </c>
      <c r="AD46" s="363">
        <v>0</v>
      </c>
      <c r="AE46" s="360">
        <v>0</v>
      </c>
      <c r="AF46" s="363">
        <v>0</v>
      </c>
      <c r="AG46" s="360">
        <v>0</v>
      </c>
      <c r="AH46" s="363">
        <v>0</v>
      </c>
      <c r="AI46" s="360">
        <v>0</v>
      </c>
      <c r="AJ46" s="363">
        <v>0</v>
      </c>
      <c r="AK46" s="360">
        <v>0</v>
      </c>
      <c r="AL46" s="363">
        <v>0</v>
      </c>
      <c r="AM46" s="360">
        <v>0</v>
      </c>
      <c r="AN46" s="363">
        <v>0</v>
      </c>
      <c r="AO46" s="360">
        <v>0</v>
      </c>
      <c r="AP46" s="363">
        <v>0</v>
      </c>
      <c r="AQ46" s="360">
        <v>0</v>
      </c>
      <c r="AR46" s="363">
        <v>0</v>
      </c>
      <c r="AS46" s="360">
        <v>0</v>
      </c>
      <c r="AT46" s="363">
        <v>0</v>
      </c>
      <c r="AU46" s="360">
        <v>0</v>
      </c>
      <c r="AV46" s="363">
        <v>0</v>
      </c>
      <c r="AW46" s="360">
        <v>0</v>
      </c>
      <c r="AX46" s="363">
        <v>0</v>
      </c>
      <c r="AY46" s="360">
        <v>0</v>
      </c>
      <c r="AZ46" s="589">
        <f>'10'!G43</f>
        <v>0</v>
      </c>
      <c r="BA46" s="360">
        <f>'10'!H43</f>
        <v>0.43675777199999999</v>
      </c>
      <c r="BB46" s="363">
        <v>0</v>
      </c>
      <c r="BC46" s="360">
        <v>0</v>
      </c>
    </row>
    <row r="47" spans="1:55" s="138" customFormat="1" ht="48" customHeight="1">
      <c r="A47" s="313" t="str">
        <f>'10'!A44</f>
        <v>1.1.1.1.14</v>
      </c>
      <c r="B47" s="314" t="str">
        <f>'10'!B44</f>
        <v>Строительство ВЛИ-0,38кВ., РМ, Зубово-Полянский район, п. Потьма, ул. Лесная (Пачкова В.В.)</v>
      </c>
      <c r="C47" s="313" t="str">
        <f>'10'!C44</f>
        <v>J_ets_075</v>
      </c>
      <c r="D47" s="360">
        <v>0</v>
      </c>
      <c r="E47" s="361">
        <v>0</v>
      </c>
      <c r="F47" s="361">
        <v>0</v>
      </c>
      <c r="G47" s="361">
        <v>0</v>
      </c>
      <c r="H47" s="363">
        <v>0</v>
      </c>
      <c r="I47" s="360">
        <v>0</v>
      </c>
      <c r="J47" s="363">
        <v>0</v>
      </c>
      <c r="K47" s="577">
        <v>0</v>
      </c>
      <c r="L47" s="578">
        <v>0</v>
      </c>
      <c r="M47" s="576">
        <f>'13'!AR46</f>
        <v>1.2E-2</v>
      </c>
      <c r="N47" s="578">
        <v>0</v>
      </c>
      <c r="O47" s="577">
        <v>0</v>
      </c>
      <c r="P47" s="363">
        <v>0</v>
      </c>
      <c r="Q47" s="360">
        <v>0</v>
      </c>
      <c r="R47" s="363">
        <v>0</v>
      </c>
      <c r="S47" s="360">
        <v>0</v>
      </c>
      <c r="T47" s="363">
        <v>0</v>
      </c>
      <c r="U47" s="360">
        <v>0</v>
      </c>
      <c r="V47" s="363">
        <v>0</v>
      </c>
      <c r="W47" s="360">
        <v>0</v>
      </c>
      <c r="X47" s="363">
        <v>0</v>
      </c>
      <c r="Y47" s="363">
        <v>0</v>
      </c>
      <c r="Z47" s="363">
        <v>0</v>
      </c>
      <c r="AA47" s="360">
        <v>0</v>
      </c>
      <c r="AB47" s="363">
        <v>0</v>
      </c>
      <c r="AC47" s="360">
        <v>0</v>
      </c>
      <c r="AD47" s="363">
        <v>0</v>
      </c>
      <c r="AE47" s="360">
        <v>0</v>
      </c>
      <c r="AF47" s="363">
        <v>0</v>
      </c>
      <c r="AG47" s="360">
        <v>0</v>
      </c>
      <c r="AH47" s="363">
        <v>0</v>
      </c>
      <c r="AI47" s="360">
        <v>0</v>
      </c>
      <c r="AJ47" s="363">
        <v>0</v>
      </c>
      <c r="AK47" s="360">
        <v>0</v>
      </c>
      <c r="AL47" s="363">
        <v>0</v>
      </c>
      <c r="AM47" s="360">
        <v>0</v>
      </c>
      <c r="AN47" s="363">
        <v>0</v>
      </c>
      <c r="AO47" s="360">
        <v>0</v>
      </c>
      <c r="AP47" s="363">
        <v>0</v>
      </c>
      <c r="AQ47" s="360">
        <v>0</v>
      </c>
      <c r="AR47" s="363">
        <v>0</v>
      </c>
      <c r="AS47" s="360">
        <v>0</v>
      </c>
      <c r="AT47" s="363">
        <v>0</v>
      </c>
      <c r="AU47" s="360">
        <v>0</v>
      </c>
      <c r="AV47" s="363">
        <v>0</v>
      </c>
      <c r="AW47" s="360">
        <v>0</v>
      </c>
      <c r="AX47" s="363">
        <v>0</v>
      </c>
      <c r="AY47" s="360">
        <v>0</v>
      </c>
      <c r="AZ47" s="589">
        <f>'10'!G44</f>
        <v>0</v>
      </c>
      <c r="BA47" s="360">
        <f>'10'!H44</f>
        <v>2.2996744E-2</v>
      </c>
      <c r="BB47" s="363">
        <v>0</v>
      </c>
      <c r="BC47" s="360">
        <v>0</v>
      </c>
    </row>
    <row r="48" spans="1:55" s="138" customFormat="1" ht="48" customHeight="1">
      <c r="A48" s="313" t="str">
        <f>'10'!A45</f>
        <v>1.1.1.1.15</v>
      </c>
      <c r="B48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8" s="313" t="str">
        <f>'10'!C45</f>
        <v>J_ets_076</v>
      </c>
      <c r="D48" s="360">
        <v>0</v>
      </c>
      <c r="E48" s="361">
        <v>0</v>
      </c>
      <c r="F48" s="362">
        <v>0</v>
      </c>
      <c r="G48" s="361">
        <v>0</v>
      </c>
      <c r="H48" s="363">
        <v>0</v>
      </c>
      <c r="I48" s="360">
        <v>0</v>
      </c>
      <c r="J48" s="363">
        <v>0</v>
      </c>
      <c r="K48" s="577">
        <v>0</v>
      </c>
      <c r="L48" s="578">
        <v>0</v>
      </c>
      <c r="M48" s="576">
        <f>'13'!AR47</f>
        <v>8.5999999999999993E-2</v>
      </c>
      <c r="N48" s="578">
        <v>0</v>
      </c>
      <c r="O48" s="577">
        <v>0</v>
      </c>
      <c r="P48" s="363">
        <v>0</v>
      </c>
      <c r="Q48" s="360">
        <v>0</v>
      </c>
      <c r="R48" s="363">
        <v>0</v>
      </c>
      <c r="S48" s="360">
        <v>0</v>
      </c>
      <c r="T48" s="363">
        <v>0</v>
      </c>
      <c r="U48" s="360">
        <v>0</v>
      </c>
      <c r="V48" s="363">
        <v>0</v>
      </c>
      <c r="W48" s="360">
        <v>0</v>
      </c>
      <c r="X48" s="363">
        <v>0</v>
      </c>
      <c r="Y48" s="363">
        <v>0</v>
      </c>
      <c r="Z48" s="363">
        <v>0</v>
      </c>
      <c r="AA48" s="360">
        <v>0</v>
      </c>
      <c r="AB48" s="363">
        <v>0</v>
      </c>
      <c r="AC48" s="360">
        <v>0</v>
      </c>
      <c r="AD48" s="363">
        <v>0</v>
      </c>
      <c r="AE48" s="360">
        <v>0</v>
      </c>
      <c r="AF48" s="363">
        <v>0</v>
      </c>
      <c r="AG48" s="360">
        <v>0</v>
      </c>
      <c r="AH48" s="363">
        <v>0</v>
      </c>
      <c r="AI48" s="360">
        <v>0</v>
      </c>
      <c r="AJ48" s="363">
        <v>0</v>
      </c>
      <c r="AK48" s="360">
        <v>0</v>
      </c>
      <c r="AL48" s="363">
        <v>0</v>
      </c>
      <c r="AM48" s="360">
        <v>0</v>
      </c>
      <c r="AN48" s="363">
        <v>0</v>
      </c>
      <c r="AO48" s="360">
        <v>0</v>
      </c>
      <c r="AP48" s="363">
        <v>0</v>
      </c>
      <c r="AQ48" s="360">
        <v>0</v>
      </c>
      <c r="AR48" s="363">
        <v>0</v>
      </c>
      <c r="AS48" s="360">
        <v>0</v>
      </c>
      <c r="AT48" s="363">
        <v>0</v>
      </c>
      <c r="AU48" s="360">
        <v>0</v>
      </c>
      <c r="AV48" s="363">
        <v>0</v>
      </c>
      <c r="AW48" s="360">
        <v>0</v>
      </c>
      <c r="AX48" s="363">
        <v>0</v>
      </c>
      <c r="AY48" s="360">
        <v>0</v>
      </c>
      <c r="AZ48" s="589">
        <f>'10'!G45</f>
        <v>0</v>
      </c>
      <c r="BA48" s="360">
        <f>'10'!H45</f>
        <v>8.2194437999999995E-2</v>
      </c>
      <c r="BB48" s="363">
        <v>0</v>
      </c>
      <c r="BC48" s="360">
        <v>0</v>
      </c>
    </row>
    <row r="49" spans="1:55" s="138" customFormat="1" ht="48" customHeight="1">
      <c r="A49" s="313" t="str">
        <f>'10'!A46</f>
        <v>1.1.1.1.16</v>
      </c>
      <c r="B49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9" s="313" t="str">
        <f>'10'!C46</f>
        <v>J_ets_078</v>
      </c>
      <c r="D49" s="360">
        <v>0</v>
      </c>
      <c r="E49" s="361">
        <v>0</v>
      </c>
      <c r="F49" s="362">
        <v>0</v>
      </c>
      <c r="G49" s="361">
        <v>0</v>
      </c>
      <c r="H49" s="363">
        <v>0</v>
      </c>
      <c r="I49" s="360">
        <v>0</v>
      </c>
      <c r="J49" s="363">
        <v>0</v>
      </c>
      <c r="K49" s="577">
        <v>0</v>
      </c>
      <c r="L49" s="578">
        <v>0</v>
      </c>
      <c r="M49" s="576">
        <f>'13'!AR48</f>
        <v>0.16200000000000001</v>
      </c>
      <c r="N49" s="578">
        <v>0</v>
      </c>
      <c r="O49" s="577">
        <v>0</v>
      </c>
      <c r="P49" s="363">
        <v>0</v>
      </c>
      <c r="Q49" s="360">
        <v>0</v>
      </c>
      <c r="R49" s="363">
        <v>0</v>
      </c>
      <c r="S49" s="360">
        <v>0</v>
      </c>
      <c r="T49" s="363">
        <v>0</v>
      </c>
      <c r="U49" s="360">
        <v>0</v>
      </c>
      <c r="V49" s="363">
        <v>0</v>
      </c>
      <c r="W49" s="360">
        <v>0</v>
      </c>
      <c r="X49" s="363">
        <v>0</v>
      </c>
      <c r="Y49" s="363">
        <v>0</v>
      </c>
      <c r="Z49" s="363">
        <v>0</v>
      </c>
      <c r="AA49" s="360">
        <v>0</v>
      </c>
      <c r="AB49" s="363">
        <v>0</v>
      </c>
      <c r="AC49" s="360">
        <v>0</v>
      </c>
      <c r="AD49" s="363">
        <v>0</v>
      </c>
      <c r="AE49" s="360">
        <v>0</v>
      </c>
      <c r="AF49" s="363">
        <v>0</v>
      </c>
      <c r="AG49" s="360">
        <v>0</v>
      </c>
      <c r="AH49" s="363">
        <v>0</v>
      </c>
      <c r="AI49" s="360">
        <v>0</v>
      </c>
      <c r="AJ49" s="363">
        <v>0</v>
      </c>
      <c r="AK49" s="360">
        <v>0</v>
      </c>
      <c r="AL49" s="363">
        <v>0</v>
      </c>
      <c r="AM49" s="360">
        <v>0</v>
      </c>
      <c r="AN49" s="363">
        <v>0</v>
      </c>
      <c r="AO49" s="360">
        <v>0</v>
      </c>
      <c r="AP49" s="363">
        <v>0</v>
      </c>
      <c r="AQ49" s="360">
        <v>0</v>
      </c>
      <c r="AR49" s="363">
        <v>0</v>
      </c>
      <c r="AS49" s="360">
        <v>0</v>
      </c>
      <c r="AT49" s="363">
        <v>0</v>
      </c>
      <c r="AU49" s="360">
        <v>0</v>
      </c>
      <c r="AV49" s="363">
        <v>0</v>
      </c>
      <c r="AW49" s="360">
        <v>0</v>
      </c>
      <c r="AX49" s="363">
        <v>0</v>
      </c>
      <c r="AY49" s="360">
        <v>0</v>
      </c>
      <c r="AZ49" s="589">
        <f>'10'!G46</f>
        <v>0</v>
      </c>
      <c r="BA49" s="360">
        <f>'10'!H46</f>
        <v>0.17573297800000001</v>
      </c>
      <c r="BB49" s="363">
        <v>0</v>
      </c>
      <c r="BC49" s="360">
        <v>0</v>
      </c>
    </row>
    <row r="50" spans="1:55" s="138" customFormat="1" ht="48" customHeight="1">
      <c r="A50" s="313" t="str">
        <f>'10'!A47</f>
        <v>1.1.1.1.17</v>
      </c>
      <c r="B50" s="314" t="str">
        <f>'10'!B47</f>
        <v>Строительство ВЛИ-0,38кВ-км, уст.опор., РМ, Зубово-Полянский район, п. Явас, ул. Заречный 2-й пер. (Тамбовцева Н.В.)</v>
      </c>
      <c r="C50" s="313" t="str">
        <f>'10'!C47</f>
        <v>J_ets_079</v>
      </c>
      <c r="D50" s="360">
        <v>0</v>
      </c>
      <c r="E50" s="361">
        <v>0</v>
      </c>
      <c r="F50" s="362">
        <v>0</v>
      </c>
      <c r="G50" s="361">
        <v>0</v>
      </c>
      <c r="H50" s="363">
        <v>0</v>
      </c>
      <c r="I50" s="360">
        <v>0</v>
      </c>
      <c r="J50" s="363">
        <v>0</v>
      </c>
      <c r="K50" s="577">
        <v>0</v>
      </c>
      <c r="L50" s="578">
        <v>0</v>
      </c>
      <c r="M50" s="576">
        <f>'13'!AR49</f>
        <v>0.29899999999999999</v>
      </c>
      <c r="N50" s="578">
        <v>0</v>
      </c>
      <c r="O50" s="577">
        <v>0</v>
      </c>
      <c r="P50" s="363">
        <v>0</v>
      </c>
      <c r="Q50" s="360">
        <v>0</v>
      </c>
      <c r="R50" s="363">
        <v>0</v>
      </c>
      <c r="S50" s="360">
        <v>0</v>
      </c>
      <c r="T50" s="363">
        <v>0</v>
      </c>
      <c r="U50" s="360">
        <v>0</v>
      </c>
      <c r="V50" s="363">
        <v>0</v>
      </c>
      <c r="W50" s="360">
        <v>0</v>
      </c>
      <c r="X50" s="363">
        <v>0</v>
      </c>
      <c r="Y50" s="363">
        <v>0</v>
      </c>
      <c r="Z50" s="363">
        <v>0</v>
      </c>
      <c r="AA50" s="360">
        <v>0</v>
      </c>
      <c r="AB50" s="363">
        <v>0</v>
      </c>
      <c r="AC50" s="360">
        <v>0</v>
      </c>
      <c r="AD50" s="363">
        <v>0</v>
      </c>
      <c r="AE50" s="360">
        <v>0</v>
      </c>
      <c r="AF50" s="363">
        <v>0</v>
      </c>
      <c r="AG50" s="360">
        <v>0</v>
      </c>
      <c r="AH50" s="363">
        <v>0</v>
      </c>
      <c r="AI50" s="360">
        <v>0</v>
      </c>
      <c r="AJ50" s="363">
        <v>0</v>
      </c>
      <c r="AK50" s="360">
        <v>0</v>
      </c>
      <c r="AL50" s="363">
        <v>0</v>
      </c>
      <c r="AM50" s="360">
        <v>0</v>
      </c>
      <c r="AN50" s="363">
        <v>0</v>
      </c>
      <c r="AO50" s="360">
        <v>0</v>
      </c>
      <c r="AP50" s="363">
        <v>0</v>
      </c>
      <c r="AQ50" s="360">
        <v>0</v>
      </c>
      <c r="AR50" s="363">
        <v>0</v>
      </c>
      <c r="AS50" s="360">
        <v>0</v>
      </c>
      <c r="AT50" s="363">
        <v>0</v>
      </c>
      <c r="AU50" s="360">
        <v>0</v>
      </c>
      <c r="AV50" s="363">
        <v>0</v>
      </c>
      <c r="AW50" s="360">
        <v>0</v>
      </c>
      <c r="AX50" s="363">
        <v>0</v>
      </c>
      <c r="AY50" s="360">
        <v>0</v>
      </c>
      <c r="AZ50" s="589">
        <f>'10'!G47</f>
        <v>0</v>
      </c>
      <c r="BA50" s="360">
        <f>'10'!H47</f>
        <v>0.24250328199999999</v>
      </c>
      <c r="BB50" s="363">
        <v>0</v>
      </c>
      <c r="BC50" s="360">
        <v>0</v>
      </c>
    </row>
    <row r="51" spans="1:55" s="138" customFormat="1" ht="48" customHeight="1">
      <c r="A51" s="313" t="str">
        <f>'10'!A48</f>
        <v>1.1.1.1.18</v>
      </c>
      <c r="B51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51" s="313" t="str">
        <f>'10'!C48</f>
        <v>J_ets_081</v>
      </c>
      <c r="D51" s="360">
        <v>0</v>
      </c>
      <c r="E51" s="361">
        <v>0</v>
      </c>
      <c r="F51" s="362">
        <v>0</v>
      </c>
      <c r="G51" s="361">
        <v>0</v>
      </c>
      <c r="H51" s="363">
        <v>0</v>
      </c>
      <c r="I51" s="360">
        <v>0</v>
      </c>
      <c r="J51" s="363">
        <v>0</v>
      </c>
      <c r="K51" s="577">
        <v>0</v>
      </c>
      <c r="L51" s="578">
        <v>0</v>
      </c>
      <c r="M51" s="576">
        <f>'13'!AR50</f>
        <v>0.17799999999999999</v>
      </c>
      <c r="N51" s="578">
        <v>0</v>
      </c>
      <c r="O51" s="577">
        <v>0</v>
      </c>
      <c r="P51" s="363">
        <v>0</v>
      </c>
      <c r="Q51" s="360">
        <v>0</v>
      </c>
      <c r="R51" s="363">
        <v>0</v>
      </c>
      <c r="S51" s="360">
        <v>0</v>
      </c>
      <c r="T51" s="363">
        <v>0</v>
      </c>
      <c r="U51" s="360">
        <v>0</v>
      </c>
      <c r="V51" s="363">
        <v>0</v>
      </c>
      <c r="W51" s="360">
        <v>0</v>
      </c>
      <c r="X51" s="363">
        <v>0</v>
      </c>
      <c r="Y51" s="363">
        <v>0</v>
      </c>
      <c r="Z51" s="363">
        <v>0</v>
      </c>
      <c r="AA51" s="360">
        <v>0</v>
      </c>
      <c r="AB51" s="363">
        <v>0</v>
      </c>
      <c r="AC51" s="360">
        <v>0</v>
      </c>
      <c r="AD51" s="363">
        <v>0</v>
      </c>
      <c r="AE51" s="360">
        <v>0</v>
      </c>
      <c r="AF51" s="363">
        <v>0</v>
      </c>
      <c r="AG51" s="360">
        <v>0</v>
      </c>
      <c r="AH51" s="363">
        <v>0</v>
      </c>
      <c r="AI51" s="360">
        <v>0</v>
      </c>
      <c r="AJ51" s="363">
        <v>0</v>
      </c>
      <c r="AK51" s="360">
        <v>0</v>
      </c>
      <c r="AL51" s="363">
        <v>0</v>
      </c>
      <c r="AM51" s="360">
        <v>0</v>
      </c>
      <c r="AN51" s="363">
        <v>0</v>
      </c>
      <c r="AO51" s="360">
        <v>0</v>
      </c>
      <c r="AP51" s="363">
        <v>0</v>
      </c>
      <c r="AQ51" s="360">
        <v>0</v>
      </c>
      <c r="AR51" s="363">
        <v>0</v>
      </c>
      <c r="AS51" s="360">
        <v>0</v>
      </c>
      <c r="AT51" s="363">
        <v>0</v>
      </c>
      <c r="AU51" s="360">
        <v>0</v>
      </c>
      <c r="AV51" s="363">
        <v>0</v>
      </c>
      <c r="AW51" s="360">
        <v>0</v>
      </c>
      <c r="AX51" s="363">
        <v>0</v>
      </c>
      <c r="AY51" s="360">
        <v>0</v>
      </c>
      <c r="AZ51" s="589">
        <f>'10'!G48</f>
        <v>0</v>
      </c>
      <c r="BA51" s="360">
        <f>'10'!H48</f>
        <v>0.21574968</v>
      </c>
      <c r="BB51" s="363">
        <v>0</v>
      </c>
      <c r="BC51" s="360">
        <v>0</v>
      </c>
    </row>
    <row r="52" spans="1:55" s="138" customFormat="1" ht="48" customHeight="1">
      <c r="A52" s="313" t="str">
        <f>'10'!A49</f>
        <v>1.1.1.1.19</v>
      </c>
      <c r="B52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52" s="313" t="str">
        <f>'10'!C49</f>
        <v>J_ets_077</v>
      </c>
      <c r="D52" s="360">
        <v>0</v>
      </c>
      <c r="E52" s="361">
        <v>0</v>
      </c>
      <c r="F52" s="362">
        <v>0</v>
      </c>
      <c r="G52" s="361">
        <v>0</v>
      </c>
      <c r="H52" s="363">
        <v>0</v>
      </c>
      <c r="I52" s="360">
        <v>0</v>
      </c>
      <c r="J52" s="363">
        <v>0</v>
      </c>
      <c r="K52" s="577">
        <v>0</v>
      </c>
      <c r="L52" s="578">
        <v>0</v>
      </c>
      <c r="M52" s="576">
        <f>'13'!AR51</f>
        <v>7.9000000000000001E-2</v>
      </c>
      <c r="N52" s="578">
        <v>0</v>
      </c>
      <c r="O52" s="577">
        <v>0</v>
      </c>
      <c r="P52" s="363">
        <v>0</v>
      </c>
      <c r="Q52" s="360">
        <v>0</v>
      </c>
      <c r="R52" s="363">
        <v>0</v>
      </c>
      <c r="S52" s="360">
        <v>0</v>
      </c>
      <c r="T52" s="363">
        <v>0</v>
      </c>
      <c r="U52" s="360">
        <v>0</v>
      </c>
      <c r="V52" s="363">
        <v>0</v>
      </c>
      <c r="W52" s="360">
        <v>0</v>
      </c>
      <c r="X52" s="363">
        <v>0</v>
      </c>
      <c r="Y52" s="363">
        <v>0</v>
      </c>
      <c r="Z52" s="363">
        <v>0</v>
      </c>
      <c r="AA52" s="360">
        <v>0</v>
      </c>
      <c r="AB52" s="363">
        <v>0</v>
      </c>
      <c r="AC52" s="360">
        <v>0</v>
      </c>
      <c r="AD52" s="363">
        <v>0</v>
      </c>
      <c r="AE52" s="360">
        <v>0</v>
      </c>
      <c r="AF52" s="363">
        <v>0</v>
      </c>
      <c r="AG52" s="360">
        <v>0</v>
      </c>
      <c r="AH52" s="363">
        <v>0</v>
      </c>
      <c r="AI52" s="360">
        <v>0</v>
      </c>
      <c r="AJ52" s="363">
        <v>0</v>
      </c>
      <c r="AK52" s="360">
        <v>0</v>
      </c>
      <c r="AL52" s="363">
        <v>0</v>
      </c>
      <c r="AM52" s="360">
        <v>0</v>
      </c>
      <c r="AN52" s="363">
        <v>0</v>
      </c>
      <c r="AO52" s="360">
        <v>0</v>
      </c>
      <c r="AP52" s="363">
        <v>0</v>
      </c>
      <c r="AQ52" s="360">
        <v>0</v>
      </c>
      <c r="AR52" s="363">
        <v>0</v>
      </c>
      <c r="AS52" s="360">
        <v>0</v>
      </c>
      <c r="AT52" s="363">
        <v>0</v>
      </c>
      <c r="AU52" s="360">
        <v>0</v>
      </c>
      <c r="AV52" s="363">
        <v>0</v>
      </c>
      <c r="AW52" s="360">
        <v>0</v>
      </c>
      <c r="AX52" s="363">
        <v>0</v>
      </c>
      <c r="AY52" s="360">
        <v>0</v>
      </c>
      <c r="AZ52" s="589">
        <f>'10'!G49</f>
        <v>0</v>
      </c>
      <c r="BA52" s="360">
        <f>'10'!H49</f>
        <v>3.9783432000000001E-2</v>
      </c>
      <c r="BB52" s="363">
        <v>0</v>
      </c>
      <c r="BC52" s="360">
        <v>0</v>
      </c>
    </row>
    <row r="53" spans="1:55" s="138" customFormat="1" ht="48" customHeight="1">
      <c r="A53" s="313" t="str">
        <f>'10'!A50</f>
        <v>1.1.1.1.20</v>
      </c>
      <c r="B53" s="314" t="str">
        <f>'10'!B50</f>
        <v>Строительство ВЛИ-0,38кВ-км, уст.опор. РМ, Зубово-Полянский район, п.Явас, ул.Заречная, д.27 ув. мощн.(Буркина Т.А.)</v>
      </c>
      <c r="C53" s="313" t="str">
        <f>'10'!C50</f>
        <v>J_ets_091</v>
      </c>
      <c r="D53" s="360">
        <v>0</v>
      </c>
      <c r="E53" s="361">
        <v>0</v>
      </c>
      <c r="F53" s="362">
        <v>0</v>
      </c>
      <c r="G53" s="361">
        <v>0</v>
      </c>
      <c r="H53" s="363">
        <v>0</v>
      </c>
      <c r="I53" s="360">
        <v>0</v>
      </c>
      <c r="J53" s="363">
        <v>0</v>
      </c>
      <c r="K53" s="577">
        <v>0</v>
      </c>
      <c r="L53" s="578">
        <v>0</v>
      </c>
      <c r="M53" s="576">
        <f>'13'!AR52</f>
        <v>0.3</v>
      </c>
      <c r="N53" s="578">
        <v>0</v>
      </c>
      <c r="O53" s="577">
        <v>0</v>
      </c>
      <c r="P53" s="363">
        <v>0</v>
      </c>
      <c r="Q53" s="360">
        <v>0</v>
      </c>
      <c r="R53" s="363">
        <v>0</v>
      </c>
      <c r="S53" s="360">
        <v>0</v>
      </c>
      <c r="T53" s="363">
        <v>0</v>
      </c>
      <c r="U53" s="360">
        <v>0</v>
      </c>
      <c r="V53" s="363">
        <v>0</v>
      </c>
      <c r="W53" s="360">
        <v>0</v>
      </c>
      <c r="X53" s="363">
        <v>0</v>
      </c>
      <c r="Y53" s="363">
        <v>0</v>
      </c>
      <c r="Z53" s="363">
        <v>0</v>
      </c>
      <c r="AA53" s="360">
        <v>0</v>
      </c>
      <c r="AB53" s="363">
        <v>0</v>
      </c>
      <c r="AC53" s="360">
        <v>0</v>
      </c>
      <c r="AD53" s="363">
        <v>0</v>
      </c>
      <c r="AE53" s="360">
        <v>0</v>
      </c>
      <c r="AF53" s="363">
        <v>0</v>
      </c>
      <c r="AG53" s="360">
        <v>0</v>
      </c>
      <c r="AH53" s="363">
        <v>0</v>
      </c>
      <c r="AI53" s="360">
        <v>0</v>
      </c>
      <c r="AJ53" s="363">
        <v>0</v>
      </c>
      <c r="AK53" s="360">
        <v>0</v>
      </c>
      <c r="AL53" s="363">
        <v>0</v>
      </c>
      <c r="AM53" s="360">
        <v>0</v>
      </c>
      <c r="AN53" s="363">
        <v>0</v>
      </c>
      <c r="AO53" s="360">
        <v>0</v>
      </c>
      <c r="AP53" s="363">
        <v>0</v>
      </c>
      <c r="AQ53" s="360">
        <v>0</v>
      </c>
      <c r="AR53" s="363">
        <v>0</v>
      </c>
      <c r="AS53" s="360">
        <v>0</v>
      </c>
      <c r="AT53" s="363">
        <v>0</v>
      </c>
      <c r="AU53" s="360">
        <v>0</v>
      </c>
      <c r="AV53" s="363">
        <v>0</v>
      </c>
      <c r="AW53" s="360">
        <v>0</v>
      </c>
      <c r="AX53" s="363">
        <v>0</v>
      </c>
      <c r="AY53" s="360">
        <v>0</v>
      </c>
      <c r="AZ53" s="589">
        <f>'10'!G50</f>
        <v>0</v>
      </c>
      <c r="BA53" s="360">
        <f>'10'!H50</f>
        <v>0.26086203600000002</v>
      </c>
      <c r="BB53" s="363">
        <v>0</v>
      </c>
      <c r="BC53" s="360">
        <v>0</v>
      </c>
    </row>
    <row r="54" spans="1:55" s="138" customFormat="1" ht="48" customHeight="1">
      <c r="A54" s="313" t="str">
        <f>'10'!A51</f>
        <v>1.1.1.1.21</v>
      </c>
      <c r="B54" s="314" t="str">
        <f>'10'!B51</f>
        <v>Строительство ВЛИ-0,38кВ-км, уст.опор. РМ, Зубово-Полянский район,  п.Явас, ул.Набережная, д.8 (Морозов В.М.)</v>
      </c>
      <c r="C54" s="313" t="str">
        <f>'10'!C51</f>
        <v>J_ets_092</v>
      </c>
      <c r="D54" s="360">
        <v>0</v>
      </c>
      <c r="E54" s="361">
        <v>0</v>
      </c>
      <c r="F54" s="362">
        <v>0</v>
      </c>
      <c r="G54" s="361">
        <v>0</v>
      </c>
      <c r="H54" s="363">
        <v>0</v>
      </c>
      <c r="I54" s="360">
        <v>0</v>
      </c>
      <c r="J54" s="363">
        <v>0</v>
      </c>
      <c r="K54" s="577">
        <v>0</v>
      </c>
      <c r="L54" s="578">
        <v>0</v>
      </c>
      <c r="M54" s="576">
        <f>'13'!AR53</f>
        <v>0.21099999999999999</v>
      </c>
      <c r="N54" s="578">
        <v>0</v>
      </c>
      <c r="O54" s="577">
        <v>0</v>
      </c>
      <c r="P54" s="363">
        <v>0</v>
      </c>
      <c r="Q54" s="360">
        <v>0</v>
      </c>
      <c r="R54" s="363">
        <v>0</v>
      </c>
      <c r="S54" s="360">
        <v>0</v>
      </c>
      <c r="T54" s="363">
        <v>0</v>
      </c>
      <c r="U54" s="360">
        <v>0</v>
      </c>
      <c r="V54" s="363">
        <v>0</v>
      </c>
      <c r="W54" s="360">
        <v>0</v>
      </c>
      <c r="X54" s="363">
        <v>0</v>
      </c>
      <c r="Y54" s="363">
        <v>0</v>
      </c>
      <c r="Z54" s="363">
        <v>0</v>
      </c>
      <c r="AA54" s="360">
        <v>0</v>
      </c>
      <c r="AB54" s="363">
        <v>0</v>
      </c>
      <c r="AC54" s="360">
        <v>0</v>
      </c>
      <c r="AD54" s="363">
        <v>0</v>
      </c>
      <c r="AE54" s="360">
        <v>0</v>
      </c>
      <c r="AF54" s="363">
        <v>0</v>
      </c>
      <c r="AG54" s="360">
        <v>0</v>
      </c>
      <c r="AH54" s="363">
        <v>0</v>
      </c>
      <c r="AI54" s="360">
        <v>0</v>
      </c>
      <c r="AJ54" s="363">
        <v>0</v>
      </c>
      <c r="AK54" s="360">
        <v>0</v>
      </c>
      <c r="AL54" s="363">
        <v>0</v>
      </c>
      <c r="AM54" s="360">
        <v>0</v>
      </c>
      <c r="AN54" s="363">
        <v>0</v>
      </c>
      <c r="AO54" s="360">
        <v>0</v>
      </c>
      <c r="AP54" s="363">
        <v>0</v>
      </c>
      <c r="AQ54" s="360">
        <v>0</v>
      </c>
      <c r="AR54" s="363">
        <v>0</v>
      </c>
      <c r="AS54" s="360">
        <v>0</v>
      </c>
      <c r="AT54" s="363">
        <v>0</v>
      </c>
      <c r="AU54" s="360">
        <v>0</v>
      </c>
      <c r="AV54" s="363">
        <v>0</v>
      </c>
      <c r="AW54" s="360">
        <v>0</v>
      </c>
      <c r="AX54" s="363">
        <v>0</v>
      </c>
      <c r="AY54" s="360">
        <v>0</v>
      </c>
      <c r="AZ54" s="589">
        <f>'10'!G51</f>
        <v>0</v>
      </c>
      <c r="BA54" s="360">
        <f>'10'!H51</f>
        <v>0.27426842400000001</v>
      </c>
      <c r="BB54" s="363">
        <v>0</v>
      </c>
      <c r="BC54" s="360">
        <v>0</v>
      </c>
    </row>
    <row r="55" spans="1:55" s="138" customFormat="1" ht="48" customHeight="1">
      <c r="A55" s="313" t="str">
        <f>'10'!A52</f>
        <v>1.1.1.1.22</v>
      </c>
      <c r="B55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5" s="313" t="str">
        <f>'10'!C52</f>
        <v>J_ets_093</v>
      </c>
      <c r="D55" s="360">
        <v>0</v>
      </c>
      <c r="E55" s="361">
        <v>0</v>
      </c>
      <c r="F55" s="362">
        <v>0</v>
      </c>
      <c r="G55" s="361">
        <v>0</v>
      </c>
      <c r="H55" s="363">
        <v>0</v>
      </c>
      <c r="I55" s="360">
        <v>0</v>
      </c>
      <c r="J55" s="363">
        <v>0</v>
      </c>
      <c r="K55" s="577">
        <v>0</v>
      </c>
      <c r="L55" s="578">
        <v>0</v>
      </c>
      <c r="M55" s="576">
        <f>'13'!AR54</f>
        <v>4.9700000000000001E-2</v>
      </c>
      <c r="N55" s="578">
        <v>0</v>
      </c>
      <c r="O55" s="577">
        <v>0</v>
      </c>
      <c r="P55" s="363">
        <v>0</v>
      </c>
      <c r="Q55" s="360">
        <v>0</v>
      </c>
      <c r="R55" s="363">
        <v>0</v>
      </c>
      <c r="S55" s="360">
        <v>0</v>
      </c>
      <c r="T55" s="363">
        <v>0</v>
      </c>
      <c r="U55" s="360">
        <v>0</v>
      </c>
      <c r="V55" s="363">
        <v>0</v>
      </c>
      <c r="W55" s="360">
        <v>0</v>
      </c>
      <c r="X55" s="363">
        <v>0</v>
      </c>
      <c r="Y55" s="363">
        <v>0</v>
      </c>
      <c r="Z55" s="363">
        <v>0</v>
      </c>
      <c r="AA55" s="360">
        <v>0</v>
      </c>
      <c r="AB55" s="363">
        <v>0</v>
      </c>
      <c r="AC55" s="360">
        <v>0</v>
      </c>
      <c r="AD55" s="363">
        <v>0</v>
      </c>
      <c r="AE55" s="360">
        <v>0</v>
      </c>
      <c r="AF55" s="363">
        <v>0</v>
      </c>
      <c r="AG55" s="360">
        <v>0</v>
      </c>
      <c r="AH55" s="363">
        <v>0</v>
      </c>
      <c r="AI55" s="360">
        <v>0</v>
      </c>
      <c r="AJ55" s="363">
        <v>0</v>
      </c>
      <c r="AK55" s="360">
        <v>0</v>
      </c>
      <c r="AL55" s="363">
        <v>0</v>
      </c>
      <c r="AM55" s="360">
        <v>0</v>
      </c>
      <c r="AN55" s="363">
        <v>0</v>
      </c>
      <c r="AO55" s="360">
        <v>0</v>
      </c>
      <c r="AP55" s="363">
        <v>0</v>
      </c>
      <c r="AQ55" s="360">
        <v>0</v>
      </c>
      <c r="AR55" s="363">
        <v>0</v>
      </c>
      <c r="AS55" s="360">
        <v>0</v>
      </c>
      <c r="AT55" s="363">
        <v>0</v>
      </c>
      <c r="AU55" s="360">
        <v>0</v>
      </c>
      <c r="AV55" s="363">
        <v>0</v>
      </c>
      <c r="AW55" s="360">
        <v>0</v>
      </c>
      <c r="AX55" s="363">
        <v>0</v>
      </c>
      <c r="AY55" s="360">
        <v>0</v>
      </c>
      <c r="AZ55" s="589">
        <f>'10'!G52</f>
        <v>0</v>
      </c>
      <c r="BA55" s="360">
        <f>'10'!H52</f>
        <v>9.9905521999999997E-2</v>
      </c>
      <c r="BB55" s="363">
        <v>0</v>
      </c>
      <c r="BC55" s="360">
        <v>0</v>
      </c>
    </row>
    <row r="56" spans="1:55" s="138" customFormat="1" ht="48" customHeight="1">
      <c r="A56" s="313" t="str">
        <f>'10'!A53</f>
        <v>1.1.1.1.23</v>
      </c>
      <c r="B56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6" s="313" t="str">
        <f>'10'!C53</f>
        <v>J_ets_094</v>
      </c>
      <c r="D56" s="360">
        <v>0</v>
      </c>
      <c r="E56" s="361">
        <v>0</v>
      </c>
      <c r="F56" s="362">
        <v>0</v>
      </c>
      <c r="G56" s="361">
        <v>0</v>
      </c>
      <c r="H56" s="363">
        <v>0</v>
      </c>
      <c r="I56" s="360">
        <v>0</v>
      </c>
      <c r="J56" s="363">
        <v>0</v>
      </c>
      <c r="K56" s="577">
        <v>0</v>
      </c>
      <c r="L56" s="578">
        <v>0</v>
      </c>
      <c r="M56" s="576">
        <f>'13'!AR55</f>
        <v>0.29899999999999999</v>
      </c>
      <c r="N56" s="578">
        <v>0</v>
      </c>
      <c r="O56" s="577">
        <v>0</v>
      </c>
      <c r="P56" s="363">
        <v>0</v>
      </c>
      <c r="Q56" s="360">
        <v>0</v>
      </c>
      <c r="R56" s="363">
        <v>0</v>
      </c>
      <c r="S56" s="360">
        <v>0</v>
      </c>
      <c r="T56" s="363">
        <v>0</v>
      </c>
      <c r="U56" s="360">
        <v>0</v>
      </c>
      <c r="V56" s="363">
        <v>0</v>
      </c>
      <c r="W56" s="360">
        <v>0</v>
      </c>
      <c r="X56" s="363">
        <v>0</v>
      </c>
      <c r="Y56" s="363">
        <v>0</v>
      </c>
      <c r="Z56" s="363">
        <v>0</v>
      </c>
      <c r="AA56" s="360">
        <v>0</v>
      </c>
      <c r="AB56" s="363">
        <v>0</v>
      </c>
      <c r="AC56" s="360">
        <v>0</v>
      </c>
      <c r="AD56" s="363">
        <v>0</v>
      </c>
      <c r="AE56" s="360">
        <v>0</v>
      </c>
      <c r="AF56" s="363">
        <v>0</v>
      </c>
      <c r="AG56" s="360">
        <v>0</v>
      </c>
      <c r="AH56" s="363">
        <v>0</v>
      </c>
      <c r="AI56" s="360">
        <v>0</v>
      </c>
      <c r="AJ56" s="363">
        <v>0</v>
      </c>
      <c r="AK56" s="360">
        <v>0</v>
      </c>
      <c r="AL56" s="363">
        <v>0</v>
      </c>
      <c r="AM56" s="360">
        <v>0</v>
      </c>
      <c r="AN56" s="363">
        <v>0</v>
      </c>
      <c r="AO56" s="360">
        <v>0</v>
      </c>
      <c r="AP56" s="363">
        <v>0</v>
      </c>
      <c r="AQ56" s="360">
        <v>0</v>
      </c>
      <c r="AR56" s="363">
        <v>0</v>
      </c>
      <c r="AS56" s="360">
        <v>0</v>
      </c>
      <c r="AT56" s="363">
        <v>0</v>
      </c>
      <c r="AU56" s="360">
        <v>0</v>
      </c>
      <c r="AV56" s="363">
        <v>0</v>
      </c>
      <c r="AW56" s="360">
        <v>0</v>
      </c>
      <c r="AX56" s="363">
        <v>0</v>
      </c>
      <c r="AY56" s="360">
        <v>0</v>
      </c>
      <c r="AZ56" s="589">
        <f>'10'!G53</f>
        <v>0</v>
      </c>
      <c r="BA56" s="360">
        <f>'10'!H53</f>
        <v>0.26627387999999996</v>
      </c>
      <c r="BB56" s="363">
        <v>0</v>
      </c>
      <c r="BC56" s="360">
        <v>0</v>
      </c>
    </row>
    <row r="57" spans="1:55" s="138" customFormat="1" ht="48" customHeight="1">
      <c r="A57" s="313" t="str">
        <f>'10'!A54</f>
        <v>1.1.1.1.24</v>
      </c>
      <c r="B57" s="314" t="str">
        <f>'10'!B54</f>
        <v>Строительство ВЛИ-0,38кВ-км, уст.опор. РМ, Зубово-Полянский район, п.З-Поляна, ул.Спортивная, д.21 (Тилимова В.Е.)</v>
      </c>
      <c r="C57" s="313" t="str">
        <f>'10'!C54</f>
        <v>J_ets_095</v>
      </c>
      <c r="D57" s="360">
        <v>0</v>
      </c>
      <c r="E57" s="361">
        <v>0</v>
      </c>
      <c r="F57" s="362">
        <v>0</v>
      </c>
      <c r="G57" s="361">
        <v>0</v>
      </c>
      <c r="H57" s="363">
        <v>0</v>
      </c>
      <c r="I57" s="360">
        <v>0</v>
      </c>
      <c r="J57" s="363">
        <v>0</v>
      </c>
      <c r="K57" s="577">
        <v>0</v>
      </c>
      <c r="L57" s="578">
        <v>0</v>
      </c>
      <c r="M57" s="576">
        <f>'13'!AR56</f>
        <v>1.9E-2</v>
      </c>
      <c r="N57" s="578">
        <v>0</v>
      </c>
      <c r="O57" s="577">
        <v>0</v>
      </c>
      <c r="P57" s="363">
        <v>0</v>
      </c>
      <c r="Q57" s="360">
        <v>0</v>
      </c>
      <c r="R57" s="363">
        <v>0</v>
      </c>
      <c r="S57" s="360">
        <v>0</v>
      </c>
      <c r="T57" s="363">
        <v>0</v>
      </c>
      <c r="U57" s="360">
        <v>0</v>
      </c>
      <c r="V57" s="363">
        <v>0</v>
      </c>
      <c r="W57" s="360">
        <v>0</v>
      </c>
      <c r="X57" s="363">
        <v>0</v>
      </c>
      <c r="Y57" s="363">
        <v>0</v>
      </c>
      <c r="Z57" s="363">
        <v>0</v>
      </c>
      <c r="AA57" s="360">
        <v>0</v>
      </c>
      <c r="AB57" s="363">
        <v>0</v>
      </c>
      <c r="AC57" s="360">
        <v>0</v>
      </c>
      <c r="AD57" s="363">
        <v>0</v>
      </c>
      <c r="AE57" s="360">
        <v>0</v>
      </c>
      <c r="AF57" s="363">
        <v>0</v>
      </c>
      <c r="AG57" s="360">
        <v>0</v>
      </c>
      <c r="AH57" s="363">
        <v>0</v>
      </c>
      <c r="AI57" s="360">
        <v>0</v>
      </c>
      <c r="AJ57" s="363">
        <v>0</v>
      </c>
      <c r="AK57" s="360">
        <v>0</v>
      </c>
      <c r="AL57" s="363">
        <v>0</v>
      </c>
      <c r="AM57" s="360">
        <v>0</v>
      </c>
      <c r="AN57" s="363">
        <v>0</v>
      </c>
      <c r="AO57" s="360">
        <v>0</v>
      </c>
      <c r="AP57" s="363">
        <v>0</v>
      </c>
      <c r="AQ57" s="360">
        <v>0</v>
      </c>
      <c r="AR57" s="363">
        <v>0</v>
      </c>
      <c r="AS57" s="360">
        <v>0</v>
      </c>
      <c r="AT57" s="363">
        <v>0</v>
      </c>
      <c r="AU57" s="360">
        <v>0</v>
      </c>
      <c r="AV57" s="363">
        <v>0</v>
      </c>
      <c r="AW57" s="360">
        <v>0</v>
      </c>
      <c r="AX57" s="363">
        <v>0</v>
      </c>
      <c r="AY57" s="360">
        <v>0</v>
      </c>
      <c r="AZ57" s="589">
        <f>'10'!G54</f>
        <v>0</v>
      </c>
      <c r="BA57" s="360">
        <f>'10'!H54</f>
        <v>4.7468325999999998E-2</v>
      </c>
      <c r="BB57" s="363">
        <v>0</v>
      </c>
      <c r="BC57" s="360">
        <v>0</v>
      </c>
    </row>
    <row r="58" spans="1:55" s="138" customFormat="1" ht="48" customHeight="1">
      <c r="A58" s="313" t="str">
        <f>'10'!A55</f>
        <v>1.1.1.1.25</v>
      </c>
      <c r="B58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8" s="313" t="str">
        <f>'10'!C55</f>
        <v>J_ets_096</v>
      </c>
      <c r="D58" s="360">
        <v>0</v>
      </c>
      <c r="E58" s="361">
        <v>0</v>
      </c>
      <c r="F58" s="362">
        <v>0</v>
      </c>
      <c r="G58" s="361">
        <v>0</v>
      </c>
      <c r="H58" s="363">
        <v>0</v>
      </c>
      <c r="I58" s="360">
        <v>0</v>
      </c>
      <c r="J58" s="363">
        <v>0</v>
      </c>
      <c r="K58" s="577">
        <v>0</v>
      </c>
      <c r="L58" s="578">
        <v>0</v>
      </c>
      <c r="M58" s="576">
        <f>'13'!AR57</f>
        <v>0.24099999999999999</v>
      </c>
      <c r="N58" s="578">
        <v>0</v>
      </c>
      <c r="O58" s="577">
        <v>0</v>
      </c>
      <c r="P58" s="363">
        <v>0</v>
      </c>
      <c r="Q58" s="360">
        <v>0</v>
      </c>
      <c r="R58" s="363">
        <v>0</v>
      </c>
      <c r="S58" s="360">
        <v>0</v>
      </c>
      <c r="T58" s="363">
        <v>0</v>
      </c>
      <c r="U58" s="360">
        <v>0</v>
      </c>
      <c r="V58" s="363">
        <v>0</v>
      </c>
      <c r="W58" s="360">
        <v>0</v>
      </c>
      <c r="X58" s="363">
        <v>0</v>
      </c>
      <c r="Y58" s="363">
        <v>0</v>
      </c>
      <c r="Z58" s="363">
        <v>0</v>
      </c>
      <c r="AA58" s="360">
        <v>0</v>
      </c>
      <c r="AB58" s="363">
        <v>0</v>
      </c>
      <c r="AC58" s="360">
        <v>0</v>
      </c>
      <c r="AD58" s="363">
        <v>0</v>
      </c>
      <c r="AE58" s="360">
        <v>0</v>
      </c>
      <c r="AF58" s="363">
        <v>0</v>
      </c>
      <c r="AG58" s="360">
        <v>0</v>
      </c>
      <c r="AH58" s="363">
        <v>0</v>
      </c>
      <c r="AI58" s="360">
        <v>0</v>
      </c>
      <c r="AJ58" s="363">
        <v>0</v>
      </c>
      <c r="AK58" s="360">
        <v>0</v>
      </c>
      <c r="AL58" s="363">
        <v>0</v>
      </c>
      <c r="AM58" s="360">
        <v>0</v>
      </c>
      <c r="AN58" s="363">
        <v>0</v>
      </c>
      <c r="AO58" s="360">
        <v>0</v>
      </c>
      <c r="AP58" s="363">
        <v>0</v>
      </c>
      <c r="AQ58" s="360">
        <v>0</v>
      </c>
      <c r="AR58" s="363">
        <v>0</v>
      </c>
      <c r="AS58" s="360">
        <v>0</v>
      </c>
      <c r="AT58" s="363">
        <v>0</v>
      </c>
      <c r="AU58" s="360">
        <v>0</v>
      </c>
      <c r="AV58" s="363">
        <v>0</v>
      </c>
      <c r="AW58" s="360">
        <v>0</v>
      </c>
      <c r="AX58" s="363">
        <v>0</v>
      </c>
      <c r="AY58" s="360">
        <v>0</v>
      </c>
      <c r="AZ58" s="589">
        <f>'10'!G55</f>
        <v>0</v>
      </c>
      <c r="BA58" s="360">
        <f>'10'!H55</f>
        <v>0.12688728199999999</v>
      </c>
      <c r="BB58" s="363">
        <v>0</v>
      </c>
      <c r="BC58" s="360">
        <v>0</v>
      </c>
    </row>
    <row r="59" spans="1:55" s="138" customFormat="1" ht="68.25" customHeight="1">
      <c r="A59" s="313" t="str">
        <f>'10'!A56</f>
        <v>1.1.1.1.26</v>
      </c>
      <c r="B59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9" s="313" t="str">
        <f>'10'!C56</f>
        <v>J_ets_074</v>
      </c>
      <c r="D59" s="360">
        <v>0</v>
      </c>
      <c r="E59" s="361">
        <v>0</v>
      </c>
      <c r="F59" s="362">
        <v>0</v>
      </c>
      <c r="G59" s="361">
        <v>0</v>
      </c>
      <c r="H59" s="363">
        <v>0</v>
      </c>
      <c r="I59" s="360">
        <v>0</v>
      </c>
      <c r="J59" s="363">
        <v>0</v>
      </c>
      <c r="K59" s="577">
        <v>0</v>
      </c>
      <c r="L59" s="578">
        <v>0</v>
      </c>
      <c r="M59" s="576">
        <f>'13'!AR58</f>
        <v>0</v>
      </c>
      <c r="N59" s="578">
        <v>0</v>
      </c>
      <c r="O59" s="577">
        <v>0</v>
      </c>
      <c r="P59" s="363">
        <v>0</v>
      </c>
      <c r="Q59" s="360">
        <v>0</v>
      </c>
      <c r="R59" s="363">
        <v>0</v>
      </c>
      <c r="S59" s="360">
        <v>0</v>
      </c>
      <c r="T59" s="363">
        <v>0</v>
      </c>
      <c r="U59" s="360">
        <v>0</v>
      </c>
      <c r="V59" s="363">
        <v>0</v>
      </c>
      <c r="W59" s="360">
        <v>0</v>
      </c>
      <c r="X59" s="363">
        <v>0</v>
      </c>
      <c r="Y59" s="363">
        <v>0</v>
      </c>
      <c r="Z59" s="363">
        <v>0</v>
      </c>
      <c r="AA59" s="360">
        <v>0</v>
      </c>
      <c r="AB59" s="363">
        <v>0</v>
      </c>
      <c r="AC59" s="360">
        <v>0</v>
      </c>
      <c r="AD59" s="363">
        <v>0</v>
      </c>
      <c r="AE59" s="360">
        <v>0</v>
      </c>
      <c r="AF59" s="363">
        <v>0</v>
      </c>
      <c r="AG59" s="360">
        <v>0</v>
      </c>
      <c r="AH59" s="363">
        <v>0</v>
      </c>
      <c r="AI59" s="360">
        <v>0</v>
      </c>
      <c r="AJ59" s="363">
        <v>0</v>
      </c>
      <c r="AK59" s="360">
        <v>0</v>
      </c>
      <c r="AL59" s="363">
        <v>0</v>
      </c>
      <c r="AM59" s="360">
        <v>0</v>
      </c>
      <c r="AN59" s="363">
        <v>0</v>
      </c>
      <c r="AO59" s="360">
        <v>0</v>
      </c>
      <c r="AP59" s="363">
        <v>0</v>
      </c>
      <c r="AQ59" s="360">
        <v>0</v>
      </c>
      <c r="AR59" s="363">
        <v>0</v>
      </c>
      <c r="AS59" s="360">
        <v>0</v>
      </c>
      <c r="AT59" s="363">
        <v>0</v>
      </c>
      <c r="AU59" s="360">
        <v>0</v>
      </c>
      <c r="AV59" s="363">
        <v>0</v>
      </c>
      <c r="AW59" s="360">
        <v>0</v>
      </c>
      <c r="AX59" s="363">
        <v>0</v>
      </c>
      <c r="AY59" s="360">
        <v>0</v>
      </c>
      <c r="AZ59" s="589">
        <f>'10'!G56</f>
        <v>0</v>
      </c>
      <c r="BA59" s="360">
        <f>'10'!H56</f>
        <v>0</v>
      </c>
      <c r="BB59" s="363">
        <v>0</v>
      </c>
      <c r="BC59" s="360">
        <v>0</v>
      </c>
    </row>
    <row r="60" spans="1:55" s="138" customFormat="1" ht="48.75" customHeight="1">
      <c r="A60" s="313" t="str">
        <f>'10'!A57</f>
        <v>1.1.1.1.27</v>
      </c>
      <c r="B60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60" s="313" t="str">
        <f>'10'!C57</f>
        <v>J_ets_097</v>
      </c>
      <c r="D60" s="360">
        <v>0</v>
      </c>
      <c r="E60" s="361">
        <v>0</v>
      </c>
      <c r="F60" s="362">
        <v>0</v>
      </c>
      <c r="G60" s="361">
        <v>0</v>
      </c>
      <c r="H60" s="363">
        <v>0</v>
      </c>
      <c r="I60" s="360">
        <v>0</v>
      </c>
      <c r="J60" s="363">
        <v>0</v>
      </c>
      <c r="K60" s="577">
        <v>0</v>
      </c>
      <c r="L60" s="578">
        <v>0</v>
      </c>
      <c r="M60" s="576">
        <f>'13'!AR59</f>
        <v>9.8000000000000004E-2</v>
      </c>
      <c r="N60" s="578">
        <v>0</v>
      </c>
      <c r="O60" s="577">
        <v>0</v>
      </c>
      <c r="P60" s="363">
        <v>0</v>
      </c>
      <c r="Q60" s="360">
        <v>0</v>
      </c>
      <c r="R60" s="363">
        <v>0</v>
      </c>
      <c r="S60" s="360">
        <v>0</v>
      </c>
      <c r="T60" s="363">
        <v>0</v>
      </c>
      <c r="U60" s="360">
        <v>0</v>
      </c>
      <c r="V60" s="363">
        <v>0</v>
      </c>
      <c r="W60" s="360">
        <v>0</v>
      </c>
      <c r="X60" s="363">
        <v>0</v>
      </c>
      <c r="Y60" s="363">
        <v>0</v>
      </c>
      <c r="Z60" s="363">
        <v>0</v>
      </c>
      <c r="AA60" s="360">
        <v>0</v>
      </c>
      <c r="AB60" s="363">
        <v>0</v>
      </c>
      <c r="AC60" s="360">
        <v>0</v>
      </c>
      <c r="AD60" s="363">
        <v>0</v>
      </c>
      <c r="AE60" s="360">
        <v>0</v>
      </c>
      <c r="AF60" s="363">
        <v>0</v>
      </c>
      <c r="AG60" s="360">
        <v>0</v>
      </c>
      <c r="AH60" s="363">
        <v>0</v>
      </c>
      <c r="AI60" s="360">
        <v>0</v>
      </c>
      <c r="AJ60" s="363">
        <v>0</v>
      </c>
      <c r="AK60" s="360">
        <v>0</v>
      </c>
      <c r="AL60" s="363">
        <v>0</v>
      </c>
      <c r="AM60" s="360">
        <v>0</v>
      </c>
      <c r="AN60" s="363">
        <v>0</v>
      </c>
      <c r="AO60" s="360">
        <v>0</v>
      </c>
      <c r="AP60" s="363">
        <v>0</v>
      </c>
      <c r="AQ60" s="360">
        <v>0</v>
      </c>
      <c r="AR60" s="363">
        <v>0</v>
      </c>
      <c r="AS60" s="360">
        <v>0</v>
      </c>
      <c r="AT60" s="363">
        <v>0</v>
      </c>
      <c r="AU60" s="360">
        <v>0</v>
      </c>
      <c r="AV60" s="363">
        <v>0</v>
      </c>
      <c r="AW60" s="360">
        <v>0</v>
      </c>
      <c r="AX60" s="363">
        <v>0</v>
      </c>
      <c r="AY60" s="360">
        <v>0</v>
      </c>
      <c r="AZ60" s="589">
        <f>'10'!G57</f>
        <v>0</v>
      </c>
      <c r="BA60" s="360">
        <f>'10'!H57</f>
        <v>0.12039533599999999</v>
      </c>
      <c r="BB60" s="363">
        <v>0</v>
      </c>
      <c r="BC60" s="360">
        <v>0</v>
      </c>
    </row>
    <row r="61" spans="1:55" s="138" customFormat="1" ht="48.75" customHeight="1">
      <c r="A61" s="313" t="str">
        <f>'10'!A58</f>
        <v>1.1.1.1.28</v>
      </c>
      <c r="B61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61" s="313" t="str">
        <f>'10'!C58</f>
        <v>J_ets_098</v>
      </c>
      <c r="D61" s="360">
        <v>0</v>
      </c>
      <c r="E61" s="361">
        <v>0</v>
      </c>
      <c r="F61" s="362">
        <v>0</v>
      </c>
      <c r="G61" s="361">
        <v>0</v>
      </c>
      <c r="H61" s="363">
        <v>0</v>
      </c>
      <c r="I61" s="360">
        <v>0</v>
      </c>
      <c r="J61" s="363">
        <v>0</v>
      </c>
      <c r="K61" s="577">
        <v>0</v>
      </c>
      <c r="L61" s="578">
        <v>0</v>
      </c>
      <c r="M61" s="576">
        <f>'13'!AR60</f>
        <v>0.21199999999999999</v>
      </c>
      <c r="N61" s="578">
        <v>0</v>
      </c>
      <c r="O61" s="577">
        <v>0</v>
      </c>
      <c r="P61" s="363">
        <v>0</v>
      </c>
      <c r="Q61" s="360">
        <v>0</v>
      </c>
      <c r="R61" s="363">
        <v>0</v>
      </c>
      <c r="S61" s="360">
        <v>0</v>
      </c>
      <c r="T61" s="363">
        <v>0</v>
      </c>
      <c r="U61" s="360">
        <v>0</v>
      </c>
      <c r="V61" s="363">
        <v>0</v>
      </c>
      <c r="W61" s="360">
        <v>0</v>
      </c>
      <c r="X61" s="363">
        <v>0</v>
      </c>
      <c r="Y61" s="363">
        <v>0</v>
      </c>
      <c r="Z61" s="363">
        <v>0</v>
      </c>
      <c r="AA61" s="360">
        <v>0</v>
      </c>
      <c r="AB61" s="363">
        <v>0</v>
      </c>
      <c r="AC61" s="360">
        <v>0</v>
      </c>
      <c r="AD61" s="363">
        <v>0</v>
      </c>
      <c r="AE61" s="360">
        <v>0</v>
      </c>
      <c r="AF61" s="363">
        <v>0</v>
      </c>
      <c r="AG61" s="360">
        <v>0</v>
      </c>
      <c r="AH61" s="363">
        <v>0</v>
      </c>
      <c r="AI61" s="360">
        <v>0</v>
      </c>
      <c r="AJ61" s="363">
        <v>0</v>
      </c>
      <c r="AK61" s="360">
        <v>0</v>
      </c>
      <c r="AL61" s="363">
        <v>0</v>
      </c>
      <c r="AM61" s="360">
        <v>0</v>
      </c>
      <c r="AN61" s="363">
        <v>0</v>
      </c>
      <c r="AO61" s="360">
        <v>0</v>
      </c>
      <c r="AP61" s="363">
        <v>0</v>
      </c>
      <c r="AQ61" s="360">
        <v>0</v>
      </c>
      <c r="AR61" s="363">
        <v>0</v>
      </c>
      <c r="AS61" s="360">
        <v>0</v>
      </c>
      <c r="AT61" s="363">
        <v>0</v>
      </c>
      <c r="AU61" s="360">
        <v>0</v>
      </c>
      <c r="AV61" s="363">
        <v>0</v>
      </c>
      <c r="AW61" s="360">
        <v>0</v>
      </c>
      <c r="AX61" s="363">
        <v>0</v>
      </c>
      <c r="AY61" s="360">
        <v>0</v>
      </c>
      <c r="AZ61" s="589">
        <f>'10'!G58</f>
        <v>0</v>
      </c>
      <c r="BA61" s="360">
        <f>'10'!H58</f>
        <v>0.141765264</v>
      </c>
      <c r="BB61" s="363">
        <v>0</v>
      </c>
      <c r="BC61" s="360">
        <v>0</v>
      </c>
    </row>
    <row r="62" spans="1:55" s="138" customFormat="1" ht="49.5" customHeight="1">
      <c r="A62" s="313" t="str">
        <f>'10'!A59</f>
        <v>1.1.1.1.29</v>
      </c>
      <c r="B62" s="314" t="str">
        <f>'10'!B59</f>
        <v>Строительство ВЛИ-0,22кВ-км, уст.опор. РМ, Зубово-Полянский район, п.З-Поляна, ул.Весенняя, д.23 (Пахомов М.В.)</v>
      </c>
      <c r="C62" s="313" t="str">
        <f>'10'!C59</f>
        <v>J_ets_099</v>
      </c>
      <c r="D62" s="360">
        <v>0</v>
      </c>
      <c r="E62" s="361">
        <v>0</v>
      </c>
      <c r="F62" s="362">
        <v>0</v>
      </c>
      <c r="G62" s="361">
        <v>0</v>
      </c>
      <c r="H62" s="363">
        <v>0</v>
      </c>
      <c r="I62" s="360">
        <v>0</v>
      </c>
      <c r="J62" s="363">
        <v>0</v>
      </c>
      <c r="K62" s="577">
        <v>0</v>
      </c>
      <c r="L62" s="578">
        <v>0</v>
      </c>
      <c r="M62" s="576">
        <f>'13'!AR61</f>
        <v>0.122</v>
      </c>
      <c r="N62" s="578">
        <v>0</v>
      </c>
      <c r="O62" s="577">
        <v>0</v>
      </c>
      <c r="P62" s="363">
        <v>0</v>
      </c>
      <c r="Q62" s="360">
        <v>0</v>
      </c>
      <c r="R62" s="363">
        <v>0</v>
      </c>
      <c r="S62" s="360">
        <v>0</v>
      </c>
      <c r="T62" s="363">
        <v>0</v>
      </c>
      <c r="U62" s="360">
        <v>0</v>
      </c>
      <c r="V62" s="363">
        <v>0</v>
      </c>
      <c r="W62" s="360">
        <v>0</v>
      </c>
      <c r="X62" s="363">
        <v>0</v>
      </c>
      <c r="Y62" s="363">
        <v>0</v>
      </c>
      <c r="Z62" s="363">
        <v>0</v>
      </c>
      <c r="AA62" s="360">
        <v>0</v>
      </c>
      <c r="AB62" s="363">
        <v>0</v>
      </c>
      <c r="AC62" s="360">
        <v>0</v>
      </c>
      <c r="AD62" s="363">
        <v>0</v>
      </c>
      <c r="AE62" s="360">
        <v>0</v>
      </c>
      <c r="AF62" s="363">
        <v>0</v>
      </c>
      <c r="AG62" s="360">
        <v>0</v>
      </c>
      <c r="AH62" s="363">
        <v>0</v>
      </c>
      <c r="AI62" s="360">
        <v>0</v>
      </c>
      <c r="AJ62" s="363">
        <v>0</v>
      </c>
      <c r="AK62" s="360">
        <v>0</v>
      </c>
      <c r="AL62" s="363">
        <v>0</v>
      </c>
      <c r="AM62" s="360">
        <v>0</v>
      </c>
      <c r="AN62" s="363">
        <v>0</v>
      </c>
      <c r="AO62" s="360">
        <v>0</v>
      </c>
      <c r="AP62" s="363">
        <v>0</v>
      </c>
      <c r="AQ62" s="360">
        <v>0</v>
      </c>
      <c r="AR62" s="363">
        <v>0</v>
      </c>
      <c r="AS62" s="360">
        <v>0</v>
      </c>
      <c r="AT62" s="363">
        <v>0</v>
      </c>
      <c r="AU62" s="360">
        <v>0</v>
      </c>
      <c r="AV62" s="363">
        <v>0</v>
      </c>
      <c r="AW62" s="360">
        <v>0</v>
      </c>
      <c r="AX62" s="363">
        <v>0</v>
      </c>
      <c r="AY62" s="360">
        <v>0</v>
      </c>
      <c r="AZ62" s="589">
        <f>'10'!G59</f>
        <v>0</v>
      </c>
      <c r="BA62" s="360">
        <f>'10'!H59</f>
        <v>0.13781405599999999</v>
      </c>
      <c r="BB62" s="363">
        <v>0</v>
      </c>
      <c r="BC62" s="360">
        <v>0</v>
      </c>
    </row>
    <row r="63" spans="1:55" s="138" customFormat="1" ht="48" customHeight="1">
      <c r="A63" s="313" t="str">
        <f>'10'!A60</f>
        <v>1.1.1.1.30</v>
      </c>
      <c r="B63" s="314" t="str">
        <f>'10'!B60</f>
        <v>Строительство ВЛИ-0,22кВ-км, уст.опор. РМ, Зубово-Полянский район, п.Явас , ул.Тактаева, д.3а (Пахомова В.И.)</v>
      </c>
      <c r="C63" s="313" t="str">
        <f>'10'!C60</f>
        <v>J_ets_100</v>
      </c>
      <c r="D63" s="360">
        <v>0</v>
      </c>
      <c r="E63" s="361">
        <v>0</v>
      </c>
      <c r="F63" s="362">
        <v>0</v>
      </c>
      <c r="G63" s="361">
        <v>0</v>
      </c>
      <c r="H63" s="363">
        <v>0</v>
      </c>
      <c r="I63" s="360">
        <v>0</v>
      </c>
      <c r="J63" s="363">
        <v>0</v>
      </c>
      <c r="K63" s="577">
        <v>0</v>
      </c>
      <c r="L63" s="578">
        <v>0</v>
      </c>
      <c r="M63" s="576">
        <f>'13'!AR62</f>
        <v>0.1298</v>
      </c>
      <c r="N63" s="578">
        <v>0</v>
      </c>
      <c r="O63" s="577">
        <v>0</v>
      </c>
      <c r="P63" s="363">
        <v>0</v>
      </c>
      <c r="Q63" s="360">
        <v>0</v>
      </c>
      <c r="R63" s="363">
        <v>0</v>
      </c>
      <c r="S63" s="360">
        <v>0</v>
      </c>
      <c r="T63" s="363">
        <v>0</v>
      </c>
      <c r="U63" s="360">
        <v>0</v>
      </c>
      <c r="V63" s="363">
        <v>0</v>
      </c>
      <c r="W63" s="360">
        <v>0</v>
      </c>
      <c r="X63" s="363">
        <v>0</v>
      </c>
      <c r="Y63" s="363">
        <v>0</v>
      </c>
      <c r="Z63" s="363">
        <v>0</v>
      </c>
      <c r="AA63" s="360">
        <v>0</v>
      </c>
      <c r="AB63" s="363">
        <v>0</v>
      </c>
      <c r="AC63" s="360">
        <v>0</v>
      </c>
      <c r="AD63" s="363">
        <v>0</v>
      </c>
      <c r="AE63" s="360">
        <v>0</v>
      </c>
      <c r="AF63" s="363">
        <v>0</v>
      </c>
      <c r="AG63" s="360">
        <v>0</v>
      </c>
      <c r="AH63" s="363">
        <v>0</v>
      </c>
      <c r="AI63" s="360">
        <v>0</v>
      </c>
      <c r="AJ63" s="363">
        <v>0</v>
      </c>
      <c r="AK63" s="360">
        <v>0</v>
      </c>
      <c r="AL63" s="363">
        <v>0</v>
      </c>
      <c r="AM63" s="360">
        <v>0</v>
      </c>
      <c r="AN63" s="363">
        <v>0</v>
      </c>
      <c r="AO63" s="360">
        <v>0</v>
      </c>
      <c r="AP63" s="363">
        <v>0</v>
      </c>
      <c r="AQ63" s="360">
        <v>0</v>
      </c>
      <c r="AR63" s="363">
        <v>0</v>
      </c>
      <c r="AS63" s="360">
        <v>0</v>
      </c>
      <c r="AT63" s="363">
        <v>0</v>
      </c>
      <c r="AU63" s="360">
        <v>0</v>
      </c>
      <c r="AV63" s="363">
        <v>0</v>
      </c>
      <c r="AW63" s="360">
        <v>0</v>
      </c>
      <c r="AX63" s="363">
        <v>0</v>
      </c>
      <c r="AY63" s="360">
        <v>0</v>
      </c>
      <c r="AZ63" s="589">
        <f>'10'!G60</f>
        <v>0</v>
      </c>
      <c r="BA63" s="360">
        <f>'10'!H60</f>
        <v>0.1783853</v>
      </c>
      <c r="BB63" s="363">
        <v>0</v>
      </c>
      <c r="BC63" s="360">
        <v>0</v>
      </c>
    </row>
    <row r="64" spans="1:55" s="138" customFormat="1" ht="50.25" customHeight="1">
      <c r="A64" s="313" t="str">
        <f>'10'!A61</f>
        <v>1.1.1.1.31</v>
      </c>
      <c r="B64" s="314" t="str">
        <f>'10'!B61</f>
        <v>Строительство ВЛИ-0,22кВ-км, уст.опор. РМ, Зубово-Полянский район, п.Явас, ул.Заречная, д.31(Еникеев А.А.)</v>
      </c>
      <c r="C64" s="313" t="str">
        <f>'10'!C61</f>
        <v>J_ets_102</v>
      </c>
      <c r="D64" s="360">
        <v>0</v>
      </c>
      <c r="E64" s="361">
        <v>0</v>
      </c>
      <c r="F64" s="362">
        <v>0</v>
      </c>
      <c r="G64" s="361">
        <v>0</v>
      </c>
      <c r="H64" s="363">
        <v>0</v>
      </c>
      <c r="I64" s="360">
        <v>0</v>
      </c>
      <c r="J64" s="363">
        <v>0</v>
      </c>
      <c r="K64" s="577">
        <v>0</v>
      </c>
      <c r="L64" s="578">
        <v>0</v>
      </c>
      <c r="M64" s="576">
        <f>'13'!AR63</f>
        <v>9.0999999999999998E-2</v>
      </c>
      <c r="N64" s="578">
        <v>0</v>
      </c>
      <c r="O64" s="577">
        <v>0</v>
      </c>
      <c r="P64" s="363">
        <v>0</v>
      </c>
      <c r="Q64" s="360">
        <v>0</v>
      </c>
      <c r="R64" s="363">
        <v>0</v>
      </c>
      <c r="S64" s="360">
        <v>0</v>
      </c>
      <c r="T64" s="363">
        <v>0</v>
      </c>
      <c r="U64" s="360">
        <v>0</v>
      </c>
      <c r="V64" s="363">
        <v>0</v>
      </c>
      <c r="W64" s="360">
        <v>0</v>
      </c>
      <c r="X64" s="363">
        <v>0</v>
      </c>
      <c r="Y64" s="363">
        <v>0</v>
      </c>
      <c r="Z64" s="363">
        <v>0</v>
      </c>
      <c r="AA64" s="360">
        <v>0</v>
      </c>
      <c r="AB64" s="363">
        <v>0</v>
      </c>
      <c r="AC64" s="360">
        <v>0</v>
      </c>
      <c r="AD64" s="363">
        <v>0</v>
      </c>
      <c r="AE64" s="360">
        <v>0</v>
      </c>
      <c r="AF64" s="363">
        <v>0</v>
      </c>
      <c r="AG64" s="360">
        <v>0</v>
      </c>
      <c r="AH64" s="363">
        <v>0</v>
      </c>
      <c r="AI64" s="360">
        <v>0</v>
      </c>
      <c r="AJ64" s="363">
        <v>0</v>
      </c>
      <c r="AK64" s="360">
        <v>0</v>
      </c>
      <c r="AL64" s="363">
        <v>0</v>
      </c>
      <c r="AM64" s="360">
        <v>0</v>
      </c>
      <c r="AN64" s="363">
        <v>0</v>
      </c>
      <c r="AO64" s="360">
        <v>0</v>
      </c>
      <c r="AP64" s="363">
        <v>0</v>
      </c>
      <c r="AQ64" s="360">
        <v>0</v>
      </c>
      <c r="AR64" s="363">
        <v>0</v>
      </c>
      <c r="AS64" s="360">
        <v>0</v>
      </c>
      <c r="AT64" s="363">
        <v>0</v>
      </c>
      <c r="AU64" s="360">
        <v>0</v>
      </c>
      <c r="AV64" s="363">
        <v>0</v>
      </c>
      <c r="AW64" s="360">
        <v>0</v>
      </c>
      <c r="AX64" s="363">
        <v>0</v>
      </c>
      <c r="AY64" s="360">
        <v>0</v>
      </c>
      <c r="AZ64" s="589">
        <f>'10'!G61</f>
        <v>0</v>
      </c>
      <c r="BA64" s="360">
        <f>'10'!H61</f>
        <v>0.154921376</v>
      </c>
      <c r="BB64" s="363">
        <v>0</v>
      </c>
      <c r="BC64" s="360">
        <v>0</v>
      </c>
    </row>
    <row r="65" spans="1:55" s="138" customFormat="1" ht="49.5" customHeight="1">
      <c r="A65" s="313" t="str">
        <f>'10'!A62</f>
        <v>1.1.1.1.32</v>
      </c>
      <c r="B65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5" s="313" t="str">
        <f>'10'!C62</f>
        <v>J_ets_103</v>
      </c>
      <c r="D65" s="360">
        <v>0</v>
      </c>
      <c r="E65" s="361">
        <v>0</v>
      </c>
      <c r="F65" s="362">
        <v>0</v>
      </c>
      <c r="G65" s="361">
        <v>0</v>
      </c>
      <c r="H65" s="363">
        <v>0</v>
      </c>
      <c r="I65" s="360">
        <v>0</v>
      </c>
      <c r="J65" s="363">
        <v>0</v>
      </c>
      <c r="K65" s="577">
        <v>0</v>
      </c>
      <c r="L65" s="578">
        <v>0</v>
      </c>
      <c r="M65" s="576">
        <f>'13'!AR64</f>
        <v>6.3E-2</v>
      </c>
      <c r="N65" s="578">
        <v>0</v>
      </c>
      <c r="O65" s="577">
        <v>0</v>
      </c>
      <c r="P65" s="363">
        <v>0</v>
      </c>
      <c r="Q65" s="360">
        <v>0</v>
      </c>
      <c r="R65" s="363">
        <v>0</v>
      </c>
      <c r="S65" s="360">
        <v>0</v>
      </c>
      <c r="T65" s="363">
        <v>0</v>
      </c>
      <c r="U65" s="360">
        <v>0</v>
      </c>
      <c r="V65" s="363">
        <v>0</v>
      </c>
      <c r="W65" s="360">
        <v>0</v>
      </c>
      <c r="X65" s="363">
        <v>0</v>
      </c>
      <c r="Y65" s="363">
        <v>0</v>
      </c>
      <c r="Z65" s="363">
        <v>0</v>
      </c>
      <c r="AA65" s="360">
        <v>0</v>
      </c>
      <c r="AB65" s="363">
        <v>0</v>
      </c>
      <c r="AC65" s="360">
        <v>0</v>
      </c>
      <c r="AD65" s="363">
        <v>0</v>
      </c>
      <c r="AE65" s="360">
        <v>0</v>
      </c>
      <c r="AF65" s="363">
        <v>0</v>
      </c>
      <c r="AG65" s="360">
        <v>0</v>
      </c>
      <c r="AH65" s="363">
        <v>0</v>
      </c>
      <c r="AI65" s="360">
        <v>0</v>
      </c>
      <c r="AJ65" s="363">
        <v>0</v>
      </c>
      <c r="AK65" s="360">
        <v>0</v>
      </c>
      <c r="AL65" s="363">
        <v>0</v>
      </c>
      <c r="AM65" s="360">
        <v>0</v>
      </c>
      <c r="AN65" s="363">
        <v>0</v>
      </c>
      <c r="AO65" s="360">
        <v>0</v>
      </c>
      <c r="AP65" s="363">
        <v>0</v>
      </c>
      <c r="AQ65" s="360">
        <v>0</v>
      </c>
      <c r="AR65" s="363">
        <v>0</v>
      </c>
      <c r="AS65" s="360">
        <v>0</v>
      </c>
      <c r="AT65" s="363">
        <v>0</v>
      </c>
      <c r="AU65" s="360">
        <v>0</v>
      </c>
      <c r="AV65" s="363">
        <v>0</v>
      </c>
      <c r="AW65" s="360">
        <v>0</v>
      </c>
      <c r="AX65" s="363">
        <v>0</v>
      </c>
      <c r="AY65" s="360">
        <v>0</v>
      </c>
      <c r="AZ65" s="589">
        <f>'10'!G62</f>
        <v>0</v>
      </c>
      <c r="BA65" s="360">
        <f>'10'!H62</f>
        <v>5.6487848E-2</v>
      </c>
      <c r="BB65" s="363">
        <v>0</v>
      </c>
      <c r="BC65" s="360">
        <v>0</v>
      </c>
    </row>
    <row r="66" spans="1:55" s="138" customFormat="1" ht="49.5" customHeight="1">
      <c r="A66" s="313" t="str">
        <f>'10'!A63</f>
        <v>1.1.1.1.33</v>
      </c>
      <c r="B66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6" s="313" t="str">
        <f>'10'!C63</f>
        <v>J_ets_104</v>
      </c>
      <c r="D66" s="360">
        <v>0</v>
      </c>
      <c r="E66" s="361">
        <v>0</v>
      </c>
      <c r="F66" s="362">
        <v>0</v>
      </c>
      <c r="G66" s="361">
        <v>0</v>
      </c>
      <c r="H66" s="363">
        <v>0</v>
      </c>
      <c r="I66" s="360">
        <v>0</v>
      </c>
      <c r="J66" s="363">
        <v>0</v>
      </c>
      <c r="K66" s="577">
        <v>0</v>
      </c>
      <c r="L66" s="578">
        <v>0</v>
      </c>
      <c r="M66" s="576">
        <f>'13'!AR65</f>
        <v>5.8799999999999998E-2</v>
      </c>
      <c r="N66" s="578">
        <v>0</v>
      </c>
      <c r="O66" s="577">
        <v>0</v>
      </c>
      <c r="P66" s="363">
        <v>0</v>
      </c>
      <c r="Q66" s="360">
        <v>0</v>
      </c>
      <c r="R66" s="363">
        <v>0</v>
      </c>
      <c r="S66" s="360">
        <v>0</v>
      </c>
      <c r="T66" s="363">
        <v>0</v>
      </c>
      <c r="U66" s="360">
        <v>0</v>
      </c>
      <c r="V66" s="363">
        <v>0</v>
      </c>
      <c r="W66" s="360">
        <v>0</v>
      </c>
      <c r="X66" s="363">
        <v>0</v>
      </c>
      <c r="Y66" s="363">
        <v>0</v>
      </c>
      <c r="Z66" s="363">
        <v>0</v>
      </c>
      <c r="AA66" s="360">
        <v>0</v>
      </c>
      <c r="AB66" s="363">
        <v>0</v>
      </c>
      <c r="AC66" s="360">
        <v>0</v>
      </c>
      <c r="AD66" s="363">
        <v>0</v>
      </c>
      <c r="AE66" s="360">
        <v>0</v>
      </c>
      <c r="AF66" s="363">
        <v>0</v>
      </c>
      <c r="AG66" s="360">
        <v>0</v>
      </c>
      <c r="AH66" s="363">
        <v>0</v>
      </c>
      <c r="AI66" s="360">
        <v>0</v>
      </c>
      <c r="AJ66" s="363">
        <v>0</v>
      </c>
      <c r="AK66" s="360">
        <v>0</v>
      </c>
      <c r="AL66" s="363">
        <v>0</v>
      </c>
      <c r="AM66" s="360">
        <v>0</v>
      </c>
      <c r="AN66" s="363">
        <v>0</v>
      </c>
      <c r="AO66" s="360">
        <v>0</v>
      </c>
      <c r="AP66" s="363">
        <v>0</v>
      </c>
      <c r="AQ66" s="360">
        <v>0</v>
      </c>
      <c r="AR66" s="363">
        <v>0</v>
      </c>
      <c r="AS66" s="360">
        <v>0</v>
      </c>
      <c r="AT66" s="363">
        <v>0</v>
      </c>
      <c r="AU66" s="360">
        <v>0</v>
      </c>
      <c r="AV66" s="363">
        <v>0</v>
      </c>
      <c r="AW66" s="360">
        <v>0</v>
      </c>
      <c r="AX66" s="363">
        <v>0</v>
      </c>
      <c r="AY66" s="360">
        <v>0</v>
      </c>
      <c r="AZ66" s="589">
        <f>'10'!G63</f>
        <v>0</v>
      </c>
      <c r="BA66" s="360">
        <f>'10'!H63</f>
        <v>5.8278376E-2</v>
      </c>
      <c r="BB66" s="363">
        <v>0</v>
      </c>
      <c r="BC66" s="360">
        <v>0</v>
      </c>
    </row>
    <row r="67" spans="1:55" s="138" customFormat="1" ht="49.5" customHeight="1">
      <c r="A67" s="313" t="str">
        <f>'10'!A64</f>
        <v>1.1.1.1.34</v>
      </c>
      <c r="B67" s="314" t="str">
        <f>'10'!B64</f>
        <v>Строительство ВЛИ-0,22кВ-км, уст.опор. РМ, Зубово-Полянский район, п. Зубова Поляна (Бикмаева Н.Ф.)</v>
      </c>
      <c r="C67" s="313" t="str">
        <f>'10'!C64</f>
        <v>J_ets_083</v>
      </c>
      <c r="D67" s="360">
        <v>0</v>
      </c>
      <c r="E67" s="361">
        <v>0</v>
      </c>
      <c r="F67" s="362">
        <v>0</v>
      </c>
      <c r="G67" s="361">
        <v>0</v>
      </c>
      <c r="H67" s="363">
        <v>0</v>
      </c>
      <c r="I67" s="360">
        <v>0</v>
      </c>
      <c r="J67" s="363">
        <v>0</v>
      </c>
      <c r="K67" s="577">
        <v>0</v>
      </c>
      <c r="L67" s="578">
        <v>0</v>
      </c>
      <c r="M67" s="576">
        <f>'13'!AR66</f>
        <v>9.5000000000000001E-2</v>
      </c>
      <c r="N67" s="578">
        <v>0</v>
      </c>
      <c r="O67" s="577">
        <v>0</v>
      </c>
      <c r="P67" s="363">
        <v>0</v>
      </c>
      <c r="Q67" s="360">
        <v>0</v>
      </c>
      <c r="R67" s="363">
        <v>0</v>
      </c>
      <c r="S67" s="360">
        <v>0</v>
      </c>
      <c r="T67" s="363">
        <v>0</v>
      </c>
      <c r="U67" s="360">
        <v>0</v>
      </c>
      <c r="V67" s="363">
        <v>0</v>
      </c>
      <c r="W67" s="360">
        <v>0</v>
      </c>
      <c r="X67" s="363">
        <v>0</v>
      </c>
      <c r="Y67" s="363">
        <v>0</v>
      </c>
      <c r="Z67" s="363">
        <v>0</v>
      </c>
      <c r="AA67" s="360">
        <v>0</v>
      </c>
      <c r="AB67" s="363">
        <v>0</v>
      </c>
      <c r="AC67" s="360">
        <v>0</v>
      </c>
      <c r="AD67" s="363">
        <v>0</v>
      </c>
      <c r="AE67" s="360">
        <v>0</v>
      </c>
      <c r="AF67" s="363">
        <v>0</v>
      </c>
      <c r="AG67" s="360">
        <v>0</v>
      </c>
      <c r="AH67" s="363">
        <v>0</v>
      </c>
      <c r="AI67" s="360">
        <v>0</v>
      </c>
      <c r="AJ67" s="363">
        <v>0</v>
      </c>
      <c r="AK67" s="360">
        <v>0</v>
      </c>
      <c r="AL67" s="363">
        <v>0</v>
      </c>
      <c r="AM67" s="360">
        <v>0</v>
      </c>
      <c r="AN67" s="363">
        <v>0</v>
      </c>
      <c r="AO67" s="360">
        <v>0</v>
      </c>
      <c r="AP67" s="363">
        <v>0</v>
      </c>
      <c r="AQ67" s="360">
        <v>0</v>
      </c>
      <c r="AR67" s="363">
        <v>0</v>
      </c>
      <c r="AS67" s="360">
        <v>0</v>
      </c>
      <c r="AT67" s="363">
        <v>0</v>
      </c>
      <c r="AU67" s="360">
        <v>0</v>
      </c>
      <c r="AV67" s="363">
        <v>0</v>
      </c>
      <c r="AW67" s="360">
        <v>0</v>
      </c>
      <c r="AX67" s="363">
        <v>0</v>
      </c>
      <c r="AY67" s="360">
        <v>0</v>
      </c>
      <c r="AZ67" s="589">
        <f>'10'!G64</f>
        <v>0</v>
      </c>
      <c r="BA67" s="360">
        <f>'10'!H64</f>
        <v>0.12528602</v>
      </c>
      <c r="BB67" s="363">
        <v>0</v>
      </c>
      <c r="BC67" s="360">
        <v>0</v>
      </c>
    </row>
    <row r="68" spans="1:55" s="138" customFormat="1" ht="51.75" customHeight="1">
      <c r="A68" s="313" t="str">
        <f>'10'!A65</f>
        <v>1.1.1.1.35</v>
      </c>
      <c r="B68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8" s="313" t="str">
        <f>'10'!C65</f>
        <v>J_ets_089</v>
      </c>
      <c r="D68" s="360">
        <v>0</v>
      </c>
      <c r="E68" s="361">
        <v>0</v>
      </c>
      <c r="F68" s="362">
        <v>0</v>
      </c>
      <c r="G68" s="361">
        <v>0</v>
      </c>
      <c r="H68" s="363">
        <v>0</v>
      </c>
      <c r="I68" s="360">
        <v>0</v>
      </c>
      <c r="J68" s="363">
        <v>0</v>
      </c>
      <c r="K68" s="577">
        <v>0</v>
      </c>
      <c r="L68" s="578">
        <v>0</v>
      </c>
      <c r="M68" s="576">
        <f>'13'!AR67</f>
        <v>1.2E-2</v>
      </c>
      <c r="N68" s="578">
        <v>0</v>
      </c>
      <c r="O68" s="577">
        <v>0</v>
      </c>
      <c r="P68" s="363">
        <v>0</v>
      </c>
      <c r="Q68" s="360">
        <v>0</v>
      </c>
      <c r="R68" s="363">
        <v>0</v>
      </c>
      <c r="S68" s="360">
        <v>0</v>
      </c>
      <c r="T68" s="363">
        <v>0</v>
      </c>
      <c r="U68" s="360">
        <v>0</v>
      </c>
      <c r="V68" s="363">
        <v>0</v>
      </c>
      <c r="W68" s="360">
        <v>0</v>
      </c>
      <c r="X68" s="363">
        <v>0</v>
      </c>
      <c r="Y68" s="363">
        <v>0</v>
      </c>
      <c r="Z68" s="363">
        <v>0</v>
      </c>
      <c r="AA68" s="360">
        <v>0</v>
      </c>
      <c r="AB68" s="363">
        <v>0</v>
      </c>
      <c r="AC68" s="360">
        <v>0</v>
      </c>
      <c r="AD68" s="363">
        <v>0</v>
      </c>
      <c r="AE68" s="360">
        <v>0</v>
      </c>
      <c r="AF68" s="363">
        <v>0</v>
      </c>
      <c r="AG68" s="360">
        <v>0</v>
      </c>
      <c r="AH68" s="363">
        <v>0</v>
      </c>
      <c r="AI68" s="360">
        <v>0</v>
      </c>
      <c r="AJ68" s="363">
        <v>0</v>
      </c>
      <c r="AK68" s="360">
        <v>0</v>
      </c>
      <c r="AL68" s="363">
        <v>0</v>
      </c>
      <c r="AM68" s="360">
        <v>0</v>
      </c>
      <c r="AN68" s="363">
        <v>0</v>
      </c>
      <c r="AO68" s="360">
        <v>0</v>
      </c>
      <c r="AP68" s="363">
        <v>0</v>
      </c>
      <c r="AQ68" s="360">
        <v>0</v>
      </c>
      <c r="AR68" s="363">
        <v>0</v>
      </c>
      <c r="AS68" s="360">
        <v>0</v>
      </c>
      <c r="AT68" s="363">
        <v>0</v>
      </c>
      <c r="AU68" s="360">
        <v>0</v>
      </c>
      <c r="AV68" s="363">
        <v>0</v>
      </c>
      <c r="AW68" s="360">
        <v>0</v>
      </c>
      <c r="AX68" s="363">
        <v>0</v>
      </c>
      <c r="AY68" s="360">
        <v>0</v>
      </c>
      <c r="AZ68" s="589">
        <f>'10'!G65</f>
        <v>0</v>
      </c>
      <c r="BA68" s="360">
        <f>'10'!H65</f>
        <v>4.1081614000000002E-2</v>
      </c>
      <c r="BB68" s="363">
        <v>0</v>
      </c>
      <c r="BC68" s="360">
        <v>0</v>
      </c>
    </row>
    <row r="69" spans="1:55" s="138" customFormat="1" ht="51.75" customHeight="1">
      <c r="A69" s="313" t="str">
        <f>'10'!A66</f>
        <v>1.1.1.1.36</v>
      </c>
      <c r="B69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9" s="313" t="str">
        <f>'10'!C66</f>
        <v>J_ets_105</v>
      </c>
      <c r="D69" s="360">
        <v>0</v>
      </c>
      <c r="E69" s="361">
        <v>0</v>
      </c>
      <c r="F69" s="362">
        <v>0</v>
      </c>
      <c r="G69" s="361">
        <v>0</v>
      </c>
      <c r="H69" s="363">
        <v>0</v>
      </c>
      <c r="I69" s="360">
        <v>0</v>
      </c>
      <c r="J69" s="363">
        <v>0</v>
      </c>
      <c r="K69" s="577">
        <v>0</v>
      </c>
      <c r="L69" s="578">
        <v>0</v>
      </c>
      <c r="M69" s="576">
        <f>'13'!AR68</f>
        <v>0.188</v>
      </c>
      <c r="N69" s="578">
        <v>0</v>
      </c>
      <c r="O69" s="577">
        <v>0</v>
      </c>
      <c r="P69" s="363">
        <v>0</v>
      </c>
      <c r="Q69" s="360">
        <v>0</v>
      </c>
      <c r="R69" s="363">
        <v>0</v>
      </c>
      <c r="S69" s="360">
        <v>0</v>
      </c>
      <c r="T69" s="363">
        <v>0</v>
      </c>
      <c r="U69" s="360">
        <v>0</v>
      </c>
      <c r="V69" s="363">
        <v>0</v>
      </c>
      <c r="W69" s="360">
        <v>0</v>
      </c>
      <c r="X69" s="363">
        <v>0</v>
      </c>
      <c r="Y69" s="363">
        <v>0</v>
      </c>
      <c r="Z69" s="363">
        <v>0</v>
      </c>
      <c r="AA69" s="360">
        <v>0</v>
      </c>
      <c r="AB69" s="363">
        <v>0</v>
      </c>
      <c r="AC69" s="360">
        <v>0</v>
      </c>
      <c r="AD69" s="363">
        <v>0</v>
      </c>
      <c r="AE69" s="360">
        <v>0</v>
      </c>
      <c r="AF69" s="363">
        <v>0</v>
      </c>
      <c r="AG69" s="360">
        <v>0</v>
      </c>
      <c r="AH69" s="363">
        <v>0</v>
      </c>
      <c r="AI69" s="360">
        <v>0</v>
      </c>
      <c r="AJ69" s="363">
        <v>0</v>
      </c>
      <c r="AK69" s="360">
        <v>0</v>
      </c>
      <c r="AL69" s="363">
        <v>0</v>
      </c>
      <c r="AM69" s="360">
        <v>0</v>
      </c>
      <c r="AN69" s="363">
        <v>0</v>
      </c>
      <c r="AO69" s="360">
        <v>0</v>
      </c>
      <c r="AP69" s="363">
        <v>0</v>
      </c>
      <c r="AQ69" s="360">
        <v>0</v>
      </c>
      <c r="AR69" s="363">
        <v>0</v>
      </c>
      <c r="AS69" s="360">
        <v>0</v>
      </c>
      <c r="AT69" s="363">
        <v>0</v>
      </c>
      <c r="AU69" s="360">
        <v>0</v>
      </c>
      <c r="AV69" s="363">
        <v>0</v>
      </c>
      <c r="AW69" s="360">
        <v>0</v>
      </c>
      <c r="AX69" s="363">
        <v>0</v>
      </c>
      <c r="AY69" s="360">
        <v>0</v>
      </c>
      <c r="AZ69" s="589">
        <f>'10'!G66</f>
        <v>0</v>
      </c>
      <c r="BA69" s="360">
        <f>'10'!H66</f>
        <v>0.196575582</v>
      </c>
      <c r="BB69" s="363">
        <v>0</v>
      </c>
      <c r="BC69" s="360">
        <v>0</v>
      </c>
    </row>
    <row r="70" spans="1:55" s="138" customFormat="1" ht="50.25" customHeight="1">
      <c r="A70" s="313" t="str">
        <f>'10'!A67</f>
        <v>1.1.1.1.37</v>
      </c>
      <c r="B70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70" s="313" t="str">
        <f>'10'!C67</f>
        <v>J_ets_106</v>
      </c>
      <c r="D70" s="360">
        <v>0</v>
      </c>
      <c r="E70" s="361">
        <v>0</v>
      </c>
      <c r="F70" s="362">
        <v>0</v>
      </c>
      <c r="G70" s="361">
        <v>0</v>
      </c>
      <c r="H70" s="363">
        <v>0</v>
      </c>
      <c r="I70" s="360">
        <v>0</v>
      </c>
      <c r="J70" s="363">
        <v>0</v>
      </c>
      <c r="K70" s="577">
        <v>0</v>
      </c>
      <c r="L70" s="578">
        <v>0</v>
      </c>
      <c r="M70" s="576">
        <f>'13'!AR69</f>
        <v>0.124</v>
      </c>
      <c r="N70" s="578">
        <v>0</v>
      </c>
      <c r="O70" s="577">
        <v>0</v>
      </c>
      <c r="P70" s="363">
        <v>0</v>
      </c>
      <c r="Q70" s="360">
        <v>0</v>
      </c>
      <c r="R70" s="363">
        <v>0</v>
      </c>
      <c r="S70" s="360">
        <v>0</v>
      </c>
      <c r="T70" s="363">
        <v>0</v>
      </c>
      <c r="U70" s="360">
        <v>0</v>
      </c>
      <c r="V70" s="363">
        <v>0</v>
      </c>
      <c r="W70" s="360">
        <v>0</v>
      </c>
      <c r="X70" s="363">
        <v>0</v>
      </c>
      <c r="Y70" s="363">
        <v>0</v>
      </c>
      <c r="Z70" s="363">
        <v>0</v>
      </c>
      <c r="AA70" s="360">
        <v>0</v>
      </c>
      <c r="AB70" s="363">
        <v>0</v>
      </c>
      <c r="AC70" s="360">
        <v>0</v>
      </c>
      <c r="AD70" s="363">
        <v>0</v>
      </c>
      <c r="AE70" s="360">
        <v>0</v>
      </c>
      <c r="AF70" s="363">
        <v>0</v>
      </c>
      <c r="AG70" s="360">
        <v>0</v>
      </c>
      <c r="AH70" s="363">
        <v>0</v>
      </c>
      <c r="AI70" s="360">
        <v>0</v>
      </c>
      <c r="AJ70" s="363">
        <v>0</v>
      </c>
      <c r="AK70" s="360">
        <v>0</v>
      </c>
      <c r="AL70" s="363">
        <v>0</v>
      </c>
      <c r="AM70" s="360">
        <v>0</v>
      </c>
      <c r="AN70" s="363">
        <v>0</v>
      </c>
      <c r="AO70" s="360">
        <v>0</v>
      </c>
      <c r="AP70" s="363">
        <v>0</v>
      </c>
      <c r="AQ70" s="360">
        <v>0</v>
      </c>
      <c r="AR70" s="363">
        <v>0</v>
      </c>
      <c r="AS70" s="360">
        <v>0</v>
      </c>
      <c r="AT70" s="363">
        <v>0</v>
      </c>
      <c r="AU70" s="360">
        <v>0</v>
      </c>
      <c r="AV70" s="363">
        <v>0</v>
      </c>
      <c r="AW70" s="360">
        <v>0</v>
      </c>
      <c r="AX70" s="363">
        <v>0</v>
      </c>
      <c r="AY70" s="360">
        <v>0</v>
      </c>
      <c r="AZ70" s="589">
        <f>'10'!G67</f>
        <v>0</v>
      </c>
      <c r="BA70" s="360">
        <f>'10'!H67</f>
        <v>0.14639162999999999</v>
      </c>
      <c r="BB70" s="363">
        <v>0</v>
      </c>
      <c r="BC70" s="360">
        <v>0</v>
      </c>
    </row>
    <row r="71" spans="1:55" s="138" customFormat="1" ht="53.25" customHeight="1">
      <c r="A71" s="313" t="str">
        <f>'10'!A68</f>
        <v>1.1.1.1.38</v>
      </c>
      <c r="B71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71" s="313" t="str">
        <f>'10'!C68</f>
        <v>J_ets_107</v>
      </c>
      <c r="D71" s="360">
        <v>0</v>
      </c>
      <c r="E71" s="361">
        <v>0</v>
      </c>
      <c r="F71" s="362">
        <v>0</v>
      </c>
      <c r="G71" s="361">
        <v>0</v>
      </c>
      <c r="H71" s="363">
        <v>0</v>
      </c>
      <c r="I71" s="360">
        <v>0</v>
      </c>
      <c r="J71" s="363">
        <v>0</v>
      </c>
      <c r="K71" s="577">
        <v>0</v>
      </c>
      <c r="L71" s="578">
        <v>0</v>
      </c>
      <c r="M71" s="576">
        <f>'13'!AR70</f>
        <v>2.4500000000000001E-2</v>
      </c>
      <c r="N71" s="578">
        <v>0</v>
      </c>
      <c r="O71" s="577">
        <v>0</v>
      </c>
      <c r="P71" s="363">
        <v>0</v>
      </c>
      <c r="Q71" s="360">
        <v>0</v>
      </c>
      <c r="R71" s="363">
        <v>0</v>
      </c>
      <c r="S71" s="360">
        <v>0</v>
      </c>
      <c r="T71" s="363">
        <v>0</v>
      </c>
      <c r="U71" s="360">
        <v>0</v>
      </c>
      <c r="V71" s="363">
        <v>0</v>
      </c>
      <c r="W71" s="360">
        <v>0</v>
      </c>
      <c r="X71" s="363">
        <v>0</v>
      </c>
      <c r="Y71" s="363">
        <v>0</v>
      </c>
      <c r="Z71" s="363">
        <v>0</v>
      </c>
      <c r="AA71" s="360">
        <v>0</v>
      </c>
      <c r="AB71" s="363">
        <v>0</v>
      </c>
      <c r="AC71" s="360">
        <v>0</v>
      </c>
      <c r="AD71" s="363">
        <v>0</v>
      </c>
      <c r="AE71" s="360">
        <v>0</v>
      </c>
      <c r="AF71" s="363">
        <v>0</v>
      </c>
      <c r="AG71" s="360">
        <v>0</v>
      </c>
      <c r="AH71" s="363">
        <v>0</v>
      </c>
      <c r="AI71" s="360">
        <v>0</v>
      </c>
      <c r="AJ71" s="363">
        <v>0</v>
      </c>
      <c r="AK71" s="360">
        <v>0</v>
      </c>
      <c r="AL71" s="363">
        <v>0</v>
      </c>
      <c r="AM71" s="360">
        <v>0</v>
      </c>
      <c r="AN71" s="363">
        <v>0</v>
      </c>
      <c r="AO71" s="360">
        <v>0</v>
      </c>
      <c r="AP71" s="363">
        <v>0</v>
      </c>
      <c r="AQ71" s="360">
        <v>0</v>
      </c>
      <c r="AR71" s="363">
        <v>0</v>
      </c>
      <c r="AS71" s="360">
        <v>0</v>
      </c>
      <c r="AT71" s="363">
        <v>0</v>
      </c>
      <c r="AU71" s="360">
        <v>0</v>
      </c>
      <c r="AV71" s="363">
        <v>0</v>
      </c>
      <c r="AW71" s="360">
        <v>0</v>
      </c>
      <c r="AX71" s="363">
        <v>0</v>
      </c>
      <c r="AY71" s="360">
        <v>0</v>
      </c>
      <c r="AZ71" s="589">
        <f>'10'!G68</f>
        <v>0</v>
      </c>
      <c r="BA71" s="360">
        <f>'10'!H68</f>
        <v>2.2899638E-2</v>
      </c>
      <c r="BB71" s="363">
        <v>0</v>
      </c>
      <c r="BC71" s="360">
        <v>0</v>
      </c>
    </row>
    <row r="72" spans="1:55" s="138" customFormat="1" ht="49.5" customHeight="1">
      <c r="A72" s="313" t="str">
        <f>'10'!A69</f>
        <v>1.1.1.1.39</v>
      </c>
      <c r="B72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72" s="313" t="str">
        <f>'10'!C69</f>
        <v>J_ets_088</v>
      </c>
      <c r="D72" s="360">
        <v>0</v>
      </c>
      <c r="E72" s="361">
        <v>0</v>
      </c>
      <c r="F72" s="362">
        <v>0</v>
      </c>
      <c r="G72" s="361">
        <v>0</v>
      </c>
      <c r="H72" s="363">
        <v>0</v>
      </c>
      <c r="I72" s="360">
        <v>0</v>
      </c>
      <c r="J72" s="363">
        <v>0</v>
      </c>
      <c r="K72" s="577">
        <v>0</v>
      </c>
      <c r="L72" s="578">
        <v>0</v>
      </c>
      <c r="M72" s="576">
        <f>'13'!AR71</f>
        <v>2.2499999999999999E-2</v>
      </c>
      <c r="N72" s="578">
        <v>0</v>
      </c>
      <c r="O72" s="577">
        <v>0</v>
      </c>
      <c r="P72" s="363">
        <v>0</v>
      </c>
      <c r="Q72" s="360">
        <v>0</v>
      </c>
      <c r="R72" s="363">
        <v>0</v>
      </c>
      <c r="S72" s="360">
        <v>0</v>
      </c>
      <c r="T72" s="363">
        <v>0</v>
      </c>
      <c r="U72" s="360">
        <v>0</v>
      </c>
      <c r="V72" s="363">
        <v>0</v>
      </c>
      <c r="W72" s="360">
        <v>0</v>
      </c>
      <c r="X72" s="363">
        <v>0</v>
      </c>
      <c r="Y72" s="363">
        <v>0</v>
      </c>
      <c r="Z72" s="363">
        <v>0</v>
      </c>
      <c r="AA72" s="360">
        <v>0</v>
      </c>
      <c r="AB72" s="363">
        <v>0</v>
      </c>
      <c r="AC72" s="360">
        <v>0</v>
      </c>
      <c r="AD72" s="363">
        <v>0</v>
      </c>
      <c r="AE72" s="360">
        <v>0</v>
      </c>
      <c r="AF72" s="363">
        <v>0</v>
      </c>
      <c r="AG72" s="360">
        <v>0</v>
      </c>
      <c r="AH72" s="363">
        <v>0</v>
      </c>
      <c r="AI72" s="360">
        <v>0</v>
      </c>
      <c r="AJ72" s="363">
        <v>0</v>
      </c>
      <c r="AK72" s="360">
        <v>0</v>
      </c>
      <c r="AL72" s="363">
        <v>0</v>
      </c>
      <c r="AM72" s="360">
        <v>0</v>
      </c>
      <c r="AN72" s="363">
        <v>0</v>
      </c>
      <c r="AO72" s="360">
        <v>0</v>
      </c>
      <c r="AP72" s="363">
        <v>0</v>
      </c>
      <c r="AQ72" s="360">
        <v>0</v>
      </c>
      <c r="AR72" s="363">
        <v>0</v>
      </c>
      <c r="AS72" s="360">
        <v>0</v>
      </c>
      <c r="AT72" s="363">
        <v>0</v>
      </c>
      <c r="AU72" s="360">
        <v>0</v>
      </c>
      <c r="AV72" s="363">
        <v>0</v>
      </c>
      <c r="AW72" s="360">
        <v>0</v>
      </c>
      <c r="AX72" s="363">
        <v>0</v>
      </c>
      <c r="AY72" s="360">
        <v>0</v>
      </c>
      <c r="AZ72" s="589">
        <f>'10'!G69</f>
        <v>0</v>
      </c>
      <c r="BA72" s="360">
        <f>'10'!H69</f>
        <v>3.8553667999999999E-2</v>
      </c>
      <c r="BB72" s="363">
        <v>0</v>
      </c>
      <c r="BC72" s="360">
        <v>0</v>
      </c>
    </row>
    <row r="73" spans="1:55" s="138" customFormat="1" ht="49.5" customHeight="1">
      <c r="A73" s="313" t="str">
        <f>'10'!A70</f>
        <v>1.1.1.1.40</v>
      </c>
      <c r="B73" s="314" t="str">
        <f>'10'!B70</f>
        <v>Строительство ВЛИ-0,22кВ-км, уст.опор. РМ, Зубово-Полянский район, п. Зубова Поляна (Коняшкин Г.Н.)</v>
      </c>
      <c r="C73" s="313" t="str">
        <f>'10'!C70</f>
        <v>J_ets_084</v>
      </c>
      <c r="D73" s="360">
        <v>0</v>
      </c>
      <c r="E73" s="361">
        <v>0</v>
      </c>
      <c r="F73" s="362">
        <v>0</v>
      </c>
      <c r="G73" s="361">
        <v>0</v>
      </c>
      <c r="H73" s="363">
        <v>0</v>
      </c>
      <c r="I73" s="360">
        <v>0</v>
      </c>
      <c r="J73" s="363">
        <v>0</v>
      </c>
      <c r="K73" s="577">
        <v>0</v>
      </c>
      <c r="L73" s="578">
        <v>0</v>
      </c>
      <c r="M73" s="576">
        <f>'13'!AR72</f>
        <v>3.5999999999999997E-2</v>
      </c>
      <c r="N73" s="578">
        <v>0</v>
      </c>
      <c r="O73" s="577">
        <v>0</v>
      </c>
      <c r="P73" s="363">
        <v>0</v>
      </c>
      <c r="Q73" s="360">
        <v>0</v>
      </c>
      <c r="R73" s="363">
        <v>0</v>
      </c>
      <c r="S73" s="360">
        <v>0</v>
      </c>
      <c r="T73" s="363">
        <v>0</v>
      </c>
      <c r="U73" s="360">
        <v>0</v>
      </c>
      <c r="V73" s="363">
        <v>0</v>
      </c>
      <c r="W73" s="360">
        <v>0</v>
      </c>
      <c r="X73" s="363">
        <v>0</v>
      </c>
      <c r="Y73" s="363">
        <v>0</v>
      </c>
      <c r="Z73" s="363">
        <v>0</v>
      </c>
      <c r="AA73" s="360">
        <v>0</v>
      </c>
      <c r="AB73" s="363">
        <v>0</v>
      </c>
      <c r="AC73" s="360">
        <v>0</v>
      </c>
      <c r="AD73" s="363">
        <v>0</v>
      </c>
      <c r="AE73" s="360">
        <v>0</v>
      </c>
      <c r="AF73" s="363">
        <v>0</v>
      </c>
      <c r="AG73" s="360">
        <v>0</v>
      </c>
      <c r="AH73" s="363">
        <v>0</v>
      </c>
      <c r="AI73" s="360">
        <v>0</v>
      </c>
      <c r="AJ73" s="363">
        <v>0</v>
      </c>
      <c r="AK73" s="360">
        <v>0</v>
      </c>
      <c r="AL73" s="363">
        <v>0</v>
      </c>
      <c r="AM73" s="360">
        <v>0</v>
      </c>
      <c r="AN73" s="363">
        <v>0</v>
      </c>
      <c r="AO73" s="360">
        <v>0</v>
      </c>
      <c r="AP73" s="363">
        <v>0</v>
      </c>
      <c r="AQ73" s="360">
        <v>0</v>
      </c>
      <c r="AR73" s="363">
        <v>0</v>
      </c>
      <c r="AS73" s="360">
        <v>0</v>
      </c>
      <c r="AT73" s="363">
        <v>0</v>
      </c>
      <c r="AU73" s="360">
        <v>0</v>
      </c>
      <c r="AV73" s="363">
        <v>0</v>
      </c>
      <c r="AW73" s="360">
        <v>0</v>
      </c>
      <c r="AX73" s="363">
        <v>0</v>
      </c>
      <c r="AY73" s="360">
        <v>0</v>
      </c>
      <c r="AZ73" s="589">
        <f>'10'!G70</f>
        <v>0</v>
      </c>
      <c r="BA73" s="360">
        <f>'10'!H70</f>
        <v>8.0690000000000012E-2</v>
      </c>
      <c r="BB73" s="363">
        <v>0</v>
      </c>
      <c r="BC73" s="360">
        <v>0</v>
      </c>
    </row>
    <row r="74" spans="1:55" s="138" customFormat="1" ht="50.25" customHeight="1">
      <c r="A74" s="313" t="str">
        <f>'10'!A71</f>
        <v>1.1.1.1.41</v>
      </c>
      <c r="B74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4" s="313" t="str">
        <f>'10'!C71</f>
        <v>J_ets_108</v>
      </c>
      <c r="D74" s="360">
        <v>0</v>
      </c>
      <c r="E74" s="361">
        <v>0</v>
      </c>
      <c r="F74" s="362">
        <v>0</v>
      </c>
      <c r="G74" s="361">
        <v>0</v>
      </c>
      <c r="H74" s="363">
        <v>0</v>
      </c>
      <c r="I74" s="360">
        <v>0</v>
      </c>
      <c r="J74" s="363">
        <v>0</v>
      </c>
      <c r="K74" s="577">
        <v>0</v>
      </c>
      <c r="L74" s="578">
        <v>0</v>
      </c>
      <c r="M74" s="576">
        <f>'13'!AR73</f>
        <v>0.17199999999999999</v>
      </c>
      <c r="N74" s="578">
        <v>0</v>
      </c>
      <c r="O74" s="577">
        <v>0</v>
      </c>
      <c r="P74" s="363">
        <v>0</v>
      </c>
      <c r="Q74" s="360">
        <v>0</v>
      </c>
      <c r="R74" s="363">
        <v>0</v>
      </c>
      <c r="S74" s="360">
        <v>0</v>
      </c>
      <c r="T74" s="363">
        <v>0</v>
      </c>
      <c r="U74" s="360">
        <v>0</v>
      </c>
      <c r="V74" s="363">
        <v>0</v>
      </c>
      <c r="W74" s="360">
        <v>0</v>
      </c>
      <c r="X74" s="363">
        <v>0</v>
      </c>
      <c r="Y74" s="363">
        <v>0</v>
      </c>
      <c r="Z74" s="363">
        <v>0</v>
      </c>
      <c r="AA74" s="360">
        <v>0</v>
      </c>
      <c r="AB74" s="363">
        <v>0</v>
      </c>
      <c r="AC74" s="360">
        <v>0</v>
      </c>
      <c r="AD74" s="363">
        <v>0</v>
      </c>
      <c r="AE74" s="360">
        <v>0</v>
      </c>
      <c r="AF74" s="363">
        <v>0</v>
      </c>
      <c r="AG74" s="360">
        <v>0</v>
      </c>
      <c r="AH74" s="363">
        <v>0</v>
      </c>
      <c r="AI74" s="360">
        <v>0</v>
      </c>
      <c r="AJ74" s="363">
        <v>0</v>
      </c>
      <c r="AK74" s="360">
        <v>0</v>
      </c>
      <c r="AL74" s="363">
        <v>0</v>
      </c>
      <c r="AM74" s="360">
        <v>0</v>
      </c>
      <c r="AN74" s="363">
        <v>0</v>
      </c>
      <c r="AO74" s="360">
        <v>0</v>
      </c>
      <c r="AP74" s="363">
        <v>0</v>
      </c>
      <c r="AQ74" s="360">
        <v>0</v>
      </c>
      <c r="AR74" s="363">
        <v>0</v>
      </c>
      <c r="AS74" s="360">
        <v>0</v>
      </c>
      <c r="AT74" s="363">
        <v>0</v>
      </c>
      <c r="AU74" s="360">
        <v>0</v>
      </c>
      <c r="AV74" s="363">
        <v>0</v>
      </c>
      <c r="AW74" s="360">
        <v>0</v>
      </c>
      <c r="AX74" s="363">
        <v>0</v>
      </c>
      <c r="AY74" s="360">
        <v>0</v>
      </c>
      <c r="AZ74" s="589">
        <f>'10'!G71</f>
        <v>0</v>
      </c>
      <c r="BA74" s="360">
        <f>'10'!H71</f>
        <v>0.15409154599999997</v>
      </c>
      <c r="BB74" s="363">
        <v>0</v>
      </c>
      <c r="BC74" s="360">
        <v>0</v>
      </c>
    </row>
    <row r="75" spans="1:55" s="138" customFormat="1" ht="50.25" customHeight="1">
      <c r="A75" s="313" t="str">
        <f>'10'!A72</f>
        <v>1.1.1.1.42</v>
      </c>
      <c r="B75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5" s="313" t="str">
        <f>'10'!C72</f>
        <v>J_ets_109</v>
      </c>
      <c r="D75" s="360">
        <v>0</v>
      </c>
      <c r="E75" s="361">
        <v>0</v>
      </c>
      <c r="F75" s="362">
        <v>0</v>
      </c>
      <c r="G75" s="361">
        <v>0</v>
      </c>
      <c r="H75" s="363">
        <v>0</v>
      </c>
      <c r="I75" s="360">
        <v>0</v>
      </c>
      <c r="J75" s="363">
        <v>0</v>
      </c>
      <c r="K75" s="577">
        <v>0</v>
      </c>
      <c r="L75" s="578">
        <v>0</v>
      </c>
      <c r="M75" s="576">
        <f>'13'!AR74</f>
        <v>4.9000000000000002E-2</v>
      </c>
      <c r="N75" s="578">
        <v>0</v>
      </c>
      <c r="O75" s="577">
        <v>0</v>
      </c>
      <c r="P75" s="363">
        <v>0</v>
      </c>
      <c r="Q75" s="360">
        <v>0</v>
      </c>
      <c r="R75" s="363">
        <v>0</v>
      </c>
      <c r="S75" s="360">
        <v>0</v>
      </c>
      <c r="T75" s="363">
        <v>0</v>
      </c>
      <c r="U75" s="360">
        <v>0</v>
      </c>
      <c r="V75" s="363">
        <v>0</v>
      </c>
      <c r="W75" s="360">
        <v>0</v>
      </c>
      <c r="X75" s="363">
        <v>0</v>
      </c>
      <c r="Y75" s="363">
        <v>0</v>
      </c>
      <c r="Z75" s="363">
        <v>0</v>
      </c>
      <c r="AA75" s="360">
        <v>0</v>
      </c>
      <c r="AB75" s="363">
        <v>0</v>
      </c>
      <c r="AC75" s="360">
        <v>0</v>
      </c>
      <c r="AD75" s="363">
        <v>0</v>
      </c>
      <c r="AE75" s="360">
        <v>0</v>
      </c>
      <c r="AF75" s="363">
        <v>0</v>
      </c>
      <c r="AG75" s="360">
        <v>0</v>
      </c>
      <c r="AH75" s="363">
        <v>0</v>
      </c>
      <c r="AI75" s="360">
        <v>0</v>
      </c>
      <c r="AJ75" s="363">
        <v>0</v>
      </c>
      <c r="AK75" s="360">
        <v>0</v>
      </c>
      <c r="AL75" s="363">
        <v>0</v>
      </c>
      <c r="AM75" s="360">
        <v>0</v>
      </c>
      <c r="AN75" s="363">
        <v>0</v>
      </c>
      <c r="AO75" s="360">
        <v>0</v>
      </c>
      <c r="AP75" s="363">
        <v>0</v>
      </c>
      <c r="AQ75" s="360">
        <v>0</v>
      </c>
      <c r="AR75" s="363">
        <v>0</v>
      </c>
      <c r="AS75" s="360">
        <v>0</v>
      </c>
      <c r="AT75" s="363">
        <v>0</v>
      </c>
      <c r="AU75" s="360">
        <v>0</v>
      </c>
      <c r="AV75" s="363">
        <v>0</v>
      </c>
      <c r="AW75" s="360">
        <v>0</v>
      </c>
      <c r="AX75" s="363">
        <v>0</v>
      </c>
      <c r="AY75" s="360">
        <v>0</v>
      </c>
      <c r="AZ75" s="589">
        <f>'10'!G72</f>
        <v>0</v>
      </c>
      <c r="BA75" s="360">
        <f>'10'!H72</f>
        <v>6.3439173999999987E-2</v>
      </c>
      <c r="BB75" s="363">
        <v>0</v>
      </c>
      <c r="BC75" s="360">
        <v>0</v>
      </c>
    </row>
    <row r="76" spans="1:55" s="138" customFormat="1" ht="49.5" customHeight="1">
      <c r="A76" s="313" t="str">
        <f>'10'!A73</f>
        <v>1.1.1.1.43</v>
      </c>
      <c r="B76" s="314" t="str">
        <f>'10'!B73</f>
        <v>Строительство ВЛИ-0,22кВ-км, уст.опор. РМ, Зубово-Полянский район, п. Зубова Поляна (Матвеева Р.К.)</v>
      </c>
      <c r="C76" s="313" t="str">
        <f>'10'!C73</f>
        <v>J_ets_090</v>
      </c>
      <c r="D76" s="360">
        <v>0</v>
      </c>
      <c r="E76" s="361">
        <v>0</v>
      </c>
      <c r="F76" s="362">
        <v>0</v>
      </c>
      <c r="G76" s="361">
        <v>0</v>
      </c>
      <c r="H76" s="363">
        <v>0</v>
      </c>
      <c r="I76" s="360">
        <v>0</v>
      </c>
      <c r="J76" s="363">
        <v>0</v>
      </c>
      <c r="K76" s="577">
        <v>0</v>
      </c>
      <c r="L76" s="578">
        <v>0</v>
      </c>
      <c r="M76" s="576">
        <f>'13'!AR75</f>
        <v>1.4E-2</v>
      </c>
      <c r="N76" s="578">
        <v>0</v>
      </c>
      <c r="O76" s="577">
        <v>0</v>
      </c>
      <c r="P76" s="363">
        <v>0</v>
      </c>
      <c r="Q76" s="360">
        <v>0</v>
      </c>
      <c r="R76" s="363">
        <v>0</v>
      </c>
      <c r="S76" s="360">
        <v>0</v>
      </c>
      <c r="T76" s="363">
        <v>0</v>
      </c>
      <c r="U76" s="360">
        <v>0</v>
      </c>
      <c r="V76" s="363">
        <v>0</v>
      </c>
      <c r="W76" s="360">
        <v>0</v>
      </c>
      <c r="X76" s="363">
        <v>0</v>
      </c>
      <c r="Y76" s="363">
        <v>0</v>
      </c>
      <c r="Z76" s="363">
        <v>0</v>
      </c>
      <c r="AA76" s="360">
        <v>0</v>
      </c>
      <c r="AB76" s="363">
        <v>0</v>
      </c>
      <c r="AC76" s="360">
        <v>0</v>
      </c>
      <c r="AD76" s="363">
        <v>0</v>
      </c>
      <c r="AE76" s="360">
        <v>0</v>
      </c>
      <c r="AF76" s="363">
        <v>0</v>
      </c>
      <c r="AG76" s="360">
        <v>0</v>
      </c>
      <c r="AH76" s="363">
        <v>0</v>
      </c>
      <c r="AI76" s="360">
        <v>0</v>
      </c>
      <c r="AJ76" s="363">
        <v>0</v>
      </c>
      <c r="AK76" s="360">
        <v>0</v>
      </c>
      <c r="AL76" s="363">
        <v>0</v>
      </c>
      <c r="AM76" s="360">
        <v>0</v>
      </c>
      <c r="AN76" s="363">
        <v>0</v>
      </c>
      <c r="AO76" s="360">
        <v>0</v>
      </c>
      <c r="AP76" s="363">
        <v>0</v>
      </c>
      <c r="AQ76" s="360">
        <v>0</v>
      </c>
      <c r="AR76" s="363">
        <v>0</v>
      </c>
      <c r="AS76" s="360">
        <v>0</v>
      </c>
      <c r="AT76" s="363">
        <v>0</v>
      </c>
      <c r="AU76" s="360">
        <v>0</v>
      </c>
      <c r="AV76" s="363">
        <v>0</v>
      </c>
      <c r="AW76" s="360">
        <v>0</v>
      </c>
      <c r="AX76" s="363">
        <v>0</v>
      </c>
      <c r="AY76" s="360">
        <v>0</v>
      </c>
      <c r="AZ76" s="589">
        <f>'10'!G73</f>
        <v>0</v>
      </c>
      <c r="BA76" s="360">
        <f>'10'!H73</f>
        <v>4.3219081999999999E-2</v>
      </c>
      <c r="BB76" s="363">
        <v>0</v>
      </c>
      <c r="BC76" s="360">
        <v>0</v>
      </c>
    </row>
    <row r="77" spans="1:55" s="138" customFormat="1" ht="63" customHeight="1">
      <c r="A77" s="313" t="str">
        <f>'10'!A74</f>
        <v>1.1.1.1.44</v>
      </c>
      <c r="B77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7" s="313" t="str">
        <f>'10'!C74</f>
        <v>J_ets_110</v>
      </c>
      <c r="D77" s="360">
        <v>0</v>
      </c>
      <c r="E77" s="361">
        <v>0</v>
      </c>
      <c r="F77" s="362">
        <v>0</v>
      </c>
      <c r="G77" s="361">
        <v>0</v>
      </c>
      <c r="H77" s="363">
        <v>0</v>
      </c>
      <c r="I77" s="360">
        <v>0</v>
      </c>
      <c r="J77" s="363">
        <v>0</v>
      </c>
      <c r="K77" s="577">
        <v>0</v>
      </c>
      <c r="L77" s="578">
        <v>0</v>
      </c>
      <c r="M77" s="576">
        <f>'13'!AR76</f>
        <v>3.4000000000000002E-2</v>
      </c>
      <c r="N77" s="578">
        <v>0</v>
      </c>
      <c r="O77" s="577">
        <v>0</v>
      </c>
      <c r="P77" s="363">
        <v>0</v>
      </c>
      <c r="Q77" s="360">
        <v>0</v>
      </c>
      <c r="R77" s="363">
        <v>0</v>
      </c>
      <c r="S77" s="360">
        <v>0</v>
      </c>
      <c r="T77" s="363">
        <v>0</v>
      </c>
      <c r="U77" s="360">
        <v>0</v>
      </c>
      <c r="V77" s="363">
        <v>0</v>
      </c>
      <c r="W77" s="360">
        <v>0</v>
      </c>
      <c r="X77" s="363">
        <v>0</v>
      </c>
      <c r="Y77" s="363">
        <v>0</v>
      </c>
      <c r="Z77" s="363">
        <v>0</v>
      </c>
      <c r="AA77" s="360">
        <v>0</v>
      </c>
      <c r="AB77" s="363">
        <v>0</v>
      </c>
      <c r="AC77" s="360">
        <v>0</v>
      </c>
      <c r="AD77" s="363">
        <v>0</v>
      </c>
      <c r="AE77" s="360">
        <v>0</v>
      </c>
      <c r="AF77" s="363">
        <v>0</v>
      </c>
      <c r="AG77" s="360">
        <v>0</v>
      </c>
      <c r="AH77" s="363">
        <v>0</v>
      </c>
      <c r="AI77" s="360">
        <v>0</v>
      </c>
      <c r="AJ77" s="363">
        <v>0</v>
      </c>
      <c r="AK77" s="360">
        <v>0</v>
      </c>
      <c r="AL77" s="363">
        <v>0</v>
      </c>
      <c r="AM77" s="360">
        <v>0</v>
      </c>
      <c r="AN77" s="363">
        <v>0</v>
      </c>
      <c r="AO77" s="360">
        <v>0</v>
      </c>
      <c r="AP77" s="363">
        <v>0</v>
      </c>
      <c r="AQ77" s="360">
        <v>0</v>
      </c>
      <c r="AR77" s="363">
        <v>0</v>
      </c>
      <c r="AS77" s="360">
        <v>0</v>
      </c>
      <c r="AT77" s="363">
        <v>0</v>
      </c>
      <c r="AU77" s="360">
        <v>0</v>
      </c>
      <c r="AV77" s="363">
        <v>0</v>
      </c>
      <c r="AW77" s="360">
        <v>0</v>
      </c>
      <c r="AX77" s="363">
        <v>0</v>
      </c>
      <c r="AY77" s="360">
        <v>0</v>
      </c>
      <c r="AZ77" s="589">
        <f>'10'!G74</f>
        <v>0</v>
      </c>
      <c r="BA77" s="360">
        <f>'10'!H74</f>
        <v>7.6824888000000008E-2</v>
      </c>
      <c r="BB77" s="363">
        <v>0</v>
      </c>
      <c r="BC77" s="360">
        <v>0</v>
      </c>
    </row>
    <row r="78" spans="1:55" s="138" customFormat="1" ht="51.75" customHeight="1">
      <c r="A78" s="313" t="str">
        <f>'10'!A75</f>
        <v>1.1.1.1.45</v>
      </c>
      <c r="B78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8" s="313" t="str">
        <f>'10'!C75</f>
        <v>J_ets_111</v>
      </c>
      <c r="D78" s="360">
        <v>0</v>
      </c>
      <c r="E78" s="361">
        <v>0</v>
      </c>
      <c r="F78" s="362">
        <v>0</v>
      </c>
      <c r="G78" s="361">
        <v>0</v>
      </c>
      <c r="H78" s="363">
        <v>0</v>
      </c>
      <c r="I78" s="360">
        <v>0</v>
      </c>
      <c r="J78" s="363">
        <v>0</v>
      </c>
      <c r="K78" s="577">
        <v>0</v>
      </c>
      <c r="L78" s="578">
        <v>0</v>
      </c>
      <c r="M78" s="576">
        <f>'13'!AR77</f>
        <v>0.1</v>
      </c>
      <c r="N78" s="578">
        <v>0</v>
      </c>
      <c r="O78" s="577">
        <v>0</v>
      </c>
      <c r="P78" s="363">
        <v>0</v>
      </c>
      <c r="Q78" s="360">
        <v>0</v>
      </c>
      <c r="R78" s="363">
        <v>0</v>
      </c>
      <c r="S78" s="360">
        <v>0</v>
      </c>
      <c r="T78" s="363">
        <v>0</v>
      </c>
      <c r="U78" s="360">
        <v>0</v>
      </c>
      <c r="V78" s="363">
        <v>0</v>
      </c>
      <c r="W78" s="360">
        <v>0</v>
      </c>
      <c r="X78" s="363">
        <v>0</v>
      </c>
      <c r="Y78" s="363">
        <v>0</v>
      </c>
      <c r="Z78" s="363">
        <v>0</v>
      </c>
      <c r="AA78" s="360">
        <v>0</v>
      </c>
      <c r="AB78" s="363">
        <v>0</v>
      </c>
      <c r="AC78" s="360">
        <v>0</v>
      </c>
      <c r="AD78" s="363">
        <v>0</v>
      </c>
      <c r="AE78" s="360">
        <v>0</v>
      </c>
      <c r="AF78" s="363">
        <v>0</v>
      </c>
      <c r="AG78" s="360">
        <v>0</v>
      </c>
      <c r="AH78" s="363">
        <v>0</v>
      </c>
      <c r="AI78" s="360">
        <v>0</v>
      </c>
      <c r="AJ78" s="363">
        <v>0</v>
      </c>
      <c r="AK78" s="360">
        <v>0</v>
      </c>
      <c r="AL78" s="363">
        <v>0</v>
      </c>
      <c r="AM78" s="360">
        <v>0</v>
      </c>
      <c r="AN78" s="363">
        <v>0</v>
      </c>
      <c r="AO78" s="360">
        <v>0</v>
      </c>
      <c r="AP78" s="363">
        <v>0</v>
      </c>
      <c r="AQ78" s="360">
        <v>0</v>
      </c>
      <c r="AR78" s="363">
        <v>0</v>
      </c>
      <c r="AS78" s="360">
        <v>0</v>
      </c>
      <c r="AT78" s="363">
        <v>0</v>
      </c>
      <c r="AU78" s="360">
        <v>0</v>
      </c>
      <c r="AV78" s="363">
        <v>0</v>
      </c>
      <c r="AW78" s="360">
        <v>0</v>
      </c>
      <c r="AX78" s="363">
        <v>0</v>
      </c>
      <c r="AY78" s="360">
        <v>0</v>
      </c>
      <c r="AZ78" s="589">
        <f>'10'!G75</f>
        <v>0</v>
      </c>
      <c r="BA78" s="360">
        <f>'10'!H75</f>
        <v>0.10998651400000001</v>
      </c>
      <c r="BB78" s="363">
        <v>0</v>
      </c>
      <c r="BC78" s="360">
        <v>0</v>
      </c>
    </row>
    <row r="79" spans="1:55" s="138" customFormat="1" ht="40.5" customHeight="1">
      <c r="A79" s="313" t="str">
        <f>'10'!A76</f>
        <v>1.1.1.1.46</v>
      </c>
      <c r="B79" s="314" t="str">
        <f>'10'!B76</f>
        <v>Строительство ВЛИ-0,22кВ-км, уст.опор. РМ, Зубово-Полянский район, п. Явас (Чавычалов Л.А.)</v>
      </c>
      <c r="C79" s="313" t="str">
        <f>'10'!C76</f>
        <v>J_ets_085</v>
      </c>
      <c r="D79" s="360">
        <v>0</v>
      </c>
      <c r="E79" s="361">
        <v>0</v>
      </c>
      <c r="F79" s="362">
        <v>0</v>
      </c>
      <c r="G79" s="361">
        <v>0</v>
      </c>
      <c r="H79" s="363">
        <v>0</v>
      </c>
      <c r="I79" s="360">
        <v>0</v>
      </c>
      <c r="J79" s="363">
        <v>0</v>
      </c>
      <c r="K79" s="577">
        <v>0</v>
      </c>
      <c r="L79" s="578">
        <v>0</v>
      </c>
      <c r="M79" s="576">
        <f>'13'!AR78</f>
        <v>5.7000000000000002E-2</v>
      </c>
      <c r="N79" s="578">
        <v>0</v>
      </c>
      <c r="O79" s="577">
        <v>0</v>
      </c>
      <c r="P79" s="363">
        <v>0</v>
      </c>
      <c r="Q79" s="360">
        <v>0</v>
      </c>
      <c r="R79" s="363">
        <v>0</v>
      </c>
      <c r="S79" s="360">
        <v>0</v>
      </c>
      <c r="T79" s="363">
        <v>0</v>
      </c>
      <c r="U79" s="360">
        <v>0</v>
      </c>
      <c r="V79" s="363">
        <v>0</v>
      </c>
      <c r="W79" s="360">
        <v>0</v>
      </c>
      <c r="X79" s="363">
        <v>0</v>
      </c>
      <c r="Y79" s="363">
        <v>0</v>
      </c>
      <c r="Z79" s="363">
        <v>0</v>
      </c>
      <c r="AA79" s="360">
        <v>0</v>
      </c>
      <c r="AB79" s="363">
        <v>0</v>
      </c>
      <c r="AC79" s="360">
        <v>0</v>
      </c>
      <c r="AD79" s="363">
        <v>0</v>
      </c>
      <c r="AE79" s="360">
        <v>0</v>
      </c>
      <c r="AF79" s="363">
        <v>0</v>
      </c>
      <c r="AG79" s="360">
        <v>0</v>
      </c>
      <c r="AH79" s="363">
        <v>0</v>
      </c>
      <c r="AI79" s="360">
        <v>0</v>
      </c>
      <c r="AJ79" s="363">
        <v>0</v>
      </c>
      <c r="AK79" s="360">
        <v>0</v>
      </c>
      <c r="AL79" s="363">
        <v>0</v>
      </c>
      <c r="AM79" s="360">
        <v>0</v>
      </c>
      <c r="AN79" s="363">
        <v>0</v>
      </c>
      <c r="AO79" s="360">
        <v>0</v>
      </c>
      <c r="AP79" s="363">
        <v>0</v>
      </c>
      <c r="AQ79" s="360">
        <v>0</v>
      </c>
      <c r="AR79" s="363">
        <v>0</v>
      </c>
      <c r="AS79" s="360">
        <v>0</v>
      </c>
      <c r="AT79" s="363">
        <v>0</v>
      </c>
      <c r="AU79" s="360">
        <v>0</v>
      </c>
      <c r="AV79" s="363">
        <v>0</v>
      </c>
      <c r="AW79" s="360">
        <v>0</v>
      </c>
      <c r="AX79" s="363">
        <v>0</v>
      </c>
      <c r="AY79" s="360">
        <v>0</v>
      </c>
      <c r="AZ79" s="589">
        <f>'10'!G76</f>
        <v>0</v>
      </c>
      <c r="BA79" s="360">
        <f>'10'!H76</f>
        <v>0.11132294200000001</v>
      </c>
      <c r="BB79" s="363">
        <v>0</v>
      </c>
      <c r="BC79" s="360">
        <v>0</v>
      </c>
    </row>
    <row r="80" spans="1:55" s="138" customFormat="1" ht="40.5" customHeight="1">
      <c r="A80" s="313" t="str">
        <f>'10'!A77</f>
        <v>1.1.1.1.47</v>
      </c>
      <c r="B80" s="314" t="str">
        <f>'10'!B77</f>
        <v>Строительство ВЛИ-0,22кВ-км, уст.опор. РМ, Зубово-Полянский район, п. Явас (Чекашев А.С.)</v>
      </c>
      <c r="C80" s="313" t="str">
        <f>'10'!C77</f>
        <v>J_ets_086</v>
      </c>
      <c r="D80" s="360">
        <v>0</v>
      </c>
      <c r="E80" s="361">
        <v>0</v>
      </c>
      <c r="F80" s="362">
        <v>0</v>
      </c>
      <c r="G80" s="361">
        <v>0</v>
      </c>
      <c r="H80" s="363">
        <v>0</v>
      </c>
      <c r="I80" s="360">
        <v>0</v>
      </c>
      <c r="J80" s="363">
        <v>0</v>
      </c>
      <c r="K80" s="577">
        <v>0</v>
      </c>
      <c r="L80" s="578">
        <v>0</v>
      </c>
      <c r="M80" s="576">
        <f>'13'!AR79</f>
        <v>2.1000000000000001E-2</v>
      </c>
      <c r="N80" s="578">
        <v>0</v>
      </c>
      <c r="O80" s="577">
        <v>0</v>
      </c>
      <c r="P80" s="363">
        <v>0</v>
      </c>
      <c r="Q80" s="360">
        <v>0</v>
      </c>
      <c r="R80" s="363">
        <v>0</v>
      </c>
      <c r="S80" s="360">
        <v>0</v>
      </c>
      <c r="T80" s="363">
        <v>0</v>
      </c>
      <c r="U80" s="360">
        <v>0</v>
      </c>
      <c r="V80" s="363">
        <v>0</v>
      </c>
      <c r="W80" s="360">
        <v>0</v>
      </c>
      <c r="X80" s="363">
        <v>0</v>
      </c>
      <c r="Y80" s="363">
        <v>0</v>
      </c>
      <c r="Z80" s="363">
        <v>0</v>
      </c>
      <c r="AA80" s="360">
        <v>0</v>
      </c>
      <c r="AB80" s="363">
        <v>0</v>
      </c>
      <c r="AC80" s="360">
        <v>0</v>
      </c>
      <c r="AD80" s="363">
        <v>0</v>
      </c>
      <c r="AE80" s="360">
        <v>0</v>
      </c>
      <c r="AF80" s="363">
        <v>0</v>
      </c>
      <c r="AG80" s="360">
        <v>0</v>
      </c>
      <c r="AH80" s="363">
        <v>0</v>
      </c>
      <c r="AI80" s="360">
        <v>0</v>
      </c>
      <c r="AJ80" s="363">
        <v>0</v>
      </c>
      <c r="AK80" s="360">
        <v>0</v>
      </c>
      <c r="AL80" s="363">
        <v>0</v>
      </c>
      <c r="AM80" s="360">
        <v>0</v>
      </c>
      <c r="AN80" s="363">
        <v>0</v>
      </c>
      <c r="AO80" s="360">
        <v>0</v>
      </c>
      <c r="AP80" s="363">
        <v>0</v>
      </c>
      <c r="AQ80" s="360">
        <v>0</v>
      </c>
      <c r="AR80" s="363">
        <v>0</v>
      </c>
      <c r="AS80" s="360">
        <v>0</v>
      </c>
      <c r="AT80" s="363">
        <v>0</v>
      </c>
      <c r="AU80" s="360">
        <v>0</v>
      </c>
      <c r="AV80" s="363">
        <v>0</v>
      </c>
      <c r="AW80" s="360">
        <v>0</v>
      </c>
      <c r="AX80" s="363">
        <v>0</v>
      </c>
      <c r="AY80" s="360">
        <v>0</v>
      </c>
      <c r="AZ80" s="589">
        <f>'10'!G77</f>
        <v>0</v>
      </c>
      <c r="BA80" s="360">
        <f>'10'!H77</f>
        <v>7.8047011999999999E-2</v>
      </c>
      <c r="BB80" s="363">
        <v>0</v>
      </c>
      <c r="BC80" s="360">
        <v>0</v>
      </c>
    </row>
    <row r="81" spans="1:55" s="138" customFormat="1" ht="53.25" customHeight="1">
      <c r="A81" s="313" t="str">
        <f>'10'!A78</f>
        <v>1.1.1.1.48</v>
      </c>
      <c r="B81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81" s="313" t="str">
        <f>'10'!C78</f>
        <v>J_ets_112</v>
      </c>
      <c r="D81" s="360">
        <v>0</v>
      </c>
      <c r="E81" s="361">
        <v>0</v>
      </c>
      <c r="F81" s="362">
        <v>0</v>
      </c>
      <c r="G81" s="361">
        <v>0</v>
      </c>
      <c r="H81" s="363">
        <v>0</v>
      </c>
      <c r="I81" s="360">
        <v>0</v>
      </c>
      <c r="J81" s="363">
        <v>0</v>
      </c>
      <c r="K81" s="577">
        <v>0</v>
      </c>
      <c r="L81" s="578">
        <v>0</v>
      </c>
      <c r="M81" s="576">
        <f>'13'!AR80</f>
        <v>3.1E-2</v>
      </c>
      <c r="N81" s="578">
        <v>0</v>
      </c>
      <c r="O81" s="577">
        <v>0</v>
      </c>
      <c r="P81" s="363">
        <v>0</v>
      </c>
      <c r="Q81" s="360">
        <v>0</v>
      </c>
      <c r="R81" s="363">
        <v>0</v>
      </c>
      <c r="S81" s="360">
        <v>0</v>
      </c>
      <c r="T81" s="363">
        <v>0</v>
      </c>
      <c r="U81" s="360">
        <v>0</v>
      </c>
      <c r="V81" s="363">
        <v>0</v>
      </c>
      <c r="W81" s="360">
        <v>0</v>
      </c>
      <c r="X81" s="363">
        <v>0</v>
      </c>
      <c r="Y81" s="363">
        <v>0</v>
      </c>
      <c r="Z81" s="363">
        <v>0</v>
      </c>
      <c r="AA81" s="360">
        <v>0</v>
      </c>
      <c r="AB81" s="363">
        <v>0</v>
      </c>
      <c r="AC81" s="360">
        <v>0</v>
      </c>
      <c r="AD81" s="363">
        <v>0</v>
      </c>
      <c r="AE81" s="360">
        <v>0</v>
      </c>
      <c r="AF81" s="363">
        <v>0</v>
      </c>
      <c r="AG81" s="360">
        <v>0</v>
      </c>
      <c r="AH81" s="363">
        <v>0</v>
      </c>
      <c r="AI81" s="360">
        <v>0</v>
      </c>
      <c r="AJ81" s="363">
        <v>0</v>
      </c>
      <c r="AK81" s="360">
        <v>0</v>
      </c>
      <c r="AL81" s="363">
        <v>0</v>
      </c>
      <c r="AM81" s="360">
        <v>0</v>
      </c>
      <c r="AN81" s="363">
        <v>0</v>
      </c>
      <c r="AO81" s="360">
        <v>0</v>
      </c>
      <c r="AP81" s="363">
        <v>0</v>
      </c>
      <c r="AQ81" s="360">
        <v>0</v>
      </c>
      <c r="AR81" s="363">
        <v>0</v>
      </c>
      <c r="AS81" s="360">
        <v>0</v>
      </c>
      <c r="AT81" s="363">
        <v>0</v>
      </c>
      <c r="AU81" s="360">
        <v>0</v>
      </c>
      <c r="AV81" s="363">
        <v>0</v>
      </c>
      <c r="AW81" s="360">
        <v>0</v>
      </c>
      <c r="AX81" s="363">
        <v>0</v>
      </c>
      <c r="AY81" s="360">
        <v>0</v>
      </c>
      <c r="AZ81" s="589">
        <f>'10'!G78</f>
        <v>0</v>
      </c>
      <c r="BA81" s="360">
        <f>'10'!H78</f>
        <v>2.6854308E-2</v>
      </c>
      <c r="BB81" s="363">
        <v>0</v>
      </c>
      <c r="BC81" s="360">
        <v>0</v>
      </c>
    </row>
    <row r="82" spans="1:55" s="138" customFormat="1" ht="55.5" customHeight="1">
      <c r="A82" s="313" t="str">
        <f>'10'!A79</f>
        <v>1.1.1.1.49</v>
      </c>
      <c r="B82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82" s="313" t="str">
        <f>'10'!C79</f>
        <v>J_ets_087</v>
      </c>
      <c r="D82" s="360">
        <v>0</v>
      </c>
      <c r="E82" s="361">
        <v>0</v>
      </c>
      <c r="F82" s="362">
        <v>0</v>
      </c>
      <c r="G82" s="361">
        <v>0</v>
      </c>
      <c r="H82" s="363">
        <v>0</v>
      </c>
      <c r="I82" s="360">
        <v>0</v>
      </c>
      <c r="J82" s="363">
        <v>0</v>
      </c>
      <c r="K82" s="577">
        <v>0</v>
      </c>
      <c r="L82" s="578">
        <v>0</v>
      </c>
      <c r="M82" s="576">
        <f>'13'!AR81</f>
        <v>0.11700000000000001</v>
      </c>
      <c r="N82" s="578">
        <v>0</v>
      </c>
      <c r="O82" s="577">
        <v>0</v>
      </c>
      <c r="P82" s="363">
        <v>0</v>
      </c>
      <c r="Q82" s="360">
        <v>0</v>
      </c>
      <c r="R82" s="363">
        <v>0</v>
      </c>
      <c r="S82" s="360">
        <v>0</v>
      </c>
      <c r="T82" s="363">
        <v>0</v>
      </c>
      <c r="U82" s="360">
        <v>0</v>
      </c>
      <c r="V82" s="363">
        <v>0</v>
      </c>
      <c r="W82" s="360">
        <v>0</v>
      </c>
      <c r="X82" s="363">
        <v>0</v>
      </c>
      <c r="Y82" s="363">
        <v>0</v>
      </c>
      <c r="Z82" s="363">
        <v>0</v>
      </c>
      <c r="AA82" s="360">
        <v>0</v>
      </c>
      <c r="AB82" s="363">
        <v>0</v>
      </c>
      <c r="AC82" s="360">
        <v>0</v>
      </c>
      <c r="AD82" s="363">
        <v>0</v>
      </c>
      <c r="AE82" s="360">
        <v>0</v>
      </c>
      <c r="AF82" s="363">
        <v>0</v>
      </c>
      <c r="AG82" s="360">
        <v>0</v>
      </c>
      <c r="AH82" s="363">
        <v>0</v>
      </c>
      <c r="AI82" s="360">
        <v>0</v>
      </c>
      <c r="AJ82" s="363">
        <v>0</v>
      </c>
      <c r="AK82" s="360">
        <v>0</v>
      </c>
      <c r="AL82" s="363">
        <v>0</v>
      </c>
      <c r="AM82" s="360">
        <v>0</v>
      </c>
      <c r="AN82" s="363">
        <v>0</v>
      </c>
      <c r="AO82" s="360">
        <v>0</v>
      </c>
      <c r="AP82" s="363">
        <v>0</v>
      </c>
      <c r="AQ82" s="360">
        <v>0</v>
      </c>
      <c r="AR82" s="363">
        <v>0</v>
      </c>
      <c r="AS82" s="360">
        <v>0</v>
      </c>
      <c r="AT82" s="363">
        <v>0</v>
      </c>
      <c r="AU82" s="360">
        <v>0</v>
      </c>
      <c r="AV82" s="363">
        <v>0</v>
      </c>
      <c r="AW82" s="360">
        <v>0</v>
      </c>
      <c r="AX82" s="363">
        <v>0</v>
      </c>
      <c r="AY82" s="360">
        <v>0</v>
      </c>
      <c r="AZ82" s="589">
        <f>'10'!G79</f>
        <v>0</v>
      </c>
      <c r="BA82" s="360">
        <f>'10'!H79</f>
        <v>0.15769048399999999</v>
      </c>
      <c r="BB82" s="363">
        <v>0</v>
      </c>
      <c r="BC82" s="360">
        <v>0</v>
      </c>
    </row>
    <row r="83" spans="1:55" s="138" customFormat="1" ht="53.25" customHeight="1">
      <c r="A83" s="313" t="str">
        <f>'10'!A80</f>
        <v>1.1.1.1.50</v>
      </c>
      <c r="B83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83" s="313" t="str">
        <f>'10'!C80</f>
        <v>J_ets_113</v>
      </c>
      <c r="D83" s="360">
        <v>0</v>
      </c>
      <c r="E83" s="361">
        <v>0</v>
      </c>
      <c r="F83" s="362">
        <v>0</v>
      </c>
      <c r="G83" s="361">
        <v>0</v>
      </c>
      <c r="H83" s="363">
        <v>0</v>
      </c>
      <c r="I83" s="360">
        <v>0</v>
      </c>
      <c r="J83" s="363">
        <v>0</v>
      </c>
      <c r="K83" s="577">
        <v>0</v>
      </c>
      <c r="L83" s="578">
        <v>0</v>
      </c>
      <c r="M83" s="576">
        <f>'13'!AR82</f>
        <v>0.02</v>
      </c>
      <c r="N83" s="578">
        <v>0</v>
      </c>
      <c r="O83" s="577">
        <v>0</v>
      </c>
      <c r="P83" s="363">
        <v>0</v>
      </c>
      <c r="Q83" s="360">
        <v>0</v>
      </c>
      <c r="R83" s="363">
        <v>0</v>
      </c>
      <c r="S83" s="360">
        <v>0</v>
      </c>
      <c r="T83" s="363">
        <v>0</v>
      </c>
      <c r="U83" s="360">
        <v>0</v>
      </c>
      <c r="V83" s="363">
        <v>0</v>
      </c>
      <c r="W83" s="360">
        <v>0</v>
      </c>
      <c r="X83" s="363">
        <v>0</v>
      </c>
      <c r="Y83" s="363">
        <v>0</v>
      </c>
      <c r="Z83" s="363">
        <v>0</v>
      </c>
      <c r="AA83" s="360">
        <v>0</v>
      </c>
      <c r="AB83" s="363">
        <v>0</v>
      </c>
      <c r="AC83" s="360">
        <v>0</v>
      </c>
      <c r="AD83" s="363">
        <v>0</v>
      </c>
      <c r="AE83" s="360">
        <v>0</v>
      </c>
      <c r="AF83" s="363">
        <v>0</v>
      </c>
      <c r="AG83" s="360">
        <v>0</v>
      </c>
      <c r="AH83" s="363">
        <v>0</v>
      </c>
      <c r="AI83" s="360">
        <v>0</v>
      </c>
      <c r="AJ83" s="363">
        <v>0</v>
      </c>
      <c r="AK83" s="360">
        <v>0</v>
      </c>
      <c r="AL83" s="363">
        <v>0</v>
      </c>
      <c r="AM83" s="360">
        <v>0</v>
      </c>
      <c r="AN83" s="363">
        <v>0</v>
      </c>
      <c r="AO83" s="360">
        <v>0</v>
      </c>
      <c r="AP83" s="363">
        <v>0</v>
      </c>
      <c r="AQ83" s="360">
        <v>0</v>
      </c>
      <c r="AR83" s="363">
        <v>0</v>
      </c>
      <c r="AS83" s="360">
        <v>0</v>
      </c>
      <c r="AT83" s="363">
        <v>0</v>
      </c>
      <c r="AU83" s="360">
        <v>0</v>
      </c>
      <c r="AV83" s="363">
        <v>0</v>
      </c>
      <c r="AW83" s="360">
        <v>0</v>
      </c>
      <c r="AX83" s="363">
        <v>0</v>
      </c>
      <c r="AY83" s="360">
        <v>0</v>
      </c>
      <c r="AZ83" s="589">
        <f>'10'!G80</f>
        <v>0</v>
      </c>
      <c r="BA83" s="360">
        <f>'10'!H80</f>
        <v>2.3208058E-2</v>
      </c>
      <c r="BB83" s="363">
        <v>0</v>
      </c>
      <c r="BC83" s="360">
        <v>0</v>
      </c>
    </row>
    <row r="84" spans="1:55" s="138" customFormat="1" ht="54.75" customHeight="1">
      <c r="A84" s="313" t="str">
        <f>'10'!A81</f>
        <v>1.1.1.1.51</v>
      </c>
      <c r="B84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4" s="313" t="str">
        <f>'10'!C81</f>
        <v>J_ets_114</v>
      </c>
      <c r="D84" s="360">
        <v>0</v>
      </c>
      <c r="E84" s="361">
        <v>0</v>
      </c>
      <c r="F84" s="362">
        <v>0</v>
      </c>
      <c r="G84" s="361">
        <v>0</v>
      </c>
      <c r="H84" s="363">
        <v>0</v>
      </c>
      <c r="I84" s="360">
        <v>0</v>
      </c>
      <c r="J84" s="363">
        <v>0</v>
      </c>
      <c r="K84" s="577">
        <v>0</v>
      </c>
      <c r="L84" s="578">
        <v>0</v>
      </c>
      <c r="M84" s="576">
        <f>'13'!AR83</f>
        <v>0.112</v>
      </c>
      <c r="N84" s="578">
        <v>0</v>
      </c>
      <c r="O84" s="577">
        <v>0</v>
      </c>
      <c r="P84" s="363">
        <v>0</v>
      </c>
      <c r="Q84" s="360">
        <v>0</v>
      </c>
      <c r="R84" s="363">
        <v>0</v>
      </c>
      <c r="S84" s="360">
        <v>0</v>
      </c>
      <c r="T84" s="363">
        <v>0</v>
      </c>
      <c r="U84" s="360">
        <v>0</v>
      </c>
      <c r="V84" s="363">
        <v>0</v>
      </c>
      <c r="W84" s="360">
        <v>0</v>
      </c>
      <c r="X84" s="363">
        <v>0</v>
      </c>
      <c r="Y84" s="363">
        <v>0</v>
      </c>
      <c r="Z84" s="363">
        <v>0</v>
      </c>
      <c r="AA84" s="360">
        <v>0</v>
      </c>
      <c r="AB84" s="363">
        <v>0</v>
      </c>
      <c r="AC84" s="360">
        <v>0</v>
      </c>
      <c r="AD84" s="363">
        <v>0</v>
      </c>
      <c r="AE84" s="360">
        <v>0</v>
      </c>
      <c r="AF84" s="363">
        <v>0</v>
      </c>
      <c r="AG84" s="360">
        <v>0</v>
      </c>
      <c r="AH84" s="363">
        <v>0</v>
      </c>
      <c r="AI84" s="360">
        <v>0</v>
      </c>
      <c r="AJ84" s="363">
        <v>0</v>
      </c>
      <c r="AK84" s="360">
        <v>0</v>
      </c>
      <c r="AL84" s="363">
        <v>0</v>
      </c>
      <c r="AM84" s="360">
        <v>0</v>
      </c>
      <c r="AN84" s="363">
        <v>0</v>
      </c>
      <c r="AO84" s="360">
        <v>0</v>
      </c>
      <c r="AP84" s="363">
        <v>0</v>
      </c>
      <c r="AQ84" s="360">
        <v>0</v>
      </c>
      <c r="AR84" s="363">
        <v>0</v>
      </c>
      <c r="AS84" s="360">
        <v>0</v>
      </c>
      <c r="AT84" s="363">
        <v>0</v>
      </c>
      <c r="AU84" s="360">
        <v>0</v>
      </c>
      <c r="AV84" s="363">
        <v>0</v>
      </c>
      <c r="AW84" s="360">
        <v>0</v>
      </c>
      <c r="AX84" s="363">
        <v>0</v>
      </c>
      <c r="AY84" s="360">
        <v>0</v>
      </c>
      <c r="AZ84" s="589">
        <f>'10'!G81</f>
        <v>0</v>
      </c>
      <c r="BA84" s="360">
        <f>'10'!H81</f>
        <v>0.11496165799999999</v>
      </c>
      <c r="BB84" s="363">
        <v>0</v>
      </c>
      <c r="BC84" s="360">
        <v>0</v>
      </c>
    </row>
    <row r="85" spans="1:55" s="138" customFormat="1" ht="57" customHeight="1">
      <c r="A85" s="313" t="str">
        <f>'10'!A82</f>
        <v>1.1.1.1.52</v>
      </c>
      <c r="B85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5" s="313" t="str">
        <f>'10'!C82</f>
        <v>J_ets_115</v>
      </c>
      <c r="D85" s="360">
        <v>0</v>
      </c>
      <c r="E85" s="361">
        <v>0</v>
      </c>
      <c r="F85" s="362">
        <v>0</v>
      </c>
      <c r="G85" s="361">
        <v>0</v>
      </c>
      <c r="H85" s="363">
        <v>0</v>
      </c>
      <c r="I85" s="360">
        <v>0</v>
      </c>
      <c r="J85" s="363">
        <v>0</v>
      </c>
      <c r="K85" s="577">
        <v>0</v>
      </c>
      <c r="L85" s="578">
        <v>0</v>
      </c>
      <c r="M85" s="576">
        <f>'13'!AR84</f>
        <v>0.189</v>
      </c>
      <c r="N85" s="578">
        <v>0</v>
      </c>
      <c r="O85" s="577">
        <v>0</v>
      </c>
      <c r="P85" s="363">
        <v>0</v>
      </c>
      <c r="Q85" s="360">
        <v>0</v>
      </c>
      <c r="R85" s="363">
        <v>0</v>
      </c>
      <c r="S85" s="360">
        <v>0</v>
      </c>
      <c r="T85" s="363">
        <v>0</v>
      </c>
      <c r="U85" s="360">
        <v>0</v>
      </c>
      <c r="V85" s="363">
        <v>0</v>
      </c>
      <c r="W85" s="360">
        <v>0</v>
      </c>
      <c r="X85" s="363">
        <v>0</v>
      </c>
      <c r="Y85" s="363">
        <v>0</v>
      </c>
      <c r="Z85" s="363">
        <v>0</v>
      </c>
      <c r="AA85" s="360">
        <v>0</v>
      </c>
      <c r="AB85" s="363">
        <v>0</v>
      </c>
      <c r="AC85" s="360">
        <v>0</v>
      </c>
      <c r="AD85" s="363">
        <v>0</v>
      </c>
      <c r="AE85" s="360">
        <v>0</v>
      </c>
      <c r="AF85" s="363">
        <v>0</v>
      </c>
      <c r="AG85" s="360">
        <v>0</v>
      </c>
      <c r="AH85" s="363">
        <v>0</v>
      </c>
      <c r="AI85" s="360">
        <v>0</v>
      </c>
      <c r="AJ85" s="363">
        <v>0</v>
      </c>
      <c r="AK85" s="360">
        <v>0</v>
      </c>
      <c r="AL85" s="363">
        <v>0</v>
      </c>
      <c r="AM85" s="360">
        <v>0</v>
      </c>
      <c r="AN85" s="363">
        <v>0</v>
      </c>
      <c r="AO85" s="360">
        <v>0</v>
      </c>
      <c r="AP85" s="363">
        <v>0</v>
      </c>
      <c r="AQ85" s="360">
        <v>0</v>
      </c>
      <c r="AR85" s="363">
        <v>0</v>
      </c>
      <c r="AS85" s="360">
        <v>0</v>
      </c>
      <c r="AT85" s="363">
        <v>0</v>
      </c>
      <c r="AU85" s="360">
        <v>0</v>
      </c>
      <c r="AV85" s="363">
        <v>0</v>
      </c>
      <c r="AW85" s="360">
        <v>0</v>
      </c>
      <c r="AX85" s="363">
        <v>0</v>
      </c>
      <c r="AY85" s="360">
        <v>0</v>
      </c>
      <c r="AZ85" s="589">
        <f>'10'!G82</f>
        <v>0</v>
      </c>
      <c r="BA85" s="360">
        <f>'10'!H82</f>
        <v>0.16017736599999999</v>
      </c>
      <c r="BB85" s="363">
        <v>0</v>
      </c>
      <c r="BC85" s="360">
        <v>0</v>
      </c>
    </row>
    <row r="86" spans="1:55" s="138" customFormat="1" ht="54.75" customHeight="1">
      <c r="A86" s="313" t="str">
        <f>'10'!A83</f>
        <v>1.1.1.1.53</v>
      </c>
      <c r="B86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6" s="313" t="str">
        <f>'10'!C83</f>
        <v>J_ets_116</v>
      </c>
      <c r="D86" s="360">
        <v>0</v>
      </c>
      <c r="E86" s="361">
        <v>0</v>
      </c>
      <c r="F86" s="362">
        <v>0</v>
      </c>
      <c r="G86" s="361">
        <v>0</v>
      </c>
      <c r="H86" s="363">
        <v>0</v>
      </c>
      <c r="I86" s="360">
        <v>0</v>
      </c>
      <c r="J86" s="363">
        <v>0</v>
      </c>
      <c r="K86" s="577">
        <v>0</v>
      </c>
      <c r="L86" s="578">
        <v>0</v>
      </c>
      <c r="M86" s="576">
        <f>'13'!AR85</f>
        <v>3.5999999999999997E-2</v>
      </c>
      <c r="N86" s="578">
        <v>0</v>
      </c>
      <c r="O86" s="577">
        <v>0</v>
      </c>
      <c r="P86" s="363">
        <v>0</v>
      </c>
      <c r="Q86" s="360">
        <v>0</v>
      </c>
      <c r="R86" s="363">
        <v>0</v>
      </c>
      <c r="S86" s="360">
        <v>0</v>
      </c>
      <c r="T86" s="363">
        <v>0</v>
      </c>
      <c r="U86" s="360">
        <v>0</v>
      </c>
      <c r="V86" s="363">
        <v>0</v>
      </c>
      <c r="W86" s="360">
        <v>0</v>
      </c>
      <c r="X86" s="363">
        <v>0</v>
      </c>
      <c r="Y86" s="363">
        <v>0</v>
      </c>
      <c r="Z86" s="363">
        <v>0</v>
      </c>
      <c r="AA86" s="360">
        <v>0</v>
      </c>
      <c r="AB86" s="363">
        <v>0</v>
      </c>
      <c r="AC86" s="360">
        <v>0</v>
      </c>
      <c r="AD86" s="363">
        <v>0</v>
      </c>
      <c r="AE86" s="360">
        <v>0</v>
      </c>
      <c r="AF86" s="363">
        <v>0</v>
      </c>
      <c r="AG86" s="360">
        <v>0</v>
      </c>
      <c r="AH86" s="363">
        <v>0</v>
      </c>
      <c r="AI86" s="360">
        <v>0</v>
      </c>
      <c r="AJ86" s="363">
        <v>0</v>
      </c>
      <c r="AK86" s="360">
        <v>0</v>
      </c>
      <c r="AL86" s="363">
        <v>0</v>
      </c>
      <c r="AM86" s="360">
        <v>0</v>
      </c>
      <c r="AN86" s="363">
        <v>0</v>
      </c>
      <c r="AO86" s="360">
        <v>0</v>
      </c>
      <c r="AP86" s="363">
        <v>0</v>
      </c>
      <c r="AQ86" s="360">
        <v>0</v>
      </c>
      <c r="AR86" s="363">
        <v>0</v>
      </c>
      <c r="AS86" s="360">
        <v>0</v>
      </c>
      <c r="AT86" s="363">
        <v>0</v>
      </c>
      <c r="AU86" s="360">
        <v>0</v>
      </c>
      <c r="AV86" s="363">
        <v>0</v>
      </c>
      <c r="AW86" s="360">
        <v>0</v>
      </c>
      <c r="AX86" s="363">
        <v>0</v>
      </c>
      <c r="AY86" s="360">
        <v>0</v>
      </c>
      <c r="AZ86" s="589">
        <f>'10'!G83</f>
        <v>0</v>
      </c>
      <c r="BA86" s="360">
        <f>'10'!H83</f>
        <v>2.6673720000000001E-2</v>
      </c>
      <c r="BB86" s="363">
        <v>0</v>
      </c>
      <c r="BC86" s="360">
        <v>0</v>
      </c>
    </row>
    <row r="87" spans="1:55" s="138" customFormat="1" ht="66.599999999999994" customHeight="1">
      <c r="A87" s="313" t="str">
        <f>'10'!A84</f>
        <v>1.1.1.1.54</v>
      </c>
      <c r="B87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7" s="313" t="str">
        <f>'10'!C84</f>
        <v>J_ets_117</v>
      </c>
      <c r="D87" s="360">
        <v>0</v>
      </c>
      <c r="E87" s="361">
        <v>0</v>
      </c>
      <c r="F87" s="362">
        <v>0</v>
      </c>
      <c r="G87" s="361">
        <v>0</v>
      </c>
      <c r="H87" s="363">
        <v>0</v>
      </c>
      <c r="I87" s="360">
        <v>0</v>
      </c>
      <c r="J87" s="363">
        <v>0</v>
      </c>
      <c r="K87" s="577">
        <v>0</v>
      </c>
      <c r="L87" s="578">
        <v>0</v>
      </c>
      <c r="M87" s="576">
        <f>'13'!AR86</f>
        <v>7.8E-2</v>
      </c>
      <c r="N87" s="578">
        <v>0</v>
      </c>
      <c r="O87" s="577">
        <v>0</v>
      </c>
      <c r="P87" s="363">
        <v>0</v>
      </c>
      <c r="Q87" s="360">
        <v>0</v>
      </c>
      <c r="R87" s="363">
        <v>0</v>
      </c>
      <c r="S87" s="360">
        <v>0</v>
      </c>
      <c r="T87" s="363">
        <v>0</v>
      </c>
      <c r="U87" s="360">
        <v>0</v>
      </c>
      <c r="V87" s="363">
        <v>0</v>
      </c>
      <c r="W87" s="360">
        <v>0</v>
      </c>
      <c r="X87" s="363">
        <v>0</v>
      </c>
      <c r="Y87" s="363">
        <v>0</v>
      </c>
      <c r="Z87" s="363">
        <v>0</v>
      </c>
      <c r="AA87" s="360">
        <v>0</v>
      </c>
      <c r="AB87" s="363">
        <v>0</v>
      </c>
      <c r="AC87" s="360">
        <v>0</v>
      </c>
      <c r="AD87" s="363">
        <v>0</v>
      </c>
      <c r="AE87" s="360">
        <v>0</v>
      </c>
      <c r="AF87" s="363">
        <v>0</v>
      </c>
      <c r="AG87" s="360">
        <v>0</v>
      </c>
      <c r="AH87" s="363">
        <v>0</v>
      </c>
      <c r="AI87" s="360">
        <v>0</v>
      </c>
      <c r="AJ87" s="363">
        <v>0</v>
      </c>
      <c r="AK87" s="360">
        <v>0</v>
      </c>
      <c r="AL87" s="363">
        <v>0</v>
      </c>
      <c r="AM87" s="360">
        <v>0</v>
      </c>
      <c r="AN87" s="363">
        <v>0</v>
      </c>
      <c r="AO87" s="360">
        <v>0</v>
      </c>
      <c r="AP87" s="363">
        <v>0</v>
      </c>
      <c r="AQ87" s="360">
        <v>0</v>
      </c>
      <c r="AR87" s="363">
        <v>0</v>
      </c>
      <c r="AS87" s="360">
        <v>0</v>
      </c>
      <c r="AT87" s="363">
        <v>0</v>
      </c>
      <c r="AU87" s="360">
        <v>0</v>
      </c>
      <c r="AV87" s="363">
        <v>0</v>
      </c>
      <c r="AW87" s="360">
        <v>0</v>
      </c>
      <c r="AX87" s="363">
        <v>0</v>
      </c>
      <c r="AY87" s="360">
        <v>0</v>
      </c>
      <c r="AZ87" s="589">
        <f>'10'!G84</f>
        <v>0</v>
      </c>
      <c r="BA87" s="360">
        <f>'10'!H84</f>
        <v>5.9620214000000005E-2</v>
      </c>
      <c r="BB87" s="363">
        <v>0</v>
      </c>
      <c r="BC87" s="360">
        <v>0</v>
      </c>
    </row>
    <row r="88" spans="1:55" s="138" customFormat="1" ht="56.25" customHeight="1">
      <c r="A88" s="313" t="str">
        <f>'10'!A85</f>
        <v>1.1.1.1.55</v>
      </c>
      <c r="B88" s="314" t="str">
        <f>'10'!B85</f>
        <v>Строительство ВЛИ-0,22кВ-км, уст.опор.,РМ, Зубово-Полянский район, п. Парца., (Горохов Виталий Николаевич)</v>
      </c>
      <c r="C88" s="313" t="str">
        <f>'10'!C85</f>
        <v>J_ets_118</v>
      </c>
      <c r="D88" s="360">
        <v>0</v>
      </c>
      <c r="E88" s="361">
        <v>0</v>
      </c>
      <c r="F88" s="362">
        <v>0</v>
      </c>
      <c r="G88" s="361">
        <v>0</v>
      </c>
      <c r="H88" s="363">
        <v>0</v>
      </c>
      <c r="I88" s="360">
        <v>0</v>
      </c>
      <c r="J88" s="363">
        <v>0</v>
      </c>
      <c r="K88" s="577">
        <v>0</v>
      </c>
      <c r="L88" s="578">
        <v>0</v>
      </c>
      <c r="M88" s="576">
        <f>'13'!AR87</f>
        <v>0.1555</v>
      </c>
      <c r="N88" s="578">
        <v>0</v>
      </c>
      <c r="O88" s="577">
        <v>0</v>
      </c>
      <c r="P88" s="363">
        <v>0</v>
      </c>
      <c r="Q88" s="360">
        <v>0</v>
      </c>
      <c r="R88" s="363">
        <v>0</v>
      </c>
      <c r="S88" s="360">
        <v>0</v>
      </c>
      <c r="T88" s="363">
        <v>0</v>
      </c>
      <c r="U88" s="360">
        <v>0</v>
      </c>
      <c r="V88" s="363">
        <v>0</v>
      </c>
      <c r="W88" s="360">
        <v>0</v>
      </c>
      <c r="X88" s="363">
        <v>0</v>
      </c>
      <c r="Y88" s="363">
        <v>0</v>
      </c>
      <c r="Z88" s="363">
        <v>0</v>
      </c>
      <c r="AA88" s="360">
        <v>0</v>
      </c>
      <c r="AB88" s="363">
        <v>0</v>
      </c>
      <c r="AC88" s="360">
        <v>0</v>
      </c>
      <c r="AD88" s="363">
        <v>0</v>
      </c>
      <c r="AE88" s="360">
        <v>0</v>
      </c>
      <c r="AF88" s="363">
        <v>0</v>
      </c>
      <c r="AG88" s="360">
        <v>0</v>
      </c>
      <c r="AH88" s="363">
        <v>0</v>
      </c>
      <c r="AI88" s="360">
        <v>0</v>
      </c>
      <c r="AJ88" s="363">
        <v>0</v>
      </c>
      <c r="AK88" s="360">
        <v>0</v>
      </c>
      <c r="AL88" s="363">
        <v>0</v>
      </c>
      <c r="AM88" s="360">
        <v>0</v>
      </c>
      <c r="AN88" s="363">
        <v>0</v>
      </c>
      <c r="AO88" s="360">
        <v>0</v>
      </c>
      <c r="AP88" s="363">
        <v>0</v>
      </c>
      <c r="AQ88" s="360">
        <v>0</v>
      </c>
      <c r="AR88" s="363">
        <v>0</v>
      </c>
      <c r="AS88" s="360">
        <v>0</v>
      </c>
      <c r="AT88" s="363">
        <v>0</v>
      </c>
      <c r="AU88" s="360">
        <v>0</v>
      </c>
      <c r="AV88" s="363">
        <v>0</v>
      </c>
      <c r="AW88" s="360">
        <v>0</v>
      </c>
      <c r="AX88" s="363">
        <v>0</v>
      </c>
      <c r="AY88" s="360">
        <v>0</v>
      </c>
      <c r="AZ88" s="589">
        <f>'10'!G85</f>
        <v>0</v>
      </c>
      <c r="BA88" s="360">
        <f>'10'!H85</f>
        <v>0.116471616</v>
      </c>
      <c r="BB88" s="363">
        <v>0</v>
      </c>
      <c r="BC88" s="360">
        <v>0</v>
      </c>
    </row>
    <row r="89" spans="1:55" s="138" customFormat="1" ht="54.75" customHeight="1">
      <c r="A89" s="313" t="str">
        <f>'10'!A86</f>
        <v>1.1.1.1.56</v>
      </c>
      <c r="B89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9" s="313" t="str">
        <f>'10'!C86</f>
        <v>J_ets_119</v>
      </c>
      <c r="D89" s="360">
        <v>0</v>
      </c>
      <c r="E89" s="361">
        <v>0</v>
      </c>
      <c r="F89" s="362">
        <v>0</v>
      </c>
      <c r="G89" s="361">
        <v>0</v>
      </c>
      <c r="H89" s="363">
        <v>0</v>
      </c>
      <c r="I89" s="360">
        <v>0</v>
      </c>
      <c r="J89" s="363">
        <v>0</v>
      </c>
      <c r="K89" s="577">
        <v>0</v>
      </c>
      <c r="L89" s="578">
        <v>0</v>
      </c>
      <c r="M89" s="576">
        <f>'13'!AR88</f>
        <v>6.25E-2</v>
      </c>
      <c r="N89" s="578">
        <v>0</v>
      </c>
      <c r="O89" s="577">
        <v>0</v>
      </c>
      <c r="P89" s="363">
        <v>0</v>
      </c>
      <c r="Q89" s="360">
        <v>0</v>
      </c>
      <c r="R89" s="363">
        <v>0</v>
      </c>
      <c r="S89" s="360">
        <v>0</v>
      </c>
      <c r="T89" s="363">
        <v>0</v>
      </c>
      <c r="U89" s="360">
        <v>0</v>
      </c>
      <c r="V89" s="363">
        <v>0</v>
      </c>
      <c r="W89" s="360">
        <v>0</v>
      </c>
      <c r="X89" s="363">
        <v>0</v>
      </c>
      <c r="Y89" s="363">
        <v>0</v>
      </c>
      <c r="Z89" s="363">
        <v>0</v>
      </c>
      <c r="AA89" s="360">
        <v>0</v>
      </c>
      <c r="AB89" s="363">
        <v>0</v>
      </c>
      <c r="AC89" s="360">
        <v>0</v>
      </c>
      <c r="AD89" s="363">
        <v>0</v>
      </c>
      <c r="AE89" s="360">
        <v>0</v>
      </c>
      <c r="AF89" s="363">
        <v>0</v>
      </c>
      <c r="AG89" s="360">
        <v>0</v>
      </c>
      <c r="AH89" s="363">
        <v>0</v>
      </c>
      <c r="AI89" s="360">
        <v>0</v>
      </c>
      <c r="AJ89" s="363">
        <v>0</v>
      </c>
      <c r="AK89" s="360">
        <v>0</v>
      </c>
      <c r="AL89" s="363">
        <v>0</v>
      </c>
      <c r="AM89" s="360">
        <v>0</v>
      </c>
      <c r="AN89" s="363">
        <v>0</v>
      </c>
      <c r="AO89" s="360">
        <v>0</v>
      </c>
      <c r="AP89" s="363">
        <v>0</v>
      </c>
      <c r="AQ89" s="360">
        <v>0</v>
      </c>
      <c r="AR89" s="363">
        <v>0</v>
      </c>
      <c r="AS89" s="360">
        <v>0</v>
      </c>
      <c r="AT89" s="363">
        <v>0</v>
      </c>
      <c r="AU89" s="360">
        <v>0</v>
      </c>
      <c r="AV89" s="363">
        <v>0</v>
      </c>
      <c r="AW89" s="360">
        <v>0</v>
      </c>
      <c r="AX89" s="363">
        <v>0</v>
      </c>
      <c r="AY89" s="360">
        <v>0</v>
      </c>
      <c r="AZ89" s="589">
        <f>'10'!G86</f>
        <v>0</v>
      </c>
      <c r="BA89" s="360">
        <f>'10'!H86</f>
        <v>3.4046937999999992E-2</v>
      </c>
      <c r="BB89" s="363">
        <v>0</v>
      </c>
      <c r="BC89" s="360">
        <v>0</v>
      </c>
    </row>
    <row r="90" spans="1:55" s="138" customFormat="1" ht="66.599999999999994" customHeight="1">
      <c r="A90" s="313" t="str">
        <f>'10'!A87</f>
        <v>1.1.1.1.57</v>
      </c>
      <c r="B90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90" s="313" t="str">
        <f>'10'!C87</f>
        <v>J_ets_120</v>
      </c>
      <c r="D90" s="360">
        <v>0</v>
      </c>
      <c r="E90" s="361">
        <v>0</v>
      </c>
      <c r="F90" s="362">
        <v>0</v>
      </c>
      <c r="G90" s="361">
        <v>0</v>
      </c>
      <c r="H90" s="363">
        <v>0</v>
      </c>
      <c r="I90" s="360">
        <v>0</v>
      </c>
      <c r="J90" s="363">
        <v>0</v>
      </c>
      <c r="K90" s="577">
        <v>0</v>
      </c>
      <c r="L90" s="578">
        <v>0</v>
      </c>
      <c r="M90" s="576">
        <f>'13'!AR89</f>
        <v>1.8499999999999999E-2</v>
      </c>
      <c r="N90" s="578">
        <v>0</v>
      </c>
      <c r="O90" s="577">
        <v>0</v>
      </c>
      <c r="P90" s="363">
        <v>0</v>
      </c>
      <c r="Q90" s="360">
        <v>0</v>
      </c>
      <c r="R90" s="363">
        <v>0</v>
      </c>
      <c r="S90" s="360">
        <v>0</v>
      </c>
      <c r="T90" s="363">
        <v>0</v>
      </c>
      <c r="U90" s="360">
        <v>0</v>
      </c>
      <c r="V90" s="363">
        <v>0</v>
      </c>
      <c r="W90" s="360">
        <v>0</v>
      </c>
      <c r="X90" s="363">
        <v>0</v>
      </c>
      <c r="Y90" s="363">
        <v>0</v>
      </c>
      <c r="Z90" s="363">
        <v>0</v>
      </c>
      <c r="AA90" s="360">
        <v>0</v>
      </c>
      <c r="AB90" s="363">
        <v>0</v>
      </c>
      <c r="AC90" s="360">
        <v>0</v>
      </c>
      <c r="AD90" s="363">
        <v>0</v>
      </c>
      <c r="AE90" s="360">
        <v>0</v>
      </c>
      <c r="AF90" s="363">
        <v>0</v>
      </c>
      <c r="AG90" s="360">
        <v>0</v>
      </c>
      <c r="AH90" s="363">
        <v>0</v>
      </c>
      <c r="AI90" s="360">
        <v>0</v>
      </c>
      <c r="AJ90" s="363">
        <v>0</v>
      </c>
      <c r="AK90" s="360">
        <v>0</v>
      </c>
      <c r="AL90" s="363">
        <v>0</v>
      </c>
      <c r="AM90" s="360">
        <v>0</v>
      </c>
      <c r="AN90" s="363">
        <v>0</v>
      </c>
      <c r="AO90" s="360">
        <v>0</v>
      </c>
      <c r="AP90" s="363">
        <v>0</v>
      </c>
      <c r="AQ90" s="360">
        <v>0</v>
      </c>
      <c r="AR90" s="363">
        <v>0</v>
      </c>
      <c r="AS90" s="360">
        <v>0</v>
      </c>
      <c r="AT90" s="363">
        <v>0</v>
      </c>
      <c r="AU90" s="360">
        <v>0</v>
      </c>
      <c r="AV90" s="363">
        <v>0</v>
      </c>
      <c r="AW90" s="360">
        <v>0</v>
      </c>
      <c r="AX90" s="363">
        <v>0</v>
      </c>
      <c r="AY90" s="360">
        <v>0</v>
      </c>
      <c r="AZ90" s="589">
        <f>'10'!G87</f>
        <v>0</v>
      </c>
      <c r="BA90" s="360">
        <f>'10'!H87</f>
        <v>3.8629996E-2</v>
      </c>
      <c r="BB90" s="363">
        <v>0</v>
      </c>
      <c r="BC90" s="360">
        <v>0</v>
      </c>
    </row>
    <row r="91" spans="1:55" s="138" customFormat="1" ht="57" customHeight="1">
      <c r="A91" s="313" t="str">
        <f>'10'!A88</f>
        <v>1.1.1.1.58</v>
      </c>
      <c r="B91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91" s="313" t="str">
        <f>'10'!C88</f>
        <v>J_ets_121</v>
      </c>
      <c r="D91" s="360">
        <v>0</v>
      </c>
      <c r="E91" s="361">
        <v>0</v>
      </c>
      <c r="F91" s="362">
        <v>0</v>
      </c>
      <c r="G91" s="361">
        <v>0</v>
      </c>
      <c r="H91" s="363">
        <v>0</v>
      </c>
      <c r="I91" s="360">
        <v>0</v>
      </c>
      <c r="J91" s="363">
        <v>0</v>
      </c>
      <c r="K91" s="577">
        <v>0</v>
      </c>
      <c r="L91" s="578">
        <v>0</v>
      </c>
      <c r="M91" s="576">
        <f>'13'!AR90</f>
        <v>0.05</v>
      </c>
      <c r="N91" s="578">
        <v>0</v>
      </c>
      <c r="O91" s="577">
        <v>0</v>
      </c>
      <c r="P91" s="363">
        <v>0</v>
      </c>
      <c r="Q91" s="360">
        <v>0</v>
      </c>
      <c r="R91" s="363">
        <v>0</v>
      </c>
      <c r="S91" s="360">
        <v>0</v>
      </c>
      <c r="T91" s="363">
        <v>0</v>
      </c>
      <c r="U91" s="360">
        <v>0</v>
      </c>
      <c r="V91" s="363">
        <v>0</v>
      </c>
      <c r="W91" s="360">
        <v>0</v>
      </c>
      <c r="X91" s="363">
        <v>0</v>
      </c>
      <c r="Y91" s="363">
        <v>0</v>
      </c>
      <c r="Z91" s="363">
        <v>0</v>
      </c>
      <c r="AA91" s="360">
        <v>0</v>
      </c>
      <c r="AB91" s="363">
        <v>0</v>
      </c>
      <c r="AC91" s="360">
        <v>0</v>
      </c>
      <c r="AD91" s="363">
        <v>0</v>
      </c>
      <c r="AE91" s="360">
        <v>0</v>
      </c>
      <c r="AF91" s="363">
        <v>0</v>
      </c>
      <c r="AG91" s="360">
        <v>0</v>
      </c>
      <c r="AH91" s="363">
        <v>0</v>
      </c>
      <c r="AI91" s="360">
        <v>0</v>
      </c>
      <c r="AJ91" s="363">
        <v>0</v>
      </c>
      <c r="AK91" s="360">
        <v>0</v>
      </c>
      <c r="AL91" s="363">
        <v>0</v>
      </c>
      <c r="AM91" s="360">
        <v>0</v>
      </c>
      <c r="AN91" s="363">
        <v>0</v>
      </c>
      <c r="AO91" s="360">
        <v>0</v>
      </c>
      <c r="AP91" s="363">
        <v>0</v>
      </c>
      <c r="AQ91" s="360">
        <v>0</v>
      </c>
      <c r="AR91" s="363">
        <v>0</v>
      </c>
      <c r="AS91" s="360">
        <v>0</v>
      </c>
      <c r="AT91" s="363">
        <v>0</v>
      </c>
      <c r="AU91" s="360">
        <v>0</v>
      </c>
      <c r="AV91" s="363">
        <v>0</v>
      </c>
      <c r="AW91" s="360">
        <v>0</v>
      </c>
      <c r="AX91" s="363">
        <v>0</v>
      </c>
      <c r="AY91" s="360">
        <v>0</v>
      </c>
      <c r="AZ91" s="589">
        <f>'10'!G88</f>
        <v>0</v>
      </c>
      <c r="BA91" s="360">
        <f>'10'!H88</f>
        <v>6.1294512000000002E-2</v>
      </c>
      <c r="BB91" s="363">
        <v>0</v>
      </c>
      <c r="BC91" s="360">
        <v>0</v>
      </c>
    </row>
    <row r="92" spans="1:55" s="138" customFormat="1" ht="66.599999999999994" customHeight="1">
      <c r="A92" s="313" t="str">
        <f>'10'!A89</f>
        <v>1.1.1.1.59</v>
      </c>
      <c r="B92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92" s="313" t="str">
        <f>'10'!C89</f>
        <v>J_ets_122</v>
      </c>
      <c r="D92" s="360">
        <v>0</v>
      </c>
      <c r="E92" s="361">
        <v>0</v>
      </c>
      <c r="F92" s="362">
        <v>0</v>
      </c>
      <c r="G92" s="361">
        <v>0</v>
      </c>
      <c r="H92" s="363">
        <v>0</v>
      </c>
      <c r="I92" s="360">
        <v>0</v>
      </c>
      <c r="J92" s="363">
        <v>0</v>
      </c>
      <c r="K92" s="577">
        <v>0</v>
      </c>
      <c r="L92" s="578">
        <v>0</v>
      </c>
      <c r="M92" s="576">
        <f>'13'!AR91</f>
        <v>1.6500000000000001E-2</v>
      </c>
      <c r="N92" s="578">
        <v>0</v>
      </c>
      <c r="O92" s="577">
        <v>0</v>
      </c>
      <c r="P92" s="363">
        <v>0</v>
      </c>
      <c r="Q92" s="360">
        <v>0</v>
      </c>
      <c r="R92" s="363">
        <v>0</v>
      </c>
      <c r="S92" s="360">
        <v>0</v>
      </c>
      <c r="T92" s="363">
        <v>0</v>
      </c>
      <c r="U92" s="360">
        <v>0</v>
      </c>
      <c r="V92" s="363">
        <v>0</v>
      </c>
      <c r="W92" s="360">
        <v>0</v>
      </c>
      <c r="X92" s="363">
        <v>0</v>
      </c>
      <c r="Y92" s="363">
        <v>0</v>
      </c>
      <c r="Z92" s="363">
        <v>0</v>
      </c>
      <c r="AA92" s="360">
        <v>0</v>
      </c>
      <c r="AB92" s="363">
        <v>0</v>
      </c>
      <c r="AC92" s="360">
        <v>0</v>
      </c>
      <c r="AD92" s="363">
        <v>0</v>
      </c>
      <c r="AE92" s="360">
        <v>0</v>
      </c>
      <c r="AF92" s="363">
        <v>0</v>
      </c>
      <c r="AG92" s="360">
        <v>0</v>
      </c>
      <c r="AH92" s="363">
        <v>0</v>
      </c>
      <c r="AI92" s="360">
        <v>0</v>
      </c>
      <c r="AJ92" s="363">
        <v>0</v>
      </c>
      <c r="AK92" s="360">
        <v>0</v>
      </c>
      <c r="AL92" s="363">
        <v>0</v>
      </c>
      <c r="AM92" s="360">
        <v>0</v>
      </c>
      <c r="AN92" s="363">
        <v>0</v>
      </c>
      <c r="AO92" s="360">
        <v>0</v>
      </c>
      <c r="AP92" s="363">
        <v>0</v>
      </c>
      <c r="AQ92" s="360">
        <v>0</v>
      </c>
      <c r="AR92" s="363">
        <v>0</v>
      </c>
      <c r="AS92" s="360">
        <v>0</v>
      </c>
      <c r="AT92" s="363">
        <v>0</v>
      </c>
      <c r="AU92" s="360">
        <v>0</v>
      </c>
      <c r="AV92" s="363">
        <v>0</v>
      </c>
      <c r="AW92" s="360">
        <v>0</v>
      </c>
      <c r="AX92" s="363">
        <v>0</v>
      </c>
      <c r="AY92" s="360">
        <v>0</v>
      </c>
      <c r="AZ92" s="589">
        <f>'10'!G89</f>
        <v>0</v>
      </c>
      <c r="BA92" s="360">
        <f>'10'!H89</f>
        <v>3.6658486000000004E-2</v>
      </c>
      <c r="BB92" s="363">
        <v>0</v>
      </c>
      <c r="BC92" s="360">
        <v>0</v>
      </c>
    </row>
    <row r="93" spans="1:55" s="138" customFormat="1" ht="66.599999999999994" customHeight="1">
      <c r="A93" s="313" t="str">
        <f>'10'!A90</f>
        <v>1.1.1.1.60</v>
      </c>
      <c r="B93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93" s="313" t="str">
        <f>'10'!C90</f>
        <v>J_ets_123</v>
      </c>
      <c r="D93" s="360">
        <v>0</v>
      </c>
      <c r="E93" s="361">
        <v>0</v>
      </c>
      <c r="F93" s="362">
        <v>0</v>
      </c>
      <c r="G93" s="361">
        <v>0</v>
      </c>
      <c r="H93" s="363">
        <v>0</v>
      </c>
      <c r="I93" s="360">
        <v>0</v>
      </c>
      <c r="J93" s="363">
        <v>0</v>
      </c>
      <c r="K93" s="577">
        <v>0</v>
      </c>
      <c r="L93" s="578">
        <v>0</v>
      </c>
      <c r="M93" s="576">
        <f>'13'!AR92</f>
        <v>0.127</v>
      </c>
      <c r="N93" s="578">
        <v>0</v>
      </c>
      <c r="O93" s="577">
        <v>0</v>
      </c>
      <c r="P93" s="363">
        <v>0</v>
      </c>
      <c r="Q93" s="360">
        <v>0</v>
      </c>
      <c r="R93" s="363">
        <v>0</v>
      </c>
      <c r="S93" s="360">
        <v>0</v>
      </c>
      <c r="T93" s="363">
        <v>0</v>
      </c>
      <c r="U93" s="360">
        <v>0</v>
      </c>
      <c r="V93" s="363">
        <v>0</v>
      </c>
      <c r="W93" s="360">
        <v>0</v>
      </c>
      <c r="X93" s="363">
        <v>0</v>
      </c>
      <c r="Y93" s="363">
        <v>0</v>
      </c>
      <c r="Z93" s="363">
        <v>0</v>
      </c>
      <c r="AA93" s="360">
        <v>0</v>
      </c>
      <c r="AB93" s="363">
        <v>0</v>
      </c>
      <c r="AC93" s="360">
        <v>0</v>
      </c>
      <c r="AD93" s="363">
        <v>0</v>
      </c>
      <c r="AE93" s="360">
        <v>0</v>
      </c>
      <c r="AF93" s="363">
        <v>0</v>
      </c>
      <c r="AG93" s="360">
        <v>0</v>
      </c>
      <c r="AH93" s="363">
        <v>0</v>
      </c>
      <c r="AI93" s="360">
        <v>0</v>
      </c>
      <c r="AJ93" s="363">
        <v>0</v>
      </c>
      <c r="AK93" s="360">
        <v>0</v>
      </c>
      <c r="AL93" s="363">
        <v>0</v>
      </c>
      <c r="AM93" s="360">
        <v>0</v>
      </c>
      <c r="AN93" s="363">
        <v>0</v>
      </c>
      <c r="AO93" s="360">
        <v>0</v>
      </c>
      <c r="AP93" s="363">
        <v>0</v>
      </c>
      <c r="AQ93" s="360">
        <v>0</v>
      </c>
      <c r="AR93" s="363">
        <v>0</v>
      </c>
      <c r="AS93" s="360">
        <v>0</v>
      </c>
      <c r="AT93" s="363">
        <v>0</v>
      </c>
      <c r="AU93" s="360">
        <v>0</v>
      </c>
      <c r="AV93" s="363">
        <v>0</v>
      </c>
      <c r="AW93" s="360">
        <v>0</v>
      </c>
      <c r="AX93" s="363">
        <v>0</v>
      </c>
      <c r="AY93" s="360">
        <v>0</v>
      </c>
      <c r="AZ93" s="589">
        <f>'10'!G90</f>
        <v>0</v>
      </c>
      <c r="BA93" s="360">
        <f>'10'!H90</f>
        <v>0.124388966</v>
      </c>
      <c r="BB93" s="363">
        <v>0</v>
      </c>
      <c r="BC93" s="360">
        <v>0</v>
      </c>
    </row>
    <row r="94" spans="1:55" s="138" customFormat="1" ht="60" customHeight="1">
      <c r="A94" s="313" t="str">
        <f>'10'!A91</f>
        <v>1.1.1.1.61</v>
      </c>
      <c r="B94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4" s="313" t="str">
        <f>'10'!C91</f>
        <v>J_ets_124</v>
      </c>
      <c r="D94" s="360">
        <v>0</v>
      </c>
      <c r="E94" s="361">
        <v>0</v>
      </c>
      <c r="F94" s="362">
        <v>0</v>
      </c>
      <c r="G94" s="361">
        <v>0</v>
      </c>
      <c r="H94" s="363">
        <v>0</v>
      </c>
      <c r="I94" s="360">
        <v>0</v>
      </c>
      <c r="J94" s="363">
        <v>0</v>
      </c>
      <c r="K94" s="577">
        <v>0</v>
      </c>
      <c r="L94" s="578">
        <v>0</v>
      </c>
      <c r="M94" s="576">
        <f>'13'!AR93</f>
        <v>3.2800000000000003E-2</v>
      </c>
      <c r="N94" s="578">
        <v>0</v>
      </c>
      <c r="O94" s="577">
        <v>0</v>
      </c>
      <c r="P94" s="363">
        <v>0</v>
      </c>
      <c r="Q94" s="360">
        <v>0</v>
      </c>
      <c r="R94" s="363">
        <v>0</v>
      </c>
      <c r="S94" s="360">
        <v>0</v>
      </c>
      <c r="T94" s="363">
        <v>0</v>
      </c>
      <c r="U94" s="360">
        <v>0</v>
      </c>
      <c r="V94" s="363">
        <v>0</v>
      </c>
      <c r="W94" s="360">
        <v>0</v>
      </c>
      <c r="X94" s="363">
        <v>0</v>
      </c>
      <c r="Y94" s="363">
        <v>0</v>
      </c>
      <c r="Z94" s="363">
        <v>0</v>
      </c>
      <c r="AA94" s="360">
        <v>0</v>
      </c>
      <c r="AB94" s="363">
        <v>0</v>
      </c>
      <c r="AC94" s="360">
        <v>0</v>
      </c>
      <c r="AD94" s="363">
        <v>0</v>
      </c>
      <c r="AE94" s="360">
        <v>0</v>
      </c>
      <c r="AF94" s="363">
        <v>0</v>
      </c>
      <c r="AG94" s="360">
        <v>0</v>
      </c>
      <c r="AH94" s="363">
        <v>0</v>
      </c>
      <c r="AI94" s="360">
        <v>0</v>
      </c>
      <c r="AJ94" s="363">
        <v>0</v>
      </c>
      <c r="AK94" s="360">
        <v>0</v>
      </c>
      <c r="AL94" s="363">
        <v>0</v>
      </c>
      <c r="AM94" s="360">
        <v>0</v>
      </c>
      <c r="AN94" s="363">
        <v>0</v>
      </c>
      <c r="AO94" s="360">
        <v>0</v>
      </c>
      <c r="AP94" s="363">
        <v>0</v>
      </c>
      <c r="AQ94" s="360">
        <v>0</v>
      </c>
      <c r="AR94" s="363">
        <v>0</v>
      </c>
      <c r="AS94" s="360">
        <v>0</v>
      </c>
      <c r="AT94" s="363">
        <v>0</v>
      </c>
      <c r="AU94" s="360">
        <v>0</v>
      </c>
      <c r="AV94" s="363">
        <v>0</v>
      </c>
      <c r="AW94" s="360">
        <v>0</v>
      </c>
      <c r="AX94" s="363">
        <v>0</v>
      </c>
      <c r="AY94" s="360">
        <v>0</v>
      </c>
      <c r="AZ94" s="589">
        <f>'10'!G91</f>
        <v>0</v>
      </c>
      <c r="BA94" s="360">
        <f>'10'!H91</f>
        <v>2.0189437999999997E-2</v>
      </c>
      <c r="BB94" s="363">
        <v>0</v>
      </c>
      <c r="BC94" s="360">
        <v>0</v>
      </c>
    </row>
    <row r="95" spans="1:55" s="138" customFormat="1" ht="66.599999999999994" customHeight="1">
      <c r="A95" s="313" t="str">
        <f>'10'!A92</f>
        <v>1.1.1.1.62</v>
      </c>
      <c r="B95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5" s="313" t="str">
        <f>'10'!C92</f>
        <v>J_ets_125</v>
      </c>
      <c r="D95" s="360">
        <v>0</v>
      </c>
      <c r="E95" s="361">
        <v>0</v>
      </c>
      <c r="F95" s="362">
        <v>0</v>
      </c>
      <c r="G95" s="361">
        <v>0</v>
      </c>
      <c r="H95" s="363">
        <v>0</v>
      </c>
      <c r="I95" s="360">
        <v>0</v>
      </c>
      <c r="J95" s="363">
        <v>0</v>
      </c>
      <c r="K95" s="577">
        <v>0</v>
      </c>
      <c r="L95" s="578">
        <v>0</v>
      </c>
      <c r="M95" s="576">
        <f>'13'!AR94</f>
        <v>0.45800000000000002</v>
      </c>
      <c r="N95" s="578">
        <v>0</v>
      </c>
      <c r="O95" s="577">
        <v>0</v>
      </c>
      <c r="P95" s="363">
        <v>0</v>
      </c>
      <c r="Q95" s="360">
        <v>0</v>
      </c>
      <c r="R95" s="363">
        <v>0</v>
      </c>
      <c r="S95" s="360">
        <v>0</v>
      </c>
      <c r="T95" s="363">
        <v>0</v>
      </c>
      <c r="U95" s="360">
        <v>0</v>
      </c>
      <c r="V95" s="363">
        <v>0</v>
      </c>
      <c r="W95" s="360">
        <v>0</v>
      </c>
      <c r="X95" s="363">
        <v>0</v>
      </c>
      <c r="Y95" s="363">
        <v>0</v>
      </c>
      <c r="Z95" s="363">
        <v>0</v>
      </c>
      <c r="AA95" s="360">
        <v>0</v>
      </c>
      <c r="AB95" s="363">
        <v>0</v>
      </c>
      <c r="AC95" s="360">
        <v>0</v>
      </c>
      <c r="AD95" s="363">
        <v>0</v>
      </c>
      <c r="AE95" s="360">
        <v>0</v>
      </c>
      <c r="AF95" s="363">
        <v>0</v>
      </c>
      <c r="AG95" s="360">
        <v>0</v>
      </c>
      <c r="AH95" s="363">
        <v>0</v>
      </c>
      <c r="AI95" s="360">
        <v>0</v>
      </c>
      <c r="AJ95" s="363">
        <v>0</v>
      </c>
      <c r="AK95" s="360">
        <v>0</v>
      </c>
      <c r="AL95" s="363">
        <v>0</v>
      </c>
      <c r="AM95" s="360">
        <v>0</v>
      </c>
      <c r="AN95" s="363">
        <v>0</v>
      </c>
      <c r="AO95" s="360">
        <v>0</v>
      </c>
      <c r="AP95" s="363">
        <v>0</v>
      </c>
      <c r="AQ95" s="360">
        <v>0</v>
      </c>
      <c r="AR95" s="363">
        <v>0</v>
      </c>
      <c r="AS95" s="360">
        <v>0</v>
      </c>
      <c r="AT95" s="363">
        <v>0</v>
      </c>
      <c r="AU95" s="360">
        <v>0</v>
      </c>
      <c r="AV95" s="363">
        <v>0</v>
      </c>
      <c r="AW95" s="360">
        <v>0</v>
      </c>
      <c r="AX95" s="363">
        <v>0</v>
      </c>
      <c r="AY95" s="360">
        <v>0</v>
      </c>
      <c r="AZ95" s="589">
        <f>'10'!G92</f>
        <v>0</v>
      </c>
      <c r="BA95" s="360">
        <f>'10'!H92</f>
        <v>1.796942722</v>
      </c>
      <c r="BB95" s="363">
        <v>0</v>
      </c>
      <c r="BC95" s="360">
        <v>0</v>
      </c>
    </row>
    <row r="96" spans="1:55" s="138" customFormat="1" ht="60" customHeight="1">
      <c r="A96" s="313" t="str">
        <f>'10'!A93</f>
        <v>1.1.1.1.63</v>
      </c>
      <c r="B96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6" s="313" t="str">
        <f>'10'!C93</f>
        <v>J_ets_126</v>
      </c>
      <c r="D96" s="360">
        <v>0</v>
      </c>
      <c r="E96" s="361">
        <v>0</v>
      </c>
      <c r="F96" s="362">
        <v>0</v>
      </c>
      <c r="G96" s="361">
        <v>0</v>
      </c>
      <c r="H96" s="363">
        <v>0</v>
      </c>
      <c r="I96" s="360">
        <v>0</v>
      </c>
      <c r="J96" s="363">
        <v>0</v>
      </c>
      <c r="K96" s="577">
        <v>0</v>
      </c>
      <c r="L96" s="578">
        <v>0</v>
      </c>
      <c r="M96" s="576">
        <f>'13'!AR95</f>
        <v>0.1152</v>
      </c>
      <c r="N96" s="578">
        <v>0</v>
      </c>
      <c r="O96" s="577">
        <v>0</v>
      </c>
      <c r="P96" s="363">
        <v>0</v>
      </c>
      <c r="Q96" s="360">
        <v>0</v>
      </c>
      <c r="R96" s="363">
        <v>0</v>
      </c>
      <c r="S96" s="360">
        <v>0</v>
      </c>
      <c r="T96" s="363">
        <v>0</v>
      </c>
      <c r="U96" s="360">
        <v>0</v>
      </c>
      <c r="V96" s="363">
        <v>0</v>
      </c>
      <c r="W96" s="360">
        <v>0</v>
      </c>
      <c r="X96" s="363">
        <v>0</v>
      </c>
      <c r="Y96" s="363">
        <v>0</v>
      </c>
      <c r="Z96" s="363">
        <v>0</v>
      </c>
      <c r="AA96" s="360">
        <v>0</v>
      </c>
      <c r="AB96" s="363">
        <v>0</v>
      </c>
      <c r="AC96" s="360">
        <v>0</v>
      </c>
      <c r="AD96" s="363">
        <v>0</v>
      </c>
      <c r="AE96" s="360">
        <v>0</v>
      </c>
      <c r="AF96" s="363">
        <v>0</v>
      </c>
      <c r="AG96" s="360">
        <v>0</v>
      </c>
      <c r="AH96" s="363">
        <v>0</v>
      </c>
      <c r="AI96" s="360">
        <v>0</v>
      </c>
      <c r="AJ96" s="363">
        <v>0</v>
      </c>
      <c r="AK96" s="360">
        <v>0</v>
      </c>
      <c r="AL96" s="363">
        <v>0</v>
      </c>
      <c r="AM96" s="360">
        <v>0</v>
      </c>
      <c r="AN96" s="363">
        <v>0</v>
      </c>
      <c r="AO96" s="360">
        <v>0</v>
      </c>
      <c r="AP96" s="363">
        <v>0</v>
      </c>
      <c r="AQ96" s="360">
        <v>0</v>
      </c>
      <c r="AR96" s="363">
        <v>0</v>
      </c>
      <c r="AS96" s="360">
        <v>0</v>
      </c>
      <c r="AT96" s="363">
        <v>0</v>
      </c>
      <c r="AU96" s="360">
        <v>0</v>
      </c>
      <c r="AV96" s="363">
        <v>0</v>
      </c>
      <c r="AW96" s="360">
        <v>0</v>
      </c>
      <c r="AX96" s="363">
        <v>0</v>
      </c>
      <c r="AY96" s="360">
        <v>0</v>
      </c>
      <c r="AZ96" s="589">
        <f>'10'!G93</f>
        <v>0</v>
      </c>
      <c r="BA96" s="360">
        <f>'10'!H93</f>
        <v>9.219422599999999E-2</v>
      </c>
      <c r="BB96" s="363">
        <v>0</v>
      </c>
      <c r="BC96" s="360">
        <v>0</v>
      </c>
    </row>
    <row r="97" spans="1:55" s="138" customFormat="1" ht="54.75" customHeight="1">
      <c r="A97" s="313" t="str">
        <f>'10'!A94</f>
        <v>1.1.1.1.64</v>
      </c>
      <c r="B97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7" s="313" t="str">
        <f>'10'!C94</f>
        <v>J_ets_127</v>
      </c>
      <c r="D97" s="360">
        <v>0</v>
      </c>
      <c r="E97" s="361">
        <v>0</v>
      </c>
      <c r="F97" s="362">
        <v>0</v>
      </c>
      <c r="G97" s="361">
        <v>0</v>
      </c>
      <c r="H97" s="363">
        <v>0</v>
      </c>
      <c r="I97" s="360">
        <v>0</v>
      </c>
      <c r="J97" s="363">
        <v>0</v>
      </c>
      <c r="K97" s="577">
        <v>0</v>
      </c>
      <c r="L97" s="578">
        <v>0</v>
      </c>
      <c r="M97" s="576">
        <f>'13'!AR96</f>
        <v>3.5000000000000003E-2</v>
      </c>
      <c r="N97" s="578">
        <v>0</v>
      </c>
      <c r="O97" s="577">
        <v>0</v>
      </c>
      <c r="P97" s="363">
        <v>0</v>
      </c>
      <c r="Q97" s="360">
        <v>0</v>
      </c>
      <c r="R97" s="363">
        <v>0</v>
      </c>
      <c r="S97" s="360">
        <v>0</v>
      </c>
      <c r="T97" s="363">
        <v>0</v>
      </c>
      <c r="U97" s="360">
        <v>0</v>
      </c>
      <c r="V97" s="363">
        <v>0</v>
      </c>
      <c r="W97" s="360">
        <v>0</v>
      </c>
      <c r="X97" s="363">
        <v>0</v>
      </c>
      <c r="Y97" s="363">
        <v>0</v>
      </c>
      <c r="Z97" s="363">
        <v>0</v>
      </c>
      <c r="AA97" s="360">
        <v>0</v>
      </c>
      <c r="AB97" s="363">
        <v>0</v>
      </c>
      <c r="AC97" s="360">
        <v>0</v>
      </c>
      <c r="AD97" s="363">
        <v>0</v>
      </c>
      <c r="AE97" s="360">
        <v>0</v>
      </c>
      <c r="AF97" s="363">
        <v>0</v>
      </c>
      <c r="AG97" s="360">
        <v>0</v>
      </c>
      <c r="AH97" s="363">
        <v>0</v>
      </c>
      <c r="AI97" s="360">
        <v>0</v>
      </c>
      <c r="AJ97" s="363">
        <v>0</v>
      </c>
      <c r="AK97" s="360">
        <v>0</v>
      </c>
      <c r="AL97" s="363">
        <v>0</v>
      </c>
      <c r="AM97" s="360">
        <v>0</v>
      </c>
      <c r="AN97" s="363">
        <v>0</v>
      </c>
      <c r="AO97" s="360">
        <v>0</v>
      </c>
      <c r="AP97" s="363">
        <v>0</v>
      </c>
      <c r="AQ97" s="360">
        <v>0</v>
      </c>
      <c r="AR97" s="363">
        <v>0</v>
      </c>
      <c r="AS97" s="360">
        <v>0</v>
      </c>
      <c r="AT97" s="363">
        <v>0</v>
      </c>
      <c r="AU97" s="360">
        <v>0</v>
      </c>
      <c r="AV97" s="363">
        <v>0</v>
      </c>
      <c r="AW97" s="360">
        <v>0</v>
      </c>
      <c r="AX97" s="363">
        <v>0</v>
      </c>
      <c r="AY97" s="360">
        <v>0</v>
      </c>
      <c r="AZ97" s="589">
        <f>'10'!G94</f>
        <v>0</v>
      </c>
      <c r="BA97" s="360">
        <f>'10'!H94</f>
        <v>3.6103032E-2</v>
      </c>
      <c r="BB97" s="363">
        <v>0</v>
      </c>
      <c r="BC97" s="360">
        <v>0</v>
      </c>
    </row>
    <row r="98" spans="1:55" s="138" customFormat="1" ht="57" customHeight="1">
      <c r="A98" s="313" t="str">
        <f>'10'!A95</f>
        <v>1.1.1.1.65</v>
      </c>
      <c r="B98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8" s="313" t="str">
        <f>'10'!C95</f>
        <v>J_ets_128</v>
      </c>
      <c r="D98" s="360">
        <v>0</v>
      </c>
      <c r="E98" s="361">
        <v>0</v>
      </c>
      <c r="F98" s="362">
        <v>0</v>
      </c>
      <c r="G98" s="361">
        <v>0</v>
      </c>
      <c r="H98" s="363">
        <v>0</v>
      </c>
      <c r="I98" s="360">
        <v>0</v>
      </c>
      <c r="J98" s="363">
        <v>0</v>
      </c>
      <c r="K98" s="577">
        <v>0</v>
      </c>
      <c r="L98" s="578">
        <v>0</v>
      </c>
      <c r="M98" s="576">
        <f>'13'!AR97</f>
        <v>0</v>
      </c>
      <c r="N98" s="578">
        <v>0</v>
      </c>
      <c r="O98" s="577">
        <v>0</v>
      </c>
      <c r="P98" s="363">
        <v>0</v>
      </c>
      <c r="Q98" s="360">
        <v>0</v>
      </c>
      <c r="R98" s="363">
        <v>0</v>
      </c>
      <c r="S98" s="360">
        <v>0</v>
      </c>
      <c r="T98" s="363">
        <v>0</v>
      </c>
      <c r="U98" s="360">
        <v>0</v>
      </c>
      <c r="V98" s="363">
        <v>0</v>
      </c>
      <c r="W98" s="360">
        <v>0</v>
      </c>
      <c r="X98" s="363">
        <v>0</v>
      </c>
      <c r="Y98" s="363">
        <v>0</v>
      </c>
      <c r="Z98" s="363">
        <v>0</v>
      </c>
      <c r="AA98" s="360">
        <v>0</v>
      </c>
      <c r="AB98" s="363">
        <v>0</v>
      </c>
      <c r="AC98" s="360">
        <v>0</v>
      </c>
      <c r="AD98" s="363">
        <v>0</v>
      </c>
      <c r="AE98" s="360">
        <v>0</v>
      </c>
      <c r="AF98" s="363">
        <v>0</v>
      </c>
      <c r="AG98" s="360">
        <v>0</v>
      </c>
      <c r="AH98" s="363">
        <v>0</v>
      </c>
      <c r="AI98" s="360">
        <v>0</v>
      </c>
      <c r="AJ98" s="363">
        <v>0</v>
      </c>
      <c r="AK98" s="360">
        <v>0</v>
      </c>
      <c r="AL98" s="363">
        <v>0</v>
      </c>
      <c r="AM98" s="360">
        <v>0</v>
      </c>
      <c r="AN98" s="363">
        <v>0</v>
      </c>
      <c r="AO98" s="360">
        <v>0</v>
      </c>
      <c r="AP98" s="363">
        <v>0</v>
      </c>
      <c r="AQ98" s="360">
        <v>0</v>
      </c>
      <c r="AR98" s="363">
        <v>0</v>
      </c>
      <c r="AS98" s="360">
        <v>0</v>
      </c>
      <c r="AT98" s="363">
        <v>0</v>
      </c>
      <c r="AU98" s="360">
        <v>0</v>
      </c>
      <c r="AV98" s="363">
        <v>0</v>
      </c>
      <c r="AW98" s="360">
        <v>0</v>
      </c>
      <c r="AX98" s="363">
        <v>0</v>
      </c>
      <c r="AY98" s="360">
        <v>0</v>
      </c>
      <c r="AZ98" s="589">
        <f>'10'!G95</f>
        <v>0</v>
      </c>
      <c r="BA98" s="360">
        <f>'10'!H95</f>
        <v>0.53119496799999999</v>
      </c>
      <c r="BB98" s="363">
        <v>0</v>
      </c>
      <c r="BC98" s="360">
        <v>0</v>
      </c>
    </row>
    <row r="99" spans="1:55" s="138" customFormat="1" ht="56.25" customHeight="1">
      <c r="A99" s="313" t="str">
        <f>'10'!A96</f>
        <v>1.1.1.1.66</v>
      </c>
      <c r="B99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9" s="313" t="str">
        <f>'10'!C96</f>
        <v>J_ets_129</v>
      </c>
      <c r="D99" s="360">
        <v>0</v>
      </c>
      <c r="E99" s="361">
        <v>0</v>
      </c>
      <c r="F99" s="362">
        <v>0</v>
      </c>
      <c r="G99" s="361">
        <v>0</v>
      </c>
      <c r="H99" s="363">
        <v>0</v>
      </c>
      <c r="I99" s="360">
        <v>0</v>
      </c>
      <c r="J99" s="363">
        <v>0</v>
      </c>
      <c r="K99" s="577">
        <v>0</v>
      </c>
      <c r="L99" s="578">
        <v>0</v>
      </c>
      <c r="M99" s="576">
        <f>'13'!AR98</f>
        <v>7.3999999999999996E-2</v>
      </c>
      <c r="N99" s="578">
        <v>0</v>
      </c>
      <c r="O99" s="577">
        <v>0</v>
      </c>
      <c r="P99" s="363">
        <v>0</v>
      </c>
      <c r="Q99" s="360">
        <v>0</v>
      </c>
      <c r="R99" s="363">
        <v>0</v>
      </c>
      <c r="S99" s="360">
        <v>0</v>
      </c>
      <c r="T99" s="363">
        <v>0</v>
      </c>
      <c r="U99" s="360">
        <v>0</v>
      </c>
      <c r="V99" s="363">
        <v>0</v>
      </c>
      <c r="W99" s="360">
        <v>0</v>
      </c>
      <c r="X99" s="363">
        <v>0</v>
      </c>
      <c r="Y99" s="363">
        <v>0</v>
      </c>
      <c r="Z99" s="363">
        <v>0</v>
      </c>
      <c r="AA99" s="360">
        <v>0</v>
      </c>
      <c r="AB99" s="363">
        <v>0</v>
      </c>
      <c r="AC99" s="360">
        <v>0</v>
      </c>
      <c r="AD99" s="363">
        <v>0</v>
      </c>
      <c r="AE99" s="360">
        <v>0</v>
      </c>
      <c r="AF99" s="363">
        <v>0</v>
      </c>
      <c r="AG99" s="360">
        <v>0</v>
      </c>
      <c r="AH99" s="363">
        <v>0</v>
      </c>
      <c r="AI99" s="360">
        <v>0</v>
      </c>
      <c r="AJ99" s="363">
        <v>0</v>
      </c>
      <c r="AK99" s="360">
        <v>0</v>
      </c>
      <c r="AL99" s="363">
        <v>0</v>
      </c>
      <c r="AM99" s="360">
        <v>0</v>
      </c>
      <c r="AN99" s="363">
        <v>0</v>
      </c>
      <c r="AO99" s="360">
        <v>0</v>
      </c>
      <c r="AP99" s="363">
        <v>0</v>
      </c>
      <c r="AQ99" s="360">
        <v>0</v>
      </c>
      <c r="AR99" s="363">
        <v>0</v>
      </c>
      <c r="AS99" s="360">
        <v>0</v>
      </c>
      <c r="AT99" s="363">
        <v>0</v>
      </c>
      <c r="AU99" s="360">
        <v>0</v>
      </c>
      <c r="AV99" s="363">
        <v>0</v>
      </c>
      <c r="AW99" s="360">
        <v>0</v>
      </c>
      <c r="AX99" s="363">
        <v>0</v>
      </c>
      <c r="AY99" s="360">
        <v>0</v>
      </c>
      <c r="AZ99" s="589">
        <f>'10'!G96</f>
        <v>0</v>
      </c>
      <c r="BA99" s="360">
        <f>'10'!H96</f>
        <v>5.1290822E-2</v>
      </c>
      <c r="BB99" s="363">
        <v>0</v>
      </c>
      <c r="BC99" s="360">
        <v>0</v>
      </c>
    </row>
    <row r="100" spans="1:55" s="138" customFormat="1" ht="67.5" customHeight="1">
      <c r="A100" s="313" t="str">
        <f>'10'!A97</f>
        <v>1.1.1.1.67</v>
      </c>
      <c r="B100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100" s="313" t="str">
        <f>'10'!C97</f>
        <v>J_ets_130</v>
      </c>
      <c r="D100" s="360">
        <v>0</v>
      </c>
      <c r="E100" s="361">
        <v>0</v>
      </c>
      <c r="F100" s="362">
        <v>0</v>
      </c>
      <c r="G100" s="361">
        <v>0</v>
      </c>
      <c r="H100" s="363">
        <v>0</v>
      </c>
      <c r="I100" s="360">
        <v>0</v>
      </c>
      <c r="J100" s="363">
        <v>0</v>
      </c>
      <c r="K100" s="577">
        <v>0</v>
      </c>
      <c r="L100" s="578">
        <v>0</v>
      </c>
      <c r="M100" s="576">
        <f>'13'!AR99</f>
        <v>1.8599999999999998E-2</v>
      </c>
      <c r="N100" s="578">
        <v>0</v>
      </c>
      <c r="O100" s="577">
        <v>0</v>
      </c>
      <c r="P100" s="363">
        <v>0</v>
      </c>
      <c r="Q100" s="360">
        <v>0</v>
      </c>
      <c r="R100" s="363">
        <v>0</v>
      </c>
      <c r="S100" s="360">
        <v>0</v>
      </c>
      <c r="T100" s="363">
        <v>0</v>
      </c>
      <c r="U100" s="360">
        <v>0</v>
      </c>
      <c r="V100" s="363">
        <v>0</v>
      </c>
      <c r="W100" s="360">
        <v>0</v>
      </c>
      <c r="X100" s="363">
        <v>0</v>
      </c>
      <c r="Y100" s="363">
        <v>0</v>
      </c>
      <c r="Z100" s="363">
        <v>0</v>
      </c>
      <c r="AA100" s="360">
        <v>0</v>
      </c>
      <c r="AB100" s="363">
        <v>0</v>
      </c>
      <c r="AC100" s="360">
        <v>0</v>
      </c>
      <c r="AD100" s="363">
        <v>0</v>
      </c>
      <c r="AE100" s="360">
        <v>0</v>
      </c>
      <c r="AF100" s="363">
        <v>0</v>
      </c>
      <c r="AG100" s="360">
        <v>0</v>
      </c>
      <c r="AH100" s="363">
        <v>0</v>
      </c>
      <c r="AI100" s="360">
        <v>0</v>
      </c>
      <c r="AJ100" s="363">
        <v>0</v>
      </c>
      <c r="AK100" s="360">
        <v>0</v>
      </c>
      <c r="AL100" s="363">
        <v>0</v>
      </c>
      <c r="AM100" s="360">
        <v>0</v>
      </c>
      <c r="AN100" s="363">
        <v>0</v>
      </c>
      <c r="AO100" s="360">
        <v>0</v>
      </c>
      <c r="AP100" s="363">
        <v>0</v>
      </c>
      <c r="AQ100" s="360">
        <v>0</v>
      </c>
      <c r="AR100" s="363">
        <v>0</v>
      </c>
      <c r="AS100" s="360">
        <v>0</v>
      </c>
      <c r="AT100" s="363">
        <v>0</v>
      </c>
      <c r="AU100" s="360">
        <v>0</v>
      </c>
      <c r="AV100" s="363">
        <v>0</v>
      </c>
      <c r="AW100" s="360">
        <v>0</v>
      </c>
      <c r="AX100" s="363">
        <v>0</v>
      </c>
      <c r="AY100" s="360">
        <v>0</v>
      </c>
      <c r="AZ100" s="589">
        <f>'10'!G97</f>
        <v>0</v>
      </c>
      <c r="BA100" s="360">
        <f>'10'!H97</f>
        <v>1.3864389999999997E-2</v>
      </c>
      <c r="BB100" s="363">
        <v>0</v>
      </c>
      <c r="BC100" s="360">
        <v>0</v>
      </c>
    </row>
    <row r="101" spans="1:55" s="138" customFormat="1" ht="56.25" customHeight="1">
      <c r="A101" s="313" t="str">
        <f>'10'!A98</f>
        <v>1.1.1.1.68</v>
      </c>
      <c r="B101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101" s="313" t="str">
        <f>'10'!C98</f>
        <v>J_ets_131</v>
      </c>
      <c r="D101" s="360">
        <v>0</v>
      </c>
      <c r="E101" s="361">
        <v>0</v>
      </c>
      <c r="F101" s="362">
        <v>0</v>
      </c>
      <c r="G101" s="361">
        <v>0</v>
      </c>
      <c r="H101" s="363">
        <v>0</v>
      </c>
      <c r="I101" s="360">
        <v>0</v>
      </c>
      <c r="J101" s="363">
        <v>0</v>
      </c>
      <c r="K101" s="577">
        <v>0</v>
      </c>
      <c r="L101" s="578">
        <v>0</v>
      </c>
      <c r="M101" s="576">
        <f>'13'!AR100</f>
        <v>0.15110000000000001</v>
      </c>
      <c r="N101" s="578">
        <v>0</v>
      </c>
      <c r="O101" s="577">
        <v>0</v>
      </c>
      <c r="P101" s="363">
        <v>0</v>
      </c>
      <c r="Q101" s="360">
        <v>0</v>
      </c>
      <c r="R101" s="363">
        <v>0</v>
      </c>
      <c r="S101" s="360">
        <v>0</v>
      </c>
      <c r="T101" s="363">
        <v>0</v>
      </c>
      <c r="U101" s="360">
        <v>0</v>
      </c>
      <c r="V101" s="363">
        <v>0</v>
      </c>
      <c r="W101" s="360">
        <v>0</v>
      </c>
      <c r="X101" s="363">
        <v>0</v>
      </c>
      <c r="Y101" s="363">
        <v>0</v>
      </c>
      <c r="Z101" s="363">
        <v>0</v>
      </c>
      <c r="AA101" s="360">
        <v>0</v>
      </c>
      <c r="AB101" s="363">
        <v>0</v>
      </c>
      <c r="AC101" s="360">
        <v>0</v>
      </c>
      <c r="AD101" s="363">
        <v>0</v>
      </c>
      <c r="AE101" s="360">
        <v>0</v>
      </c>
      <c r="AF101" s="363">
        <v>0</v>
      </c>
      <c r="AG101" s="360">
        <v>0</v>
      </c>
      <c r="AH101" s="363">
        <v>0</v>
      </c>
      <c r="AI101" s="360">
        <v>0</v>
      </c>
      <c r="AJ101" s="363">
        <v>0</v>
      </c>
      <c r="AK101" s="360">
        <v>0</v>
      </c>
      <c r="AL101" s="363">
        <v>0</v>
      </c>
      <c r="AM101" s="360">
        <v>0</v>
      </c>
      <c r="AN101" s="363">
        <v>0</v>
      </c>
      <c r="AO101" s="360">
        <v>0</v>
      </c>
      <c r="AP101" s="363">
        <v>0</v>
      </c>
      <c r="AQ101" s="360">
        <v>0</v>
      </c>
      <c r="AR101" s="363">
        <v>0</v>
      </c>
      <c r="AS101" s="360">
        <v>0</v>
      </c>
      <c r="AT101" s="363">
        <v>0</v>
      </c>
      <c r="AU101" s="360">
        <v>0</v>
      </c>
      <c r="AV101" s="363">
        <v>0</v>
      </c>
      <c r="AW101" s="360">
        <v>0</v>
      </c>
      <c r="AX101" s="363">
        <v>0</v>
      </c>
      <c r="AY101" s="360">
        <v>0</v>
      </c>
      <c r="AZ101" s="589">
        <f>'10'!G98</f>
        <v>0</v>
      </c>
      <c r="BA101" s="360">
        <f>'10'!H98</f>
        <v>7.5167183999999998E-2</v>
      </c>
      <c r="BB101" s="363">
        <v>0</v>
      </c>
      <c r="BC101" s="360">
        <v>0</v>
      </c>
    </row>
    <row r="102" spans="1:55" s="138" customFormat="1" ht="56.25" customHeight="1">
      <c r="A102" s="313" t="str">
        <f>'10'!A99</f>
        <v>1.1.1.1.69</v>
      </c>
      <c r="B102" s="314" t="str">
        <f>'10'!B99</f>
        <v>Строительство ВЛИ-0,38кВ-км, уст.опор.,ООО "Строитель" -ВЛИ-0,38 кВ, рп.Явас, пер.Дзержинского, д.11а</v>
      </c>
      <c r="C102" s="313" t="str">
        <f>'10'!C99</f>
        <v>J_ets_132</v>
      </c>
      <c r="D102" s="360">
        <v>0</v>
      </c>
      <c r="E102" s="361">
        <v>0</v>
      </c>
      <c r="F102" s="362">
        <v>0</v>
      </c>
      <c r="G102" s="361">
        <v>0</v>
      </c>
      <c r="H102" s="363">
        <v>0</v>
      </c>
      <c r="I102" s="360">
        <v>0</v>
      </c>
      <c r="J102" s="363">
        <v>0</v>
      </c>
      <c r="K102" s="577">
        <v>0</v>
      </c>
      <c r="L102" s="578">
        <v>0</v>
      </c>
      <c r="M102" s="576">
        <f>'13'!AR101</f>
        <v>0.1547</v>
      </c>
      <c r="N102" s="578">
        <v>0</v>
      </c>
      <c r="O102" s="577">
        <v>0</v>
      </c>
      <c r="P102" s="363">
        <v>0</v>
      </c>
      <c r="Q102" s="360">
        <v>0</v>
      </c>
      <c r="R102" s="363">
        <v>0</v>
      </c>
      <c r="S102" s="360">
        <v>0</v>
      </c>
      <c r="T102" s="363">
        <v>0</v>
      </c>
      <c r="U102" s="360">
        <v>0</v>
      </c>
      <c r="V102" s="363">
        <v>0</v>
      </c>
      <c r="W102" s="360">
        <v>0</v>
      </c>
      <c r="X102" s="363">
        <v>0</v>
      </c>
      <c r="Y102" s="363">
        <v>0</v>
      </c>
      <c r="Z102" s="363">
        <v>0</v>
      </c>
      <c r="AA102" s="360">
        <v>0</v>
      </c>
      <c r="AB102" s="363">
        <v>0</v>
      </c>
      <c r="AC102" s="360">
        <v>0</v>
      </c>
      <c r="AD102" s="363">
        <v>0</v>
      </c>
      <c r="AE102" s="360">
        <v>0</v>
      </c>
      <c r="AF102" s="363">
        <v>0</v>
      </c>
      <c r="AG102" s="360">
        <v>0</v>
      </c>
      <c r="AH102" s="363">
        <v>0</v>
      </c>
      <c r="AI102" s="360">
        <v>0</v>
      </c>
      <c r="AJ102" s="363">
        <v>0</v>
      </c>
      <c r="AK102" s="360">
        <v>0</v>
      </c>
      <c r="AL102" s="363">
        <v>0</v>
      </c>
      <c r="AM102" s="360">
        <v>0</v>
      </c>
      <c r="AN102" s="363">
        <v>0</v>
      </c>
      <c r="AO102" s="360">
        <v>0</v>
      </c>
      <c r="AP102" s="363">
        <v>0</v>
      </c>
      <c r="AQ102" s="360">
        <v>0</v>
      </c>
      <c r="AR102" s="363">
        <v>0</v>
      </c>
      <c r="AS102" s="360">
        <v>0</v>
      </c>
      <c r="AT102" s="363">
        <v>0</v>
      </c>
      <c r="AU102" s="360">
        <v>0</v>
      </c>
      <c r="AV102" s="363">
        <v>0</v>
      </c>
      <c r="AW102" s="360">
        <v>0</v>
      </c>
      <c r="AX102" s="363">
        <v>0</v>
      </c>
      <c r="AY102" s="360">
        <v>0</v>
      </c>
      <c r="AZ102" s="589">
        <f>'10'!G99</f>
        <v>0</v>
      </c>
      <c r="BA102" s="360">
        <f>'10'!H99</f>
        <v>0.11268141000000001</v>
      </c>
      <c r="BB102" s="363">
        <v>0</v>
      </c>
      <c r="BC102" s="360">
        <v>0</v>
      </c>
    </row>
    <row r="103" spans="1:55" s="138" customFormat="1" ht="56.25" customHeight="1">
      <c r="A103" s="313" t="str">
        <f>'10'!A100</f>
        <v>1.1.1.1.70</v>
      </c>
      <c r="B103" s="314" t="str">
        <f>'10'!B100</f>
        <v>Строительство ВЛИ-0,38кВ-км, уст.опор., ООО "Строитель" -ВЛИ-0,38 кВ, рп.Явас, ул.Заречная,д.13</v>
      </c>
      <c r="C103" s="313" t="str">
        <f>'10'!C100</f>
        <v>J_ets_133</v>
      </c>
      <c r="D103" s="360">
        <v>0</v>
      </c>
      <c r="E103" s="361">
        <v>0</v>
      </c>
      <c r="F103" s="362">
        <v>0</v>
      </c>
      <c r="G103" s="361">
        <v>0</v>
      </c>
      <c r="H103" s="363">
        <v>0</v>
      </c>
      <c r="I103" s="360">
        <v>0</v>
      </c>
      <c r="J103" s="363">
        <v>0</v>
      </c>
      <c r="K103" s="577">
        <v>0</v>
      </c>
      <c r="L103" s="578">
        <v>0</v>
      </c>
      <c r="M103" s="576">
        <f>'13'!AR102</f>
        <v>0.1134</v>
      </c>
      <c r="N103" s="578">
        <v>0</v>
      </c>
      <c r="O103" s="577">
        <v>0</v>
      </c>
      <c r="P103" s="363">
        <v>0</v>
      </c>
      <c r="Q103" s="360">
        <v>0</v>
      </c>
      <c r="R103" s="363">
        <v>0</v>
      </c>
      <c r="S103" s="360">
        <v>0</v>
      </c>
      <c r="T103" s="363">
        <v>0</v>
      </c>
      <c r="U103" s="360">
        <v>0</v>
      </c>
      <c r="V103" s="363">
        <v>0</v>
      </c>
      <c r="W103" s="360">
        <v>0</v>
      </c>
      <c r="X103" s="363">
        <v>0</v>
      </c>
      <c r="Y103" s="363">
        <v>0</v>
      </c>
      <c r="Z103" s="363">
        <v>0</v>
      </c>
      <c r="AA103" s="360">
        <v>0</v>
      </c>
      <c r="AB103" s="363">
        <v>0</v>
      </c>
      <c r="AC103" s="360">
        <v>0</v>
      </c>
      <c r="AD103" s="363">
        <v>0</v>
      </c>
      <c r="AE103" s="360">
        <v>0</v>
      </c>
      <c r="AF103" s="363">
        <v>0</v>
      </c>
      <c r="AG103" s="360">
        <v>0</v>
      </c>
      <c r="AH103" s="363">
        <v>0</v>
      </c>
      <c r="AI103" s="360">
        <v>0</v>
      </c>
      <c r="AJ103" s="363">
        <v>0</v>
      </c>
      <c r="AK103" s="360">
        <v>0</v>
      </c>
      <c r="AL103" s="363">
        <v>0</v>
      </c>
      <c r="AM103" s="360">
        <v>0</v>
      </c>
      <c r="AN103" s="363">
        <v>0</v>
      </c>
      <c r="AO103" s="360">
        <v>0</v>
      </c>
      <c r="AP103" s="363">
        <v>0</v>
      </c>
      <c r="AQ103" s="360">
        <v>0</v>
      </c>
      <c r="AR103" s="363">
        <v>0</v>
      </c>
      <c r="AS103" s="360">
        <v>0</v>
      </c>
      <c r="AT103" s="363">
        <v>0</v>
      </c>
      <c r="AU103" s="360">
        <v>0</v>
      </c>
      <c r="AV103" s="363">
        <v>0</v>
      </c>
      <c r="AW103" s="360">
        <v>0</v>
      </c>
      <c r="AX103" s="363">
        <v>0</v>
      </c>
      <c r="AY103" s="360">
        <v>0</v>
      </c>
      <c r="AZ103" s="589">
        <f>'10'!G100</f>
        <v>0</v>
      </c>
      <c r="BA103" s="360">
        <f>'10'!H100</f>
        <v>0.11898716200000001</v>
      </c>
      <c r="BB103" s="363">
        <v>0</v>
      </c>
      <c r="BC103" s="360">
        <v>0</v>
      </c>
    </row>
    <row r="104" spans="1:55" s="138" customFormat="1" ht="56.25" customHeight="1">
      <c r="A104" s="313" t="str">
        <f>'10'!A101</f>
        <v>1.1.1.1.71</v>
      </c>
      <c r="B104" s="314" t="str">
        <f>'10'!B101</f>
        <v>Строительство ВЛИ-0,38кВ-км, уст.опор., ООО Строитель- ВЛИ-0,38 кВ, п.Молочница,ул.Школьная,д.8</v>
      </c>
      <c r="C104" s="313" t="str">
        <f>'10'!C101</f>
        <v>J_ets_134</v>
      </c>
      <c r="D104" s="360">
        <v>0</v>
      </c>
      <c r="E104" s="361">
        <v>0</v>
      </c>
      <c r="F104" s="362">
        <v>0</v>
      </c>
      <c r="G104" s="361">
        <v>0</v>
      </c>
      <c r="H104" s="363">
        <v>0</v>
      </c>
      <c r="I104" s="360">
        <v>0</v>
      </c>
      <c r="J104" s="363">
        <v>0</v>
      </c>
      <c r="K104" s="577">
        <v>0</v>
      </c>
      <c r="L104" s="578">
        <v>0</v>
      </c>
      <c r="M104" s="576">
        <f>'13'!AR103</f>
        <v>3.2099999999999997E-2</v>
      </c>
      <c r="N104" s="578">
        <v>0</v>
      </c>
      <c r="O104" s="577">
        <v>0</v>
      </c>
      <c r="P104" s="363">
        <v>0</v>
      </c>
      <c r="Q104" s="360">
        <v>0</v>
      </c>
      <c r="R104" s="363">
        <v>0</v>
      </c>
      <c r="S104" s="360">
        <v>0</v>
      </c>
      <c r="T104" s="363">
        <v>0</v>
      </c>
      <c r="U104" s="360">
        <v>0</v>
      </c>
      <c r="V104" s="363">
        <v>0</v>
      </c>
      <c r="W104" s="360">
        <v>0</v>
      </c>
      <c r="X104" s="363">
        <v>0</v>
      </c>
      <c r="Y104" s="363">
        <v>0</v>
      </c>
      <c r="Z104" s="363">
        <v>0</v>
      </c>
      <c r="AA104" s="360">
        <v>0</v>
      </c>
      <c r="AB104" s="363">
        <v>0</v>
      </c>
      <c r="AC104" s="360">
        <v>0</v>
      </c>
      <c r="AD104" s="363">
        <v>0</v>
      </c>
      <c r="AE104" s="360">
        <v>0</v>
      </c>
      <c r="AF104" s="363">
        <v>0</v>
      </c>
      <c r="AG104" s="360">
        <v>0</v>
      </c>
      <c r="AH104" s="363">
        <v>0</v>
      </c>
      <c r="AI104" s="360">
        <v>0</v>
      </c>
      <c r="AJ104" s="363">
        <v>0</v>
      </c>
      <c r="AK104" s="360">
        <v>0</v>
      </c>
      <c r="AL104" s="363">
        <v>0</v>
      </c>
      <c r="AM104" s="360">
        <v>0</v>
      </c>
      <c r="AN104" s="363">
        <v>0</v>
      </c>
      <c r="AO104" s="360">
        <v>0</v>
      </c>
      <c r="AP104" s="363">
        <v>0</v>
      </c>
      <c r="AQ104" s="360">
        <v>0</v>
      </c>
      <c r="AR104" s="363">
        <v>0</v>
      </c>
      <c r="AS104" s="360">
        <v>0</v>
      </c>
      <c r="AT104" s="363">
        <v>0</v>
      </c>
      <c r="AU104" s="360">
        <v>0</v>
      </c>
      <c r="AV104" s="363">
        <v>0</v>
      </c>
      <c r="AW104" s="360">
        <v>0</v>
      </c>
      <c r="AX104" s="363">
        <v>0</v>
      </c>
      <c r="AY104" s="360">
        <v>0</v>
      </c>
      <c r="AZ104" s="589">
        <f>'10'!G101</f>
        <v>0</v>
      </c>
      <c r="BA104" s="360">
        <f>'10'!H101</f>
        <v>4.1414616000000001E-2</v>
      </c>
      <c r="BB104" s="363">
        <v>0</v>
      </c>
      <c r="BC104" s="360">
        <v>0</v>
      </c>
    </row>
    <row r="105" spans="1:55" s="138" customFormat="1" ht="56.25" customHeight="1">
      <c r="A105" s="313" t="str">
        <f>'10'!A102</f>
        <v>1.1.1.1.72</v>
      </c>
      <c r="B105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5" s="313" t="str">
        <f>'10'!C102</f>
        <v>J_ets_135</v>
      </c>
      <c r="D105" s="360">
        <v>0</v>
      </c>
      <c r="E105" s="361">
        <v>0</v>
      </c>
      <c r="F105" s="362">
        <v>0</v>
      </c>
      <c r="G105" s="361">
        <v>0</v>
      </c>
      <c r="H105" s="363">
        <v>0</v>
      </c>
      <c r="I105" s="360">
        <v>0</v>
      </c>
      <c r="J105" s="363">
        <v>0</v>
      </c>
      <c r="K105" s="577">
        <v>0</v>
      </c>
      <c r="L105" s="578">
        <v>0</v>
      </c>
      <c r="M105" s="576">
        <f>'13'!AR104</f>
        <v>0.14599999999999999</v>
      </c>
      <c r="N105" s="578">
        <v>0</v>
      </c>
      <c r="O105" s="577">
        <v>0</v>
      </c>
      <c r="P105" s="363">
        <v>0</v>
      </c>
      <c r="Q105" s="360">
        <v>0</v>
      </c>
      <c r="R105" s="363">
        <v>0</v>
      </c>
      <c r="S105" s="360">
        <v>0</v>
      </c>
      <c r="T105" s="363">
        <v>0</v>
      </c>
      <c r="U105" s="360">
        <v>0</v>
      </c>
      <c r="V105" s="363">
        <v>0</v>
      </c>
      <c r="W105" s="360">
        <v>0</v>
      </c>
      <c r="X105" s="363">
        <v>0</v>
      </c>
      <c r="Y105" s="363">
        <v>0</v>
      </c>
      <c r="Z105" s="363">
        <v>0</v>
      </c>
      <c r="AA105" s="360">
        <v>0</v>
      </c>
      <c r="AB105" s="363">
        <v>0</v>
      </c>
      <c r="AC105" s="360">
        <v>0</v>
      </c>
      <c r="AD105" s="363">
        <v>0</v>
      </c>
      <c r="AE105" s="360">
        <v>0</v>
      </c>
      <c r="AF105" s="363">
        <v>0</v>
      </c>
      <c r="AG105" s="360">
        <v>0</v>
      </c>
      <c r="AH105" s="363">
        <v>0</v>
      </c>
      <c r="AI105" s="360">
        <v>0</v>
      </c>
      <c r="AJ105" s="363">
        <v>0</v>
      </c>
      <c r="AK105" s="360">
        <v>0</v>
      </c>
      <c r="AL105" s="363">
        <v>0</v>
      </c>
      <c r="AM105" s="360">
        <v>0</v>
      </c>
      <c r="AN105" s="363">
        <v>0</v>
      </c>
      <c r="AO105" s="360">
        <v>0</v>
      </c>
      <c r="AP105" s="363">
        <v>0</v>
      </c>
      <c r="AQ105" s="360">
        <v>0</v>
      </c>
      <c r="AR105" s="363">
        <v>0</v>
      </c>
      <c r="AS105" s="360">
        <v>0</v>
      </c>
      <c r="AT105" s="363">
        <v>0</v>
      </c>
      <c r="AU105" s="360">
        <v>0</v>
      </c>
      <c r="AV105" s="363">
        <v>0</v>
      </c>
      <c r="AW105" s="360">
        <v>0</v>
      </c>
      <c r="AX105" s="363">
        <v>0</v>
      </c>
      <c r="AY105" s="360">
        <v>0</v>
      </c>
      <c r="AZ105" s="589">
        <f>'10'!G102</f>
        <v>0</v>
      </c>
      <c r="BA105" s="360">
        <f>'10'!H102</f>
        <v>0.123777362</v>
      </c>
      <c r="BB105" s="363">
        <v>0</v>
      </c>
      <c r="BC105" s="360">
        <v>0</v>
      </c>
    </row>
    <row r="106" spans="1:55" s="138" customFormat="1" ht="52.5" customHeight="1">
      <c r="A106" s="313" t="str">
        <f>'10'!A103</f>
        <v>1.1.1.1.73</v>
      </c>
      <c r="B106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6" s="313" t="str">
        <f>'10'!C103</f>
        <v>J_ets_136</v>
      </c>
      <c r="D106" s="360">
        <v>0</v>
      </c>
      <c r="E106" s="361">
        <v>0</v>
      </c>
      <c r="F106" s="362">
        <v>0</v>
      </c>
      <c r="G106" s="361">
        <v>0</v>
      </c>
      <c r="H106" s="363">
        <v>0</v>
      </c>
      <c r="I106" s="360">
        <v>0</v>
      </c>
      <c r="J106" s="363">
        <v>0</v>
      </c>
      <c r="K106" s="577">
        <v>0</v>
      </c>
      <c r="L106" s="578">
        <v>0</v>
      </c>
      <c r="M106" s="576">
        <f>'13'!AR105</f>
        <v>9.6000000000000002E-2</v>
      </c>
      <c r="N106" s="578">
        <v>0</v>
      </c>
      <c r="O106" s="577">
        <v>0</v>
      </c>
      <c r="P106" s="363">
        <v>0</v>
      </c>
      <c r="Q106" s="360">
        <v>0</v>
      </c>
      <c r="R106" s="363">
        <v>0</v>
      </c>
      <c r="S106" s="360">
        <v>0</v>
      </c>
      <c r="T106" s="363">
        <v>0</v>
      </c>
      <c r="U106" s="360">
        <v>0</v>
      </c>
      <c r="V106" s="363">
        <v>0</v>
      </c>
      <c r="W106" s="360">
        <v>0</v>
      </c>
      <c r="X106" s="363">
        <v>0</v>
      </c>
      <c r="Y106" s="363">
        <v>0</v>
      </c>
      <c r="Z106" s="363">
        <v>0</v>
      </c>
      <c r="AA106" s="360">
        <v>0</v>
      </c>
      <c r="AB106" s="363">
        <v>0</v>
      </c>
      <c r="AC106" s="360">
        <v>0</v>
      </c>
      <c r="AD106" s="363">
        <v>0</v>
      </c>
      <c r="AE106" s="360">
        <v>0</v>
      </c>
      <c r="AF106" s="363">
        <v>0</v>
      </c>
      <c r="AG106" s="360">
        <v>0</v>
      </c>
      <c r="AH106" s="363">
        <v>0</v>
      </c>
      <c r="AI106" s="360">
        <v>0</v>
      </c>
      <c r="AJ106" s="363">
        <v>0</v>
      </c>
      <c r="AK106" s="360">
        <v>0</v>
      </c>
      <c r="AL106" s="363">
        <v>0</v>
      </c>
      <c r="AM106" s="360">
        <v>0</v>
      </c>
      <c r="AN106" s="363">
        <v>0</v>
      </c>
      <c r="AO106" s="360">
        <v>0</v>
      </c>
      <c r="AP106" s="363">
        <v>0</v>
      </c>
      <c r="AQ106" s="360">
        <v>0</v>
      </c>
      <c r="AR106" s="363">
        <v>0</v>
      </c>
      <c r="AS106" s="360">
        <v>0</v>
      </c>
      <c r="AT106" s="363">
        <v>0</v>
      </c>
      <c r="AU106" s="360">
        <v>0</v>
      </c>
      <c r="AV106" s="363">
        <v>0</v>
      </c>
      <c r="AW106" s="360">
        <v>0</v>
      </c>
      <c r="AX106" s="363">
        <v>0</v>
      </c>
      <c r="AY106" s="360">
        <v>0</v>
      </c>
      <c r="AZ106" s="589">
        <f>'10'!G103</f>
        <v>0</v>
      </c>
      <c r="BA106" s="360">
        <f>'10'!H103</f>
        <v>8.9773969999999995E-2</v>
      </c>
      <c r="BB106" s="363">
        <v>0</v>
      </c>
      <c r="BC106" s="360">
        <v>0</v>
      </c>
    </row>
    <row r="107" spans="1:55" s="138" customFormat="1" ht="50.25" customHeight="1">
      <c r="A107" s="313" t="str">
        <f>'10'!A104</f>
        <v>1.1.1.1.74</v>
      </c>
      <c r="B107" s="314" t="str">
        <f>'10'!B104</f>
        <v>Строительство ВЛИ-0,38кВ-км, уст.опор.,ООО "Строитель" -ВЛИ-0,38 кВ,  п.Сосновка ул.Почтовая, д.4 2-х кв.ж.дом</v>
      </c>
      <c r="C107" s="313" t="str">
        <f>'10'!C104</f>
        <v>J_ets_137</v>
      </c>
      <c r="D107" s="360">
        <v>0</v>
      </c>
      <c r="E107" s="361">
        <v>0</v>
      </c>
      <c r="F107" s="362">
        <v>0</v>
      </c>
      <c r="G107" s="361">
        <v>0</v>
      </c>
      <c r="H107" s="363">
        <v>0</v>
      </c>
      <c r="I107" s="360">
        <v>0</v>
      </c>
      <c r="J107" s="363">
        <v>0</v>
      </c>
      <c r="K107" s="577">
        <v>0</v>
      </c>
      <c r="L107" s="578">
        <v>0</v>
      </c>
      <c r="M107" s="576">
        <f>'13'!AR106</f>
        <v>1.55E-2</v>
      </c>
      <c r="N107" s="578">
        <v>0</v>
      </c>
      <c r="O107" s="577">
        <v>0</v>
      </c>
      <c r="P107" s="363">
        <v>0</v>
      </c>
      <c r="Q107" s="360">
        <v>0</v>
      </c>
      <c r="R107" s="363">
        <v>0</v>
      </c>
      <c r="S107" s="360">
        <v>0</v>
      </c>
      <c r="T107" s="363">
        <v>0</v>
      </c>
      <c r="U107" s="360">
        <v>0</v>
      </c>
      <c r="V107" s="363">
        <v>0</v>
      </c>
      <c r="W107" s="360">
        <v>0</v>
      </c>
      <c r="X107" s="363">
        <v>0</v>
      </c>
      <c r="Y107" s="363">
        <v>0</v>
      </c>
      <c r="Z107" s="363">
        <v>0</v>
      </c>
      <c r="AA107" s="360">
        <v>0</v>
      </c>
      <c r="AB107" s="363">
        <v>0</v>
      </c>
      <c r="AC107" s="360">
        <v>0</v>
      </c>
      <c r="AD107" s="363">
        <v>0</v>
      </c>
      <c r="AE107" s="360">
        <v>0</v>
      </c>
      <c r="AF107" s="363">
        <v>0</v>
      </c>
      <c r="AG107" s="360">
        <v>0</v>
      </c>
      <c r="AH107" s="363">
        <v>0</v>
      </c>
      <c r="AI107" s="360">
        <v>0</v>
      </c>
      <c r="AJ107" s="363">
        <v>0</v>
      </c>
      <c r="AK107" s="360">
        <v>0</v>
      </c>
      <c r="AL107" s="363">
        <v>0</v>
      </c>
      <c r="AM107" s="360">
        <v>0</v>
      </c>
      <c r="AN107" s="363">
        <v>0</v>
      </c>
      <c r="AO107" s="360">
        <v>0</v>
      </c>
      <c r="AP107" s="363">
        <v>0</v>
      </c>
      <c r="AQ107" s="360">
        <v>0</v>
      </c>
      <c r="AR107" s="363">
        <v>0</v>
      </c>
      <c r="AS107" s="360">
        <v>0</v>
      </c>
      <c r="AT107" s="363">
        <v>0</v>
      </c>
      <c r="AU107" s="360">
        <v>0</v>
      </c>
      <c r="AV107" s="363">
        <v>0</v>
      </c>
      <c r="AW107" s="360">
        <v>0</v>
      </c>
      <c r="AX107" s="363">
        <v>0</v>
      </c>
      <c r="AY107" s="360">
        <v>0</v>
      </c>
      <c r="AZ107" s="589">
        <f>'10'!G104</f>
        <v>0</v>
      </c>
      <c r="BA107" s="360">
        <f>'10'!H104</f>
        <v>1.6422180000000001E-2</v>
      </c>
      <c r="BB107" s="363">
        <v>0</v>
      </c>
      <c r="BC107" s="360">
        <v>0</v>
      </c>
    </row>
    <row r="108" spans="1:55" s="138" customFormat="1" ht="42.75" customHeight="1">
      <c r="A108" s="313" t="str">
        <f>'10'!A105</f>
        <v>1.1.1.1.75</v>
      </c>
      <c r="B108" s="314" t="str">
        <f>'10'!B105</f>
        <v>Строительство ВЛИ-0,38кВ-км, уст.опор., п.Озерный, ул. Лесная, д.10, (Шабанов И.В.)</v>
      </c>
      <c r="C108" s="313" t="str">
        <f>'10'!C105</f>
        <v>J_ets_138</v>
      </c>
      <c r="D108" s="360">
        <v>0</v>
      </c>
      <c r="E108" s="361">
        <v>0</v>
      </c>
      <c r="F108" s="362">
        <v>0</v>
      </c>
      <c r="G108" s="361">
        <v>0</v>
      </c>
      <c r="H108" s="363">
        <v>0</v>
      </c>
      <c r="I108" s="360">
        <v>0</v>
      </c>
      <c r="J108" s="363">
        <v>0</v>
      </c>
      <c r="K108" s="577">
        <v>0</v>
      </c>
      <c r="L108" s="578">
        <v>0</v>
      </c>
      <c r="M108" s="576">
        <f>'13'!AR107</f>
        <v>0</v>
      </c>
      <c r="N108" s="578">
        <v>0</v>
      </c>
      <c r="O108" s="577">
        <v>0</v>
      </c>
      <c r="P108" s="363">
        <v>0</v>
      </c>
      <c r="Q108" s="360">
        <v>0</v>
      </c>
      <c r="R108" s="363">
        <v>0</v>
      </c>
      <c r="S108" s="360">
        <v>0</v>
      </c>
      <c r="T108" s="363">
        <v>0</v>
      </c>
      <c r="U108" s="360">
        <v>0</v>
      </c>
      <c r="V108" s="363">
        <v>0</v>
      </c>
      <c r="W108" s="360">
        <v>0</v>
      </c>
      <c r="X108" s="363">
        <v>0</v>
      </c>
      <c r="Y108" s="363">
        <v>0</v>
      </c>
      <c r="Z108" s="363">
        <v>0</v>
      </c>
      <c r="AA108" s="360">
        <v>0</v>
      </c>
      <c r="AB108" s="363">
        <v>0</v>
      </c>
      <c r="AC108" s="360">
        <v>0</v>
      </c>
      <c r="AD108" s="363">
        <v>0</v>
      </c>
      <c r="AE108" s="360">
        <v>0</v>
      </c>
      <c r="AF108" s="363">
        <v>0</v>
      </c>
      <c r="AG108" s="360">
        <v>0</v>
      </c>
      <c r="AH108" s="363">
        <v>0</v>
      </c>
      <c r="AI108" s="360">
        <v>0</v>
      </c>
      <c r="AJ108" s="363">
        <v>0</v>
      </c>
      <c r="AK108" s="360">
        <v>0</v>
      </c>
      <c r="AL108" s="363">
        <v>0</v>
      </c>
      <c r="AM108" s="360">
        <v>0</v>
      </c>
      <c r="AN108" s="363">
        <v>0</v>
      </c>
      <c r="AO108" s="360">
        <v>0</v>
      </c>
      <c r="AP108" s="363">
        <v>0</v>
      </c>
      <c r="AQ108" s="360">
        <v>0</v>
      </c>
      <c r="AR108" s="363">
        <v>0</v>
      </c>
      <c r="AS108" s="360">
        <v>0</v>
      </c>
      <c r="AT108" s="363">
        <v>0</v>
      </c>
      <c r="AU108" s="360">
        <v>0</v>
      </c>
      <c r="AV108" s="363">
        <v>0</v>
      </c>
      <c r="AW108" s="360">
        <v>0</v>
      </c>
      <c r="AX108" s="363">
        <v>0</v>
      </c>
      <c r="AY108" s="360">
        <v>0</v>
      </c>
      <c r="AZ108" s="589">
        <f>'10'!G105</f>
        <v>0</v>
      </c>
      <c r="BA108" s="360">
        <f>'10'!H105</f>
        <v>0</v>
      </c>
      <c r="BB108" s="363">
        <v>0</v>
      </c>
      <c r="BC108" s="360">
        <v>0</v>
      </c>
    </row>
    <row r="109" spans="1:55" s="138" customFormat="1" ht="66" customHeight="1">
      <c r="A109" s="313" t="str">
        <f>'10'!A106</f>
        <v>1.1.1.1.76</v>
      </c>
      <c r="B109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9" s="313" t="str">
        <f>'10'!C106</f>
        <v>J_ets_139</v>
      </c>
      <c r="D109" s="360">
        <v>0</v>
      </c>
      <c r="E109" s="361">
        <v>0</v>
      </c>
      <c r="F109" s="362">
        <v>0</v>
      </c>
      <c r="G109" s="361">
        <v>0</v>
      </c>
      <c r="H109" s="363">
        <v>0</v>
      </c>
      <c r="I109" s="360">
        <v>0</v>
      </c>
      <c r="J109" s="363">
        <v>0</v>
      </c>
      <c r="K109" s="577">
        <v>0</v>
      </c>
      <c r="L109" s="578">
        <v>0</v>
      </c>
      <c r="M109" s="576">
        <f>'13'!AR108</f>
        <v>0</v>
      </c>
      <c r="N109" s="578">
        <v>0</v>
      </c>
      <c r="O109" s="577">
        <v>0</v>
      </c>
      <c r="P109" s="363">
        <v>0</v>
      </c>
      <c r="Q109" s="360">
        <v>0</v>
      </c>
      <c r="R109" s="363">
        <v>0</v>
      </c>
      <c r="S109" s="360">
        <v>0</v>
      </c>
      <c r="T109" s="363">
        <v>0</v>
      </c>
      <c r="U109" s="360">
        <v>0</v>
      </c>
      <c r="V109" s="363">
        <v>0</v>
      </c>
      <c r="W109" s="360">
        <v>0</v>
      </c>
      <c r="X109" s="363">
        <v>0</v>
      </c>
      <c r="Y109" s="363">
        <v>0</v>
      </c>
      <c r="Z109" s="363">
        <v>0</v>
      </c>
      <c r="AA109" s="360">
        <v>0</v>
      </c>
      <c r="AB109" s="363">
        <v>0</v>
      </c>
      <c r="AC109" s="360">
        <v>0</v>
      </c>
      <c r="AD109" s="363">
        <v>0</v>
      </c>
      <c r="AE109" s="360">
        <v>0</v>
      </c>
      <c r="AF109" s="363">
        <v>0</v>
      </c>
      <c r="AG109" s="360">
        <v>0</v>
      </c>
      <c r="AH109" s="363">
        <v>0</v>
      </c>
      <c r="AI109" s="360">
        <v>0</v>
      </c>
      <c r="AJ109" s="363">
        <v>0</v>
      </c>
      <c r="AK109" s="360">
        <v>0</v>
      </c>
      <c r="AL109" s="363">
        <v>0</v>
      </c>
      <c r="AM109" s="360">
        <v>0</v>
      </c>
      <c r="AN109" s="363">
        <v>0</v>
      </c>
      <c r="AO109" s="360">
        <v>0</v>
      </c>
      <c r="AP109" s="363">
        <v>0</v>
      </c>
      <c r="AQ109" s="360">
        <v>0</v>
      </c>
      <c r="AR109" s="363">
        <v>0</v>
      </c>
      <c r="AS109" s="360">
        <v>0</v>
      </c>
      <c r="AT109" s="363">
        <v>0</v>
      </c>
      <c r="AU109" s="360">
        <v>0</v>
      </c>
      <c r="AV109" s="363">
        <v>0</v>
      </c>
      <c r="AW109" s="360">
        <v>0</v>
      </c>
      <c r="AX109" s="363">
        <v>0</v>
      </c>
      <c r="AY109" s="360">
        <v>0</v>
      </c>
      <c r="AZ109" s="589">
        <f>'10'!G106</f>
        <v>0</v>
      </c>
      <c r="BA109" s="360">
        <f>'10'!H106</f>
        <v>0</v>
      </c>
      <c r="BB109" s="363">
        <v>0</v>
      </c>
      <c r="BC109" s="360">
        <v>0</v>
      </c>
    </row>
    <row r="110" spans="1:55" s="138" customFormat="1" ht="82.5" customHeight="1">
      <c r="A110" s="313" t="str">
        <f>'10'!A107</f>
        <v>1.1.1.1.77</v>
      </c>
      <c r="B110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10" s="313" t="str">
        <f>'10'!C107</f>
        <v>J_ets_140</v>
      </c>
      <c r="D110" s="360">
        <v>0</v>
      </c>
      <c r="E110" s="361">
        <v>0</v>
      </c>
      <c r="F110" s="362">
        <v>0</v>
      </c>
      <c r="G110" s="361">
        <v>0</v>
      </c>
      <c r="H110" s="363">
        <v>0</v>
      </c>
      <c r="I110" s="360">
        <v>0</v>
      </c>
      <c r="J110" s="363">
        <v>0</v>
      </c>
      <c r="K110" s="577">
        <v>0</v>
      </c>
      <c r="L110" s="578">
        <v>0</v>
      </c>
      <c r="M110" s="576">
        <f>'13'!AR109</f>
        <v>0.15699999999999997</v>
      </c>
      <c r="N110" s="578">
        <v>0</v>
      </c>
      <c r="O110" s="577">
        <v>0</v>
      </c>
      <c r="P110" s="363">
        <v>0</v>
      </c>
      <c r="Q110" s="360">
        <v>0</v>
      </c>
      <c r="R110" s="363">
        <v>0</v>
      </c>
      <c r="S110" s="360">
        <v>0</v>
      </c>
      <c r="T110" s="363">
        <v>0</v>
      </c>
      <c r="U110" s="360">
        <v>0</v>
      </c>
      <c r="V110" s="363">
        <v>0</v>
      </c>
      <c r="W110" s="360">
        <v>0</v>
      </c>
      <c r="X110" s="363">
        <v>0</v>
      </c>
      <c r="Y110" s="363">
        <v>0</v>
      </c>
      <c r="Z110" s="363">
        <v>0</v>
      </c>
      <c r="AA110" s="360">
        <v>0</v>
      </c>
      <c r="AB110" s="363">
        <v>0</v>
      </c>
      <c r="AC110" s="360">
        <v>0</v>
      </c>
      <c r="AD110" s="363">
        <v>0</v>
      </c>
      <c r="AE110" s="360">
        <v>0</v>
      </c>
      <c r="AF110" s="363">
        <v>0</v>
      </c>
      <c r="AG110" s="360">
        <v>0</v>
      </c>
      <c r="AH110" s="363">
        <v>0</v>
      </c>
      <c r="AI110" s="360">
        <v>0</v>
      </c>
      <c r="AJ110" s="363">
        <v>0</v>
      </c>
      <c r="AK110" s="360">
        <v>0</v>
      </c>
      <c r="AL110" s="363">
        <v>0</v>
      </c>
      <c r="AM110" s="360">
        <v>0</v>
      </c>
      <c r="AN110" s="363">
        <v>0</v>
      </c>
      <c r="AO110" s="360">
        <v>0</v>
      </c>
      <c r="AP110" s="363">
        <v>0</v>
      </c>
      <c r="AQ110" s="360">
        <v>0</v>
      </c>
      <c r="AR110" s="363">
        <v>0</v>
      </c>
      <c r="AS110" s="360">
        <v>0</v>
      </c>
      <c r="AT110" s="363">
        <v>0</v>
      </c>
      <c r="AU110" s="360">
        <v>0</v>
      </c>
      <c r="AV110" s="363">
        <v>0</v>
      </c>
      <c r="AW110" s="360">
        <v>0</v>
      </c>
      <c r="AX110" s="363">
        <v>0</v>
      </c>
      <c r="AY110" s="360">
        <v>0</v>
      </c>
      <c r="AZ110" s="589">
        <f>'10'!G107</f>
        <v>0</v>
      </c>
      <c r="BA110" s="360">
        <f>'10'!H107</f>
        <v>0.87984545800000014</v>
      </c>
      <c r="BB110" s="363">
        <v>0</v>
      </c>
      <c r="BC110" s="360">
        <v>0</v>
      </c>
    </row>
    <row r="111" spans="1:55" s="138" customFormat="1" ht="50.25" customHeight="1">
      <c r="A111" s="313" t="str">
        <f>'10'!A108</f>
        <v>1.1.1.1.78</v>
      </c>
      <c r="B111" s="314" t="str">
        <f>'10'!B108</f>
        <v>Строительство ВЛИ-0,38кВ-км, уст.опор., п.Молочница, ул.Железнодорожная, д.11б, (Колосов С.В.)</v>
      </c>
      <c r="C111" s="313" t="str">
        <f>'10'!C108</f>
        <v>J_ets_141</v>
      </c>
      <c r="D111" s="360">
        <v>0</v>
      </c>
      <c r="E111" s="361">
        <v>0</v>
      </c>
      <c r="F111" s="362">
        <v>0</v>
      </c>
      <c r="G111" s="361">
        <v>0</v>
      </c>
      <c r="H111" s="363">
        <v>0</v>
      </c>
      <c r="I111" s="360">
        <v>0</v>
      </c>
      <c r="J111" s="363">
        <v>0</v>
      </c>
      <c r="K111" s="577">
        <v>0</v>
      </c>
      <c r="L111" s="578">
        <v>0</v>
      </c>
      <c r="M111" s="576">
        <f>'13'!AR110</f>
        <v>0</v>
      </c>
      <c r="N111" s="578">
        <v>0</v>
      </c>
      <c r="O111" s="577">
        <v>0</v>
      </c>
      <c r="P111" s="363">
        <v>0</v>
      </c>
      <c r="Q111" s="360">
        <v>0</v>
      </c>
      <c r="R111" s="363">
        <v>0</v>
      </c>
      <c r="S111" s="360">
        <v>0</v>
      </c>
      <c r="T111" s="363">
        <v>0</v>
      </c>
      <c r="U111" s="360">
        <v>0</v>
      </c>
      <c r="V111" s="363">
        <v>0</v>
      </c>
      <c r="W111" s="360">
        <v>0</v>
      </c>
      <c r="X111" s="363">
        <v>0</v>
      </c>
      <c r="Y111" s="363">
        <v>0</v>
      </c>
      <c r="Z111" s="363">
        <v>0</v>
      </c>
      <c r="AA111" s="360">
        <v>0</v>
      </c>
      <c r="AB111" s="363">
        <v>0</v>
      </c>
      <c r="AC111" s="360">
        <v>0</v>
      </c>
      <c r="AD111" s="363">
        <v>0</v>
      </c>
      <c r="AE111" s="360">
        <v>0</v>
      </c>
      <c r="AF111" s="363">
        <v>0</v>
      </c>
      <c r="AG111" s="360">
        <v>0</v>
      </c>
      <c r="AH111" s="363">
        <v>0</v>
      </c>
      <c r="AI111" s="360">
        <v>0</v>
      </c>
      <c r="AJ111" s="363">
        <v>0</v>
      </c>
      <c r="AK111" s="360">
        <v>0</v>
      </c>
      <c r="AL111" s="363">
        <v>0</v>
      </c>
      <c r="AM111" s="360">
        <v>0</v>
      </c>
      <c r="AN111" s="363">
        <v>0</v>
      </c>
      <c r="AO111" s="360">
        <v>0</v>
      </c>
      <c r="AP111" s="363">
        <v>0</v>
      </c>
      <c r="AQ111" s="360">
        <v>0</v>
      </c>
      <c r="AR111" s="363">
        <v>0</v>
      </c>
      <c r="AS111" s="360">
        <v>0</v>
      </c>
      <c r="AT111" s="363">
        <v>0</v>
      </c>
      <c r="AU111" s="360">
        <v>0</v>
      </c>
      <c r="AV111" s="363">
        <v>0</v>
      </c>
      <c r="AW111" s="360">
        <v>0</v>
      </c>
      <c r="AX111" s="363">
        <v>0</v>
      </c>
      <c r="AY111" s="360">
        <v>0</v>
      </c>
      <c r="AZ111" s="589">
        <f>'10'!G108</f>
        <v>0</v>
      </c>
      <c r="BA111" s="360">
        <f>'10'!H108</f>
        <v>0</v>
      </c>
      <c r="BB111" s="363">
        <v>0</v>
      </c>
      <c r="BC111" s="360">
        <v>0</v>
      </c>
    </row>
    <row r="112" spans="1:55" s="138" customFormat="1" ht="36.75" customHeight="1">
      <c r="A112" s="313" t="str">
        <f>'10'!A109</f>
        <v>1.1.1.1.79</v>
      </c>
      <c r="B112" s="314" t="str">
        <f>'10'!B109</f>
        <v>Строительство ВЛИ-0,38кВ-км, уст.опор.,п. Явас, ул.40 лет Победы, д.4а, (Макеева Е.И.)</v>
      </c>
      <c r="C112" s="313" t="str">
        <f>'10'!C109</f>
        <v>J_ets_142</v>
      </c>
      <c r="D112" s="360">
        <v>0</v>
      </c>
      <c r="E112" s="361">
        <v>0</v>
      </c>
      <c r="F112" s="362">
        <v>0</v>
      </c>
      <c r="G112" s="361">
        <v>0</v>
      </c>
      <c r="H112" s="363">
        <v>0</v>
      </c>
      <c r="I112" s="360">
        <v>0</v>
      </c>
      <c r="J112" s="363">
        <v>0</v>
      </c>
      <c r="K112" s="577">
        <v>0</v>
      </c>
      <c r="L112" s="578">
        <v>0</v>
      </c>
      <c r="M112" s="576">
        <f>'13'!AR111</f>
        <v>0</v>
      </c>
      <c r="N112" s="578">
        <v>0</v>
      </c>
      <c r="O112" s="577">
        <v>0</v>
      </c>
      <c r="P112" s="363">
        <v>0</v>
      </c>
      <c r="Q112" s="360">
        <v>0</v>
      </c>
      <c r="R112" s="363">
        <v>0</v>
      </c>
      <c r="S112" s="360">
        <v>0</v>
      </c>
      <c r="T112" s="363">
        <v>0</v>
      </c>
      <c r="U112" s="360">
        <v>0</v>
      </c>
      <c r="V112" s="363">
        <v>0</v>
      </c>
      <c r="W112" s="360">
        <v>0</v>
      </c>
      <c r="X112" s="363">
        <v>0</v>
      </c>
      <c r="Y112" s="363">
        <v>0</v>
      </c>
      <c r="Z112" s="363">
        <v>0</v>
      </c>
      <c r="AA112" s="360">
        <v>0</v>
      </c>
      <c r="AB112" s="363">
        <v>0</v>
      </c>
      <c r="AC112" s="360">
        <v>0</v>
      </c>
      <c r="AD112" s="363">
        <v>0</v>
      </c>
      <c r="AE112" s="360">
        <v>0</v>
      </c>
      <c r="AF112" s="363">
        <v>0</v>
      </c>
      <c r="AG112" s="360">
        <v>0</v>
      </c>
      <c r="AH112" s="363">
        <v>0</v>
      </c>
      <c r="AI112" s="360">
        <v>0</v>
      </c>
      <c r="AJ112" s="363">
        <v>0</v>
      </c>
      <c r="AK112" s="360">
        <v>0</v>
      </c>
      <c r="AL112" s="363">
        <v>0</v>
      </c>
      <c r="AM112" s="360">
        <v>0</v>
      </c>
      <c r="AN112" s="363">
        <v>0</v>
      </c>
      <c r="AO112" s="360">
        <v>0</v>
      </c>
      <c r="AP112" s="363">
        <v>0</v>
      </c>
      <c r="AQ112" s="360">
        <v>0</v>
      </c>
      <c r="AR112" s="363">
        <v>0</v>
      </c>
      <c r="AS112" s="360">
        <v>0</v>
      </c>
      <c r="AT112" s="363">
        <v>0</v>
      </c>
      <c r="AU112" s="360">
        <v>0</v>
      </c>
      <c r="AV112" s="363">
        <v>0</v>
      </c>
      <c r="AW112" s="360">
        <v>0</v>
      </c>
      <c r="AX112" s="363">
        <v>0</v>
      </c>
      <c r="AY112" s="360">
        <v>0</v>
      </c>
      <c r="AZ112" s="589">
        <f>'10'!G109</f>
        <v>0</v>
      </c>
      <c r="BA112" s="360">
        <f>'10'!H109</f>
        <v>0</v>
      </c>
      <c r="BB112" s="363">
        <v>0</v>
      </c>
      <c r="BC112" s="360">
        <v>0</v>
      </c>
    </row>
    <row r="113" spans="1:55" s="138" customFormat="1" ht="41.25" customHeight="1">
      <c r="A113" s="313" t="str">
        <f>'10'!A110</f>
        <v>1.1.1.1.80</v>
      </c>
      <c r="B113" s="314" t="str">
        <f>'10'!B110</f>
        <v>Строительство ВЛИ-0,38кВ-км, уст.опор., п.Умет, ул.Озерная, д.7б гараж, (Тыряткин В.Г.)</v>
      </c>
      <c r="C113" s="313" t="str">
        <f>'10'!C110</f>
        <v>J_ets_143</v>
      </c>
      <c r="D113" s="360">
        <v>0</v>
      </c>
      <c r="E113" s="361">
        <v>0</v>
      </c>
      <c r="F113" s="362">
        <v>0</v>
      </c>
      <c r="G113" s="361">
        <v>0</v>
      </c>
      <c r="H113" s="363">
        <v>0</v>
      </c>
      <c r="I113" s="360">
        <v>0</v>
      </c>
      <c r="J113" s="363">
        <v>0</v>
      </c>
      <c r="K113" s="577">
        <v>0</v>
      </c>
      <c r="L113" s="578">
        <v>0</v>
      </c>
      <c r="M113" s="576">
        <f>'13'!AR112</f>
        <v>0</v>
      </c>
      <c r="N113" s="578">
        <v>0</v>
      </c>
      <c r="O113" s="577">
        <v>0</v>
      </c>
      <c r="P113" s="363">
        <v>0</v>
      </c>
      <c r="Q113" s="360">
        <v>0</v>
      </c>
      <c r="R113" s="363">
        <v>0</v>
      </c>
      <c r="S113" s="360">
        <v>0</v>
      </c>
      <c r="T113" s="363">
        <v>0</v>
      </c>
      <c r="U113" s="360">
        <v>0</v>
      </c>
      <c r="V113" s="363">
        <v>0</v>
      </c>
      <c r="W113" s="360">
        <v>0</v>
      </c>
      <c r="X113" s="363">
        <v>0</v>
      </c>
      <c r="Y113" s="363">
        <v>0</v>
      </c>
      <c r="Z113" s="363">
        <v>0</v>
      </c>
      <c r="AA113" s="360">
        <v>0</v>
      </c>
      <c r="AB113" s="363">
        <v>0</v>
      </c>
      <c r="AC113" s="360">
        <v>0</v>
      </c>
      <c r="AD113" s="363">
        <v>0</v>
      </c>
      <c r="AE113" s="360">
        <v>0</v>
      </c>
      <c r="AF113" s="363">
        <v>0</v>
      </c>
      <c r="AG113" s="360">
        <v>0</v>
      </c>
      <c r="AH113" s="363">
        <v>0</v>
      </c>
      <c r="AI113" s="360">
        <v>0</v>
      </c>
      <c r="AJ113" s="363">
        <v>0</v>
      </c>
      <c r="AK113" s="360">
        <v>0</v>
      </c>
      <c r="AL113" s="363">
        <v>0</v>
      </c>
      <c r="AM113" s="360">
        <v>0</v>
      </c>
      <c r="AN113" s="363">
        <v>0</v>
      </c>
      <c r="AO113" s="360">
        <v>0</v>
      </c>
      <c r="AP113" s="363">
        <v>0</v>
      </c>
      <c r="AQ113" s="360">
        <v>0</v>
      </c>
      <c r="AR113" s="363">
        <v>0</v>
      </c>
      <c r="AS113" s="360">
        <v>0</v>
      </c>
      <c r="AT113" s="363">
        <v>0</v>
      </c>
      <c r="AU113" s="360">
        <v>0</v>
      </c>
      <c r="AV113" s="363">
        <v>0</v>
      </c>
      <c r="AW113" s="360">
        <v>0</v>
      </c>
      <c r="AX113" s="363">
        <v>0</v>
      </c>
      <c r="AY113" s="360">
        <v>0</v>
      </c>
      <c r="AZ113" s="589">
        <f>'10'!G110</f>
        <v>0</v>
      </c>
      <c r="BA113" s="360">
        <f>'10'!H110</f>
        <v>0</v>
      </c>
      <c r="BB113" s="363">
        <v>0</v>
      </c>
      <c r="BC113" s="360">
        <v>0</v>
      </c>
    </row>
    <row r="114" spans="1:55" s="138" customFormat="1" ht="39.75" customHeight="1">
      <c r="A114" s="313" t="str">
        <f>'10'!A111</f>
        <v>1.1.1.1.81</v>
      </c>
      <c r="B114" s="314" t="str">
        <f>'10'!B111</f>
        <v>Строительство ВЛИ-0,38кВ-км, уст.опор., п.Умет, ул. Советская, д.108, (Чивкина Л.С.)</v>
      </c>
      <c r="C114" s="313" t="str">
        <f>'10'!C111</f>
        <v>J_ets_144</v>
      </c>
      <c r="D114" s="360">
        <v>0</v>
      </c>
      <c r="E114" s="361">
        <v>0</v>
      </c>
      <c r="F114" s="362">
        <v>0</v>
      </c>
      <c r="G114" s="361">
        <v>0</v>
      </c>
      <c r="H114" s="363">
        <v>0</v>
      </c>
      <c r="I114" s="360">
        <v>0</v>
      </c>
      <c r="J114" s="363">
        <v>0</v>
      </c>
      <c r="K114" s="577">
        <v>0</v>
      </c>
      <c r="L114" s="578">
        <v>0</v>
      </c>
      <c r="M114" s="576">
        <f>'13'!AR113</f>
        <v>0</v>
      </c>
      <c r="N114" s="578">
        <v>0</v>
      </c>
      <c r="O114" s="577">
        <v>0</v>
      </c>
      <c r="P114" s="363">
        <v>0</v>
      </c>
      <c r="Q114" s="360">
        <v>0</v>
      </c>
      <c r="R114" s="363">
        <v>0</v>
      </c>
      <c r="S114" s="360">
        <v>0</v>
      </c>
      <c r="T114" s="363">
        <v>0</v>
      </c>
      <c r="U114" s="360">
        <v>0</v>
      </c>
      <c r="V114" s="363">
        <v>0</v>
      </c>
      <c r="W114" s="360">
        <v>0</v>
      </c>
      <c r="X114" s="363">
        <v>0</v>
      </c>
      <c r="Y114" s="363">
        <v>0</v>
      </c>
      <c r="Z114" s="363">
        <v>0</v>
      </c>
      <c r="AA114" s="360">
        <v>0</v>
      </c>
      <c r="AB114" s="363">
        <v>0</v>
      </c>
      <c r="AC114" s="360">
        <v>0</v>
      </c>
      <c r="AD114" s="363">
        <v>0</v>
      </c>
      <c r="AE114" s="360">
        <v>0</v>
      </c>
      <c r="AF114" s="363">
        <v>0</v>
      </c>
      <c r="AG114" s="360">
        <v>0</v>
      </c>
      <c r="AH114" s="363">
        <v>0</v>
      </c>
      <c r="AI114" s="360">
        <v>0</v>
      </c>
      <c r="AJ114" s="363">
        <v>0</v>
      </c>
      <c r="AK114" s="360">
        <v>0</v>
      </c>
      <c r="AL114" s="363">
        <v>0</v>
      </c>
      <c r="AM114" s="360">
        <v>0</v>
      </c>
      <c r="AN114" s="363">
        <v>0</v>
      </c>
      <c r="AO114" s="360">
        <v>0</v>
      </c>
      <c r="AP114" s="363">
        <v>0</v>
      </c>
      <c r="AQ114" s="360">
        <v>0</v>
      </c>
      <c r="AR114" s="363">
        <v>0</v>
      </c>
      <c r="AS114" s="360">
        <v>0</v>
      </c>
      <c r="AT114" s="363">
        <v>0</v>
      </c>
      <c r="AU114" s="360">
        <v>0</v>
      </c>
      <c r="AV114" s="363">
        <v>0</v>
      </c>
      <c r="AW114" s="360">
        <v>0</v>
      </c>
      <c r="AX114" s="363">
        <v>0</v>
      </c>
      <c r="AY114" s="360">
        <v>0</v>
      </c>
      <c r="AZ114" s="589">
        <f>'10'!G111</f>
        <v>0</v>
      </c>
      <c r="BA114" s="360">
        <f>'10'!H111</f>
        <v>0</v>
      </c>
      <c r="BB114" s="363">
        <v>0</v>
      </c>
      <c r="BC114" s="360">
        <v>0</v>
      </c>
    </row>
    <row r="115" spans="1:55" s="199" customFormat="1" ht="62.25" customHeight="1">
      <c r="A115" s="102" t="s">
        <v>392</v>
      </c>
      <c r="B115" s="163" t="s">
        <v>871</v>
      </c>
      <c r="C115" s="136" t="s">
        <v>856</v>
      </c>
      <c r="D115" s="113">
        <v>0</v>
      </c>
      <c r="E115" s="210">
        <v>0</v>
      </c>
      <c r="F115" s="211">
        <v>0</v>
      </c>
      <c r="G115" s="210">
        <v>0</v>
      </c>
      <c r="H115" s="113">
        <v>0</v>
      </c>
      <c r="I115" s="159">
        <v>0</v>
      </c>
      <c r="J115" s="113">
        <v>0</v>
      </c>
      <c r="K115" s="569">
        <v>0</v>
      </c>
      <c r="L115" s="568">
        <v>0</v>
      </c>
      <c r="M115" s="571">
        <v>0</v>
      </c>
      <c r="N115" s="568">
        <v>0</v>
      </c>
      <c r="O115" s="569">
        <v>0</v>
      </c>
      <c r="P115" s="113">
        <v>0</v>
      </c>
      <c r="Q115" s="159">
        <v>0</v>
      </c>
      <c r="R115" s="113">
        <v>0</v>
      </c>
      <c r="S115" s="159">
        <v>0</v>
      </c>
      <c r="T115" s="113">
        <v>0</v>
      </c>
      <c r="U115" s="159">
        <v>0</v>
      </c>
      <c r="V115" s="113">
        <v>0</v>
      </c>
      <c r="W115" s="159">
        <v>0</v>
      </c>
      <c r="X115" s="113">
        <v>0</v>
      </c>
      <c r="Y115" s="159">
        <f>'13'!AR114</f>
        <v>0</v>
      </c>
      <c r="Z115" s="113">
        <v>0</v>
      </c>
      <c r="AA115" s="159">
        <v>0</v>
      </c>
      <c r="AB115" s="113">
        <v>0</v>
      </c>
      <c r="AC115" s="159">
        <v>0</v>
      </c>
      <c r="AD115" s="113">
        <v>0</v>
      </c>
      <c r="AE115" s="159">
        <v>0</v>
      </c>
      <c r="AF115" s="113">
        <v>0</v>
      </c>
      <c r="AG115" s="159">
        <v>0</v>
      </c>
      <c r="AH115" s="113">
        <v>0</v>
      </c>
      <c r="AI115" s="159">
        <v>0</v>
      </c>
      <c r="AJ115" s="113">
        <v>0</v>
      </c>
      <c r="AK115" s="159">
        <v>0</v>
      </c>
      <c r="AL115" s="113">
        <v>0</v>
      </c>
      <c r="AM115" s="159">
        <v>0</v>
      </c>
      <c r="AN115" s="113">
        <v>0</v>
      </c>
      <c r="AO115" s="159">
        <v>0</v>
      </c>
      <c r="AP115" s="113">
        <v>0</v>
      </c>
      <c r="AQ115" s="159">
        <v>0</v>
      </c>
      <c r="AR115" s="113">
        <v>0</v>
      </c>
      <c r="AS115" s="159">
        <v>0</v>
      </c>
      <c r="AT115" s="113">
        <v>0</v>
      </c>
      <c r="AU115" s="159">
        <v>0</v>
      </c>
      <c r="AV115" s="113">
        <v>0</v>
      </c>
      <c r="AW115" s="159">
        <v>0</v>
      </c>
      <c r="AX115" s="113" t="s">
        <v>856</v>
      </c>
      <c r="AY115" s="159">
        <v>0</v>
      </c>
      <c r="AZ115" s="588">
        <f>AZ116</f>
        <v>0</v>
      </c>
      <c r="BA115" s="588">
        <f>BA116</f>
        <v>0</v>
      </c>
      <c r="BB115" s="113">
        <v>0</v>
      </c>
      <c r="BC115" s="159">
        <v>0</v>
      </c>
    </row>
    <row r="116" spans="1:55" s="138" customFormat="1" ht="26.25" hidden="1" customHeight="1">
      <c r="A116" s="316"/>
      <c r="B116" s="327"/>
      <c r="C116" s="130"/>
      <c r="D116" s="363"/>
      <c r="E116" s="361"/>
      <c r="F116" s="362"/>
      <c r="G116" s="361"/>
      <c r="H116" s="363"/>
      <c r="I116" s="360"/>
      <c r="J116" s="363"/>
      <c r="K116" s="577"/>
      <c r="L116" s="578"/>
      <c r="M116" s="579"/>
      <c r="N116" s="578"/>
      <c r="O116" s="577"/>
      <c r="P116" s="363"/>
      <c r="Q116" s="360"/>
      <c r="R116" s="363"/>
      <c r="S116" s="360"/>
      <c r="T116" s="363"/>
      <c r="U116" s="360"/>
      <c r="V116" s="363"/>
      <c r="W116" s="360"/>
      <c r="X116" s="363"/>
      <c r="Y116" s="360"/>
      <c r="Z116" s="363"/>
      <c r="AA116" s="360"/>
      <c r="AB116" s="363"/>
      <c r="AC116" s="360"/>
      <c r="AD116" s="363"/>
      <c r="AE116" s="360"/>
      <c r="AF116" s="363"/>
      <c r="AG116" s="360"/>
      <c r="AH116" s="363"/>
      <c r="AI116" s="360"/>
      <c r="AJ116" s="363"/>
      <c r="AK116" s="360"/>
      <c r="AL116" s="363"/>
      <c r="AM116" s="360"/>
      <c r="AN116" s="363"/>
      <c r="AO116" s="360"/>
      <c r="AP116" s="363"/>
      <c r="AQ116" s="360"/>
      <c r="AR116" s="363"/>
      <c r="AS116" s="360"/>
      <c r="AT116" s="363"/>
      <c r="AU116" s="360"/>
      <c r="AV116" s="363"/>
      <c r="AW116" s="360"/>
      <c r="AX116" s="363"/>
      <c r="AY116" s="360"/>
      <c r="AZ116" s="589"/>
      <c r="BA116" s="589"/>
      <c r="BB116" s="363"/>
      <c r="BC116" s="360"/>
    </row>
    <row r="117" spans="1:55" s="199" customFormat="1" ht="45" customHeight="1">
      <c r="A117" s="102" t="s">
        <v>394</v>
      </c>
      <c r="B117" s="163" t="s">
        <v>872</v>
      </c>
      <c r="C117" s="136" t="s">
        <v>856</v>
      </c>
      <c r="D117" s="113">
        <v>0</v>
      </c>
      <c r="E117" s="210">
        <v>0</v>
      </c>
      <c r="F117" s="211">
        <v>0</v>
      </c>
      <c r="G117" s="210">
        <v>0</v>
      </c>
      <c r="H117" s="113">
        <v>0</v>
      </c>
      <c r="I117" s="159">
        <v>0</v>
      </c>
      <c r="J117" s="113">
        <v>0</v>
      </c>
      <c r="K117" s="569">
        <v>0</v>
      </c>
      <c r="L117" s="568">
        <v>0</v>
      </c>
      <c r="M117" s="571">
        <v>0</v>
      </c>
      <c r="N117" s="568">
        <v>0</v>
      </c>
      <c r="O117" s="569">
        <v>0</v>
      </c>
      <c r="P117" s="113">
        <v>0</v>
      </c>
      <c r="Q117" s="159">
        <v>0</v>
      </c>
      <c r="R117" s="113">
        <v>0</v>
      </c>
      <c r="S117" s="159">
        <v>0</v>
      </c>
      <c r="T117" s="113">
        <v>0</v>
      </c>
      <c r="U117" s="159">
        <v>0</v>
      </c>
      <c r="V117" s="113">
        <v>0</v>
      </c>
      <c r="W117" s="159">
        <v>0</v>
      </c>
      <c r="X117" s="113">
        <v>0</v>
      </c>
      <c r="Y117" s="159">
        <f>'13'!AR116</f>
        <v>0</v>
      </c>
      <c r="Z117" s="113">
        <v>0</v>
      </c>
      <c r="AA117" s="159">
        <v>0</v>
      </c>
      <c r="AB117" s="113">
        <v>0</v>
      </c>
      <c r="AC117" s="159">
        <v>0</v>
      </c>
      <c r="AD117" s="113">
        <v>0</v>
      </c>
      <c r="AE117" s="159">
        <v>0</v>
      </c>
      <c r="AF117" s="113">
        <v>0</v>
      </c>
      <c r="AG117" s="159">
        <v>0</v>
      </c>
      <c r="AH117" s="113">
        <v>0</v>
      </c>
      <c r="AI117" s="159">
        <v>0</v>
      </c>
      <c r="AJ117" s="113">
        <v>0</v>
      </c>
      <c r="AK117" s="159">
        <v>0</v>
      </c>
      <c r="AL117" s="113">
        <v>0</v>
      </c>
      <c r="AM117" s="159">
        <v>0</v>
      </c>
      <c r="AN117" s="113">
        <v>0</v>
      </c>
      <c r="AO117" s="159">
        <v>0</v>
      </c>
      <c r="AP117" s="113">
        <v>0</v>
      </c>
      <c r="AQ117" s="159">
        <v>0</v>
      </c>
      <c r="AR117" s="113">
        <v>0</v>
      </c>
      <c r="AS117" s="159">
        <v>0</v>
      </c>
      <c r="AT117" s="113">
        <v>0</v>
      </c>
      <c r="AU117" s="159">
        <v>0</v>
      </c>
      <c r="AV117" s="113">
        <v>0</v>
      </c>
      <c r="AW117" s="159">
        <v>0</v>
      </c>
      <c r="AX117" s="113" t="s">
        <v>856</v>
      </c>
      <c r="AY117" s="159">
        <v>0</v>
      </c>
      <c r="AZ117" s="588">
        <v>0</v>
      </c>
      <c r="BA117" s="159">
        <v>0</v>
      </c>
      <c r="BB117" s="113">
        <v>0</v>
      </c>
      <c r="BC117" s="159">
        <v>0</v>
      </c>
    </row>
    <row r="118" spans="1:55" s="199" customFormat="1" ht="35.25" customHeight="1">
      <c r="A118" s="99" t="s">
        <v>724</v>
      </c>
      <c r="B118" s="163" t="s">
        <v>873</v>
      </c>
      <c r="C118" s="136" t="s">
        <v>856</v>
      </c>
      <c r="D118" s="113">
        <v>0</v>
      </c>
      <c r="E118" s="210">
        <v>0</v>
      </c>
      <c r="F118" s="211">
        <v>0</v>
      </c>
      <c r="G118" s="210">
        <v>0</v>
      </c>
      <c r="H118" s="113">
        <v>0</v>
      </c>
      <c r="I118" s="159">
        <v>0</v>
      </c>
      <c r="J118" s="113">
        <v>0</v>
      </c>
      <c r="K118" s="569">
        <v>0</v>
      </c>
      <c r="L118" s="568">
        <v>0</v>
      </c>
      <c r="M118" s="571">
        <v>0</v>
      </c>
      <c r="N118" s="568">
        <v>0</v>
      </c>
      <c r="O118" s="569">
        <v>0</v>
      </c>
      <c r="P118" s="113">
        <v>0</v>
      </c>
      <c r="Q118" s="159">
        <v>0</v>
      </c>
      <c r="R118" s="113">
        <v>0</v>
      </c>
      <c r="S118" s="159">
        <v>0</v>
      </c>
      <c r="T118" s="113">
        <v>0</v>
      </c>
      <c r="U118" s="159">
        <v>0</v>
      </c>
      <c r="V118" s="113">
        <v>0</v>
      </c>
      <c r="W118" s="159">
        <v>0</v>
      </c>
      <c r="X118" s="113">
        <v>0</v>
      </c>
      <c r="Y118" s="159">
        <f>'13'!AR117</f>
        <v>0</v>
      </c>
      <c r="Z118" s="113">
        <v>0</v>
      </c>
      <c r="AA118" s="159">
        <v>0</v>
      </c>
      <c r="AB118" s="113">
        <v>0</v>
      </c>
      <c r="AC118" s="159">
        <v>0</v>
      </c>
      <c r="AD118" s="113">
        <v>0</v>
      </c>
      <c r="AE118" s="159">
        <v>0</v>
      </c>
      <c r="AF118" s="113">
        <v>0</v>
      </c>
      <c r="AG118" s="159">
        <v>0</v>
      </c>
      <c r="AH118" s="113">
        <v>0</v>
      </c>
      <c r="AI118" s="159">
        <v>0</v>
      </c>
      <c r="AJ118" s="113">
        <v>0</v>
      </c>
      <c r="AK118" s="159">
        <v>0</v>
      </c>
      <c r="AL118" s="113">
        <v>0</v>
      </c>
      <c r="AM118" s="159">
        <v>0</v>
      </c>
      <c r="AN118" s="113">
        <v>0</v>
      </c>
      <c r="AO118" s="159">
        <v>0</v>
      </c>
      <c r="AP118" s="113">
        <v>0</v>
      </c>
      <c r="AQ118" s="159">
        <v>0</v>
      </c>
      <c r="AR118" s="113">
        <v>0</v>
      </c>
      <c r="AS118" s="159">
        <v>0</v>
      </c>
      <c r="AT118" s="113">
        <v>0</v>
      </c>
      <c r="AU118" s="159">
        <v>0</v>
      </c>
      <c r="AV118" s="113">
        <v>0</v>
      </c>
      <c r="AW118" s="159">
        <v>0</v>
      </c>
      <c r="AX118" s="113" t="s">
        <v>856</v>
      </c>
      <c r="AY118" s="159">
        <v>0</v>
      </c>
      <c r="AZ118" s="588">
        <v>0</v>
      </c>
      <c r="BA118" s="159">
        <v>0</v>
      </c>
      <c r="BB118" s="113">
        <v>0</v>
      </c>
      <c r="BC118" s="159">
        <v>0</v>
      </c>
    </row>
    <row r="119" spans="1:55" s="199" customFormat="1" ht="65.25" customHeight="1">
      <c r="A119" s="102" t="s">
        <v>415</v>
      </c>
      <c r="B119" s="163" t="s">
        <v>874</v>
      </c>
      <c r="C119" s="136" t="s">
        <v>856</v>
      </c>
      <c r="D119" s="113">
        <v>0</v>
      </c>
      <c r="E119" s="210">
        <v>0</v>
      </c>
      <c r="F119" s="211">
        <v>0</v>
      </c>
      <c r="G119" s="210">
        <v>0</v>
      </c>
      <c r="H119" s="113">
        <v>0</v>
      </c>
      <c r="I119" s="159">
        <v>0</v>
      </c>
      <c r="J119" s="113">
        <v>0</v>
      </c>
      <c r="K119" s="569">
        <v>0</v>
      </c>
      <c r="L119" s="568">
        <v>0</v>
      </c>
      <c r="M119" s="571">
        <v>0</v>
      </c>
      <c r="N119" s="568">
        <v>0</v>
      </c>
      <c r="O119" s="569">
        <v>0</v>
      </c>
      <c r="P119" s="113">
        <v>0</v>
      </c>
      <c r="Q119" s="159">
        <v>0</v>
      </c>
      <c r="R119" s="113">
        <v>0</v>
      </c>
      <c r="S119" s="159">
        <v>0</v>
      </c>
      <c r="T119" s="113">
        <v>0</v>
      </c>
      <c r="U119" s="159">
        <v>0</v>
      </c>
      <c r="V119" s="113">
        <v>0</v>
      </c>
      <c r="W119" s="159">
        <v>0</v>
      </c>
      <c r="X119" s="113">
        <v>0</v>
      </c>
      <c r="Y119" s="159">
        <f>'13'!AR118</f>
        <v>0</v>
      </c>
      <c r="Z119" s="113">
        <v>0</v>
      </c>
      <c r="AA119" s="159">
        <v>0</v>
      </c>
      <c r="AB119" s="113">
        <v>0</v>
      </c>
      <c r="AC119" s="159">
        <v>0</v>
      </c>
      <c r="AD119" s="113">
        <v>0</v>
      </c>
      <c r="AE119" s="159">
        <v>0</v>
      </c>
      <c r="AF119" s="113">
        <v>0</v>
      </c>
      <c r="AG119" s="159">
        <v>0</v>
      </c>
      <c r="AH119" s="113">
        <v>0</v>
      </c>
      <c r="AI119" s="159">
        <v>0</v>
      </c>
      <c r="AJ119" s="113">
        <v>0</v>
      </c>
      <c r="AK119" s="159">
        <v>0</v>
      </c>
      <c r="AL119" s="113">
        <v>0</v>
      </c>
      <c r="AM119" s="159">
        <v>0</v>
      </c>
      <c r="AN119" s="113">
        <v>0</v>
      </c>
      <c r="AO119" s="159">
        <v>0</v>
      </c>
      <c r="AP119" s="113">
        <v>0</v>
      </c>
      <c r="AQ119" s="159">
        <v>0</v>
      </c>
      <c r="AR119" s="113">
        <v>0</v>
      </c>
      <c r="AS119" s="159">
        <v>0</v>
      </c>
      <c r="AT119" s="113">
        <v>0</v>
      </c>
      <c r="AU119" s="159">
        <v>0</v>
      </c>
      <c r="AV119" s="113">
        <v>0</v>
      </c>
      <c r="AW119" s="159">
        <v>0</v>
      </c>
      <c r="AX119" s="113" t="s">
        <v>856</v>
      </c>
      <c r="AY119" s="159">
        <v>0</v>
      </c>
      <c r="AZ119" s="588">
        <f>'10'!G113</f>
        <v>0</v>
      </c>
      <c r="BA119" s="159">
        <v>0</v>
      </c>
      <c r="BB119" s="113">
        <v>0</v>
      </c>
      <c r="BC119" s="159">
        <v>0</v>
      </c>
    </row>
    <row r="120" spans="1:55" s="199" customFormat="1" ht="47.25">
      <c r="A120" s="102" t="s">
        <v>416</v>
      </c>
      <c r="B120" s="163" t="s">
        <v>875</v>
      </c>
      <c r="C120" s="136" t="s">
        <v>856</v>
      </c>
      <c r="D120" s="113">
        <v>0</v>
      </c>
      <c r="E120" s="210">
        <v>0</v>
      </c>
      <c r="F120" s="211">
        <v>0</v>
      </c>
      <c r="G120" s="210">
        <v>0</v>
      </c>
      <c r="H120" s="113">
        <v>0</v>
      </c>
      <c r="I120" s="159">
        <v>0</v>
      </c>
      <c r="J120" s="113">
        <v>0</v>
      </c>
      <c r="K120" s="569">
        <v>0</v>
      </c>
      <c r="L120" s="568">
        <v>0</v>
      </c>
      <c r="M120" s="571">
        <v>0</v>
      </c>
      <c r="N120" s="568">
        <v>0</v>
      </c>
      <c r="O120" s="569">
        <v>0</v>
      </c>
      <c r="P120" s="113">
        <v>0</v>
      </c>
      <c r="Q120" s="159">
        <v>0</v>
      </c>
      <c r="R120" s="113">
        <v>0</v>
      </c>
      <c r="S120" s="159">
        <v>0</v>
      </c>
      <c r="T120" s="113">
        <v>0</v>
      </c>
      <c r="U120" s="159">
        <v>0</v>
      </c>
      <c r="V120" s="113">
        <v>0</v>
      </c>
      <c r="W120" s="159">
        <v>0</v>
      </c>
      <c r="X120" s="113">
        <v>0</v>
      </c>
      <c r="Y120" s="159">
        <f>'13'!AR119</f>
        <v>0</v>
      </c>
      <c r="Z120" s="113">
        <v>0</v>
      </c>
      <c r="AA120" s="159">
        <v>0</v>
      </c>
      <c r="AB120" s="113">
        <v>0</v>
      </c>
      <c r="AC120" s="159">
        <v>0</v>
      </c>
      <c r="AD120" s="113">
        <v>0</v>
      </c>
      <c r="AE120" s="159">
        <v>0</v>
      </c>
      <c r="AF120" s="113">
        <v>0</v>
      </c>
      <c r="AG120" s="159">
        <v>0</v>
      </c>
      <c r="AH120" s="113">
        <v>0</v>
      </c>
      <c r="AI120" s="159">
        <v>0</v>
      </c>
      <c r="AJ120" s="113">
        <v>0</v>
      </c>
      <c r="AK120" s="159">
        <v>0</v>
      </c>
      <c r="AL120" s="113">
        <v>0</v>
      </c>
      <c r="AM120" s="159">
        <v>0</v>
      </c>
      <c r="AN120" s="113">
        <v>0</v>
      </c>
      <c r="AO120" s="159">
        <v>0</v>
      </c>
      <c r="AP120" s="113">
        <v>0</v>
      </c>
      <c r="AQ120" s="159">
        <v>0</v>
      </c>
      <c r="AR120" s="113">
        <v>0</v>
      </c>
      <c r="AS120" s="159">
        <v>0</v>
      </c>
      <c r="AT120" s="113">
        <v>0</v>
      </c>
      <c r="AU120" s="159">
        <v>0</v>
      </c>
      <c r="AV120" s="113">
        <v>0</v>
      </c>
      <c r="AW120" s="159">
        <v>0</v>
      </c>
      <c r="AX120" s="113" t="s">
        <v>856</v>
      </c>
      <c r="AY120" s="159">
        <v>0</v>
      </c>
      <c r="AZ120" s="588">
        <v>0</v>
      </c>
      <c r="BA120" s="159">
        <v>0</v>
      </c>
      <c r="BB120" s="113">
        <v>0</v>
      </c>
      <c r="BC120" s="159">
        <v>0</v>
      </c>
    </row>
    <row r="121" spans="1:55" s="199" customFormat="1" ht="49.5" customHeight="1">
      <c r="A121" s="99" t="s">
        <v>725</v>
      </c>
      <c r="B121" s="163" t="s">
        <v>876</v>
      </c>
      <c r="C121" s="136" t="s">
        <v>856</v>
      </c>
      <c r="D121" s="113">
        <v>0</v>
      </c>
      <c r="E121" s="210">
        <v>0</v>
      </c>
      <c r="F121" s="211">
        <v>0</v>
      </c>
      <c r="G121" s="210">
        <v>0</v>
      </c>
      <c r="H121" s="113">
        <v>0</v>
      </c>
      <c r="I121" s="159">
        <v>0</v>
      </c>
      <c r="J121" s="113">
        <v>0</v>
      </c>
      <c r="K121" s="569">
        <v>0</v>
      </c>
      <c r="L121" s="568">
        <v>0</v>
      </c>
      <c r="M121" s="571">
        <v>0</v>
      </c>
      <c r="N121" s="568">
        <v>0</v>
      </c>
      <c r="O121" s="569">
        <v>0</v>
      </c>
      <c r="P121" s="113">
        <v>0</v>
      </c>
      <c r="Q121" s="159">
        <v>0</v>
      </c>
      <c r="R121" s="113">
        <v>0</v>
      </c>
      <c r="S121" s="159">
        <v>0</v>
      </c>
      <c r="T121" s="113">
        <v>0</v>
      </c>
      <c r="U121" s="159">
        <v>0</v>
      </c>
      <c r="V121" s="113">
        <v>0</v>
      </c>
      <c r="W121" s="159">
        <v>0</v>
      </c>
      <c r="X121" s="113">
        <v>0</v>
      </c>
      <c r="Y121" s="159">
        <f>'13'!AR120</f>
        <v>0</v>
      </c>
      <c r="Z121" s="113">
        <v>0</v>
      </c>
      <c r="AA121" s="159">
        <v>0</v>
      </c>
      <c r="AB121" s="113">
        <v>0</v>
      </c>
      <c r="AC121" s="159">
        <v>0</v>
      </c>
      <c r="AD121" s="113">
        <v>0</v>
      </c>
      <c r="AE121" s="159">
        <v>0</v>
      </c>
      <c r="AF121" s="113">
        <v>0</v>
      </c>
      <c r="AG121" s="159">
        <v>0</v>
      </c>
      <c r="AH121" s="113">
        <v>0</v>
      </c>
      <c r="AI121" s="159">
        <v>0</v>
      </c>
      <c r="AJ121" s="113">
        <v>0</v>
      </c>
      <c r="AK121" s="159">
        <v>0</v>
      </c>
      <c r="AL121" s="113">
        <v>0</v>
      </c>
      <c r="AM121" s="159">
        <v>0</v>
      </c>
      <c r="AN121" s="113">
        <v>0</v>
      </c>
      <c r="AO121" s="159">
        <v>0</v>
      </c>
      <c r="AP121" s="113">
        <v>0</v>
      </c>
      <c r="AQ121" s="159">
        <v>0</v>
      </c>
      <c r="AR121" s="113">
        <v>0</v>
      </c>
      <c r="AS121" s="159">
        <v>0</v>
      </c>
      <c r="AT121" s="113">
        <v>0</v>
      </c>
      <c r="AU121" s="159">
        <v>0</v>
      </c>
      <c r="AV121" s="113">
        <v>0</v>
      </c>
      <c r="AW121" s="159">
        <v>0</v>
      </c>
      <c r="AX121" s="113" t="s">
        <v>856</v>
      </c>
      <c r="AY121" s="159">
        <v>0</v>
      </c>
      <c r="AZ121" s="588">
        <v>0</v>
      </c>
      <c r="BA121" s="159">
        <v>0</v>
      </c>
      <c r="BB121" s="113">
        <v>0</v>
      </c>
      <c r="BC121" s="159">
        <v>0</v>
      </c>
    </row>
    <row r="122" spans="1:55" s="199" customFormat="1" ht="51" customHeight="1">
      <c r="A122" s="102" t="s">
        <v>877</v>
      </c>
      <c r="B122" s="163" t="s">
        <v>878</v>
      </c>
      <c r="C122" s="136" t="s">
        <v>856</v>
      </c>
      <c r="D122" s="222">
        <v>0</v>
      </c>
      <c r="E122" s="210">
        <v>0</v>
      </c>
      <c r="F122" s="223">
        <v>0</v>
      </c>
      <c r="G122" s="210">
        <v>0</v>
      </c>
      <c r="H122" s="222">
        <v>0</v>
      </c>
      <c r="I122" s="159">
        <v>0</v>
      </c>
      <c r="J122" s="222">
        <v>0</v>
      </c>
      <c r="K122" s="569">
        <v>0</v>
      </c>
      <c r="L122" s="580">
        <v>0</v>
      </c>
      <c r="M122" s="571">
        <v>0</v>
      </c>
      <c r="N122" s="580">
        <v>0</v>
      </c>
      <c r="O122" s="569">
        <v>0</v>
      </c>
      <c r="P122" s="222">
        <v>0</v>
      </c>
      <c r="Q122" s="159">
        <v>0</v>
      </c>
      <c r="R122" s="222">
        <v>0</v>
      </c>
      <c r="S122" s="159">
        <v>0</v>
      </c>
      <c r="T122" s="222">
        <v>0</v>
      </c>
      <c r="U122" s="159">
        <v>0</v>
      </c>
      <c r="V122" s="222">
        <v>0</v>
      </c>
      <c r="W122" s="159">
        <v>0</v>
      </c>
      <c r="X122" s="222">
        <v>0</v>
      </c>
      <c r="Y122" s="159">
        <f>'13'!AR121</f>
        <v>0</v>
      </c>
      <c r="Z122" s="222">
        <v>0</v>
      </c>
      <c r="AA122" s="159">
        <v>0</v>
      </c>
      <c r="AB122" s="222">
        <v>0</v>
      </c>
      <c r="AC122" s="159">
        <v>0</v>
      </c>
      <c r="AD122" s="222">
        <v>0</v>
      </c>
      <c r="AE122" s="159">
        <v>0</v>
      </c>
      <c r="AF122" s="222">
        <v>0</v>
      </c>
      <c r="AG122" s="159">
        <v>0</v>
      </c>
      <c r="AH122" s="222">
        <v>0</v>
      </c>
      <c r="AI122" s="159">
        <v>0</v>
      </c>
      <c r="AJ122" s="222">
        <v>0</v>
      </c>
      <c r="AK122" s="159">
        <v>0</v>
      </c>
      <c r="AL122" s="222">
        <v>0</v>
      </c>
      <c r="AM122" s="159">
        <v>0</v>
      </c>
      <c r="AN122" s="222">
        <v>0</v>
      </c>
      <c r="AO122" s="159">
        <v>0</v>
      </c>
      <c r="AP122" s="222">
        <v>0</v>
      </c>
      <c r="AQ122" s="159">
        <v>0</v>
      </c>
      <c r="AR122" s="222">
        <v>0</v>
      </c>
      <c r="AS122" s="159">
        <v>0</v>
      </c>
      <c r="AT122" s="222">
        <v>0</v>
      </c>
      <c r="AU122" s="159">
        <v>0</v>
      </c>
      <c r="AV122" s="222">
        <v>0</v>
      </c>
      <c r="AW122" s="159">
        <v>0</v>
      </c>
      <c r="AX122" s="222" t="s">
        <v>856</v>
      </c>
      <c r="AY122" s="159">
        <v>0</v>
      </c>
      <c r="AZ122" s="588">
        <v>0</v>
      </c>
      <c r="BA122" s="159">
        <v>0</v>
      </c>
      <c r="BB122" s="222">
        <v>0</v>
      </c>
      <c r="BC122" s="159">
        <v>0</v>
      </c>
    </row>
    <row r="123" spans="1:55" s="199" customFormat="1" ht="102.75" customHeight="1">
      <c r="A123" s="102" t="s">
        <v>877</v>
      </c>
      <c r="B123" s="163" t="s">
        <v>879</v>
      </c>
      <c r="C123" s="136" t="s">
        <v>856</v>
      </c>
      <c r="D123" s="222" t="s">
        <v>962</v>
      </c>
      <c r="E123" s="210">
        <v>0</v>
      </c>
      <c r="F123" s="223" t="s">
        <v>962</v>
      </c>
      <c r="G123" s="210">
        <v>0</v>
      </c>
      <c r="H123" s="222" t="s">
        <v>962</v>
      </c>
      <c r="I123" s="159">
        <v>0</v>
      </c>
      <c r="J123" s="222" t="s">
        <v>962</v>
      </c>
      <c r="K123" s="569">
        <v>0</v>
      </c>
      <c r="L123" s="580" t="s">
        <v>962</v>
      </c>
      <c r="M123" s="571">
        <v>0</v>
      </c>
      <c r="N123" s="580" t="s">
        <v>962</v>
      </c>
      <c r="O123" s="569">
        <v>0</v>
      </c>
      <c r="P123" s="222" t="s">
        <v>962</v>
      </c>
      <c r="Q123" s="159">
        <v>0</v>
      </c>
      <c r="R123" s="222" t="s">
        <v>962</v>
      </c>
      <c r="S123" s="159">
        <v>0</v>
      </c>
      <c r="T123" s="222" t="s">
        <v>962</v>
      </c>
      <c r="U123" s="159">
        <v>0</v>
      </c>
      <c r="V123" s="222" t="s">
        <v>962</v>
      </c>
      <c r="W123" s="159">
        <v>0</v>
      </c>
      <c r="X123" s="222" t="s">
        <v>962</v>
      </c>
      <c r="Y123" s="159">
        <f>'13'!AR122</f>
        <v>0</v>
      </c>
      <c r="Z123" s="222" t="s">
        <v>962</v>
      </c>
      <c r="AA123" s="159">
        <v>0</v>
      </c>
      <c r="AB123" s="222" t="s">
        <v>962</v>
      </c>
      <c r="AC123" s="159">
        <v>0</v>
      </c>
      <c r="AD123" s="222" t="s">
        <v>962</v>
      </c>
      <c r="AE123" s="159">
        <v>0</v>
      </c>
      <c r="AF123" s="222" t="s">
        <v>962</v>
      </c>
      <c r="AG123" s="159">
        <v>0</v>
      </c>
      <c r="AH123" s="222" t="s">
        <v>962</v>
      </c>
      <c r="AI123" s="159">
        <v>0</v>
      </c>
      <c r="AJ123" s="222" t="s">
        <v>962</v>
      </c>
      <c r="AK123" s="159">
        <v>0</v>
      </c>
      <c r="AL123" s="222" t="s">
        <v>962</v>
      </c>
      <c r="AM123" s="159">
        <v>0</v>
      </c>
      <c r="AN123" s="222" t="s">
        <v>962</v>
      </c>
      <c r="AO123" s="159">
        <v>0</v>
      </c>
      <c r="AP123" s="222" t="s">
        <v>962</v>
      </c>
      <c r="AQ123" s="159">
        <v>0</v>
      </c>
      <c r="AR123" s="222" t="s">
        <v>962</v>
      </c>
      <c r="AS123" s="159">
        <v>0</v>
      </c>
      <c r="AT123" s="222" t="s">
        <v>962</v>
      </c>
      <c r="AU123" s="159">
        <v>0</v>
      </c>
      <c r="AV123" s="222" t="s">
        <v>962</v>
      </c>
      <c r="AW123" s="159">
        <v>0</v>
      </c>
      <c r="AX123" s="222" t="s">
        <v>856</v>
      </c>
      <c r="AY123" s="159">
        <v>0</v>
      </c>
      <c r="AZ123" s="588">
        <v>0</v>
      </c>
      <c r="BA123" s="159">
        <v>0</v>
      </c>
      <c r="BB123" s="222" t="s">
        <v>962</v>
      </c>
      <c r="BC123" s="159">
        <v>0</v>
      </c>
    </row>
    <row r="124" spans="1:55" s="199" customFormat="1" ht="95.25" customHeight="1">
      <c r="A124" s="102" t="s">
        <v>877</v>
      </c>
      <c r="B124" s="163" t="s">
        <v>880</v>
      </c>
      <c r="C124" s="136" t="s">
        <v>856</v>
      </c>
      <c r="D124" s="222" t="s">
        <v>962</v>
      </c>
      <c r="E124" s="210">
        <v>0</v>
      </c>
      <c r="F124" s="223" t="s">
        <v>962</v>
      </c>
      <c r="G124" s="210">
        <v>0</v>
      </c>
      <c r="H124" s="222" t="s">
        <v>962</v>
      </c>
      <c r="I124" s="159">
        <v>0</v>
      </c>
      <c r="J124" s="222" t="s">
        <v>962</v>
      </c>
      <c r="K124" s="569">
        <v>0</v>
      </c>
      <c r="L124" s="580" t="s">
        <v>962</v>
      </c>
      <c r="M124" s="571">
        <v>0</v>
      </c>
      <c r="N124" s="580" t="s">
        <v>962</v>
      </c>
      <c r="O124" s="569">
        <v>0</v>
      </c>
      <c r="P124" s="222" t="s">
        <v>962</v>
      </c>
      <c r="Q124" s="159">
        <v>0</v>
      </c>
      <c r="R124" s="222" t="s">
        <v>962</v>
      </c>
      <c r="S124" s="159">
        <v>0</v>
      </c>
      <c r="T124" s="222" t="s">
        <v>962</v>
      </c>
      <c r="U124" s="159">
        <v>0</v>
      </c>
      <c r="V124" s="222" t="s">
        <v>962</v>
      </c>
      <c r="W124" s="159">
        <v>0</v>
      </c>
      <c r="X124" s="222" t="s">
        <v>962</v>
      </c>
      <c r="Y124" s="159">
        <f>'13'!AR123</f>
        <v>0</v>
      </c>
      <c r="Z124" s="222" t="s">
        <v>962</v>
      </c>
      <c r="AA124" s="159">
        <v>0</v>
      </c>
      <c r="AB124" s="222" t="s">
        <v>962</v>
      </c>
      <c r="AC124" s="159">
        <v>0</v>
      </c>
      <c r="AD124" s="222" t="s">
        <v>962</v>
      </c>
      <c r="AE124" s="159">
        <v>0</v>
      </c>
      <c r="AF124" s="222" t="s">
        <v>962</v>
      </c>
      <c r="AG124" s="159">
        <v>0</v>
      </c>
      <c r="AH124" s="222" t="s">
        <v>962</v>
      </c>
      <c r="AI124" s="159">
        <v>0</v>
      </c>
      <c r="AJ124" s="222" t="s">
        <v>962</v>
      </c>
      <c r="AK124" s="159">
        <v>0</v>
      </c>
      <c r="AL124" s="222" t="s">
        <v>962</v>
      </c>
      <c r="AM124" s="159">
        <v>0</v>
      </c>
      <c r="AN124" s="222" t="s">
        <v>962</v>
      </c>
      <c r="AO124" s="159">
        <v>0</v>
      </c>
      <c r="AP124" s="222" t="s">
        <v>962</v>
      </c>
      <c r="AQ124" s="159">
        <v>0</v>
      </c>
      <c r="AR124" s="222" t="s">
        <v>962</v>
      </c>
      <c r="AS124" s="159">
        <v>0</v>
      </c>
      <c r="AT124" s="222" t="s">
        <v>962</v>
      </c>
      <c r="AU124" s="159">
        <v>0</v>
      </c>
      <c r="AV124" s="222" t="s">
        <v>962</v>
      </c>
      <c r="AW124" s="159">
        <v>0</v>
      </c>
      <c r="AX124" s="222" t="s">
        <v>856</v>
      </c>
      <c r="AY124" s="159">
        <v>0</v>
      </c>
      <c r="AZ124" s="588">
        <v>0</v>
      </c>
      <c r="BA124" s="159">
        <v>0</v>
      </c>
      <c r="BB124" s="222" t="s">
        <v>962</v>
      </c>
      <c r="BC124" s="159">
        <v>0</v>
      </c>
    </row>
    <row r="125" spans="1:55" s="199" customFormat="1" ht="100.5" customHeight="1">
      <c r="A125" s="102" t="s">
        <v>877</v>
      </c>
      <c r="B125" s="163" t="s">
        <v>881</v>
      </c>
      <c r="C125" s="136" t="s">
        <v>856</v>
      </c>
      <c r="D125" s="222" t="s">
        <v>962</v>
      </c>
      <c r="E125" s="210">
        <v>0</v>
      </c>
      <c r="F125" s="223" t="s">
        <v>962</v>
      </c>
      <c r="G125" s="210">
        <v>0</v>
      </c>
      <c r="H125" s="222" t="s">
        <v>962</v>
      </c>
      <c r="I125" s="159">
        <v>0</v>
      </c>
      <c r="J125" s="222" t="s">
        <v>962</v>
      </c>
      <c r="K125" s="569">
        <v>0</v>
      </c>
      <c r="L125" s="580" t="s">
        <v>962</v>
      </c>
      <c r="M125" s="571">
        <v>0</v>
      </c>
      <c r="N125" s="580" t="s">
        <v>962</v>
      </c>
      <c r="O125" s="569">
        <v>0</v>
      </c>
      <c r="P125" s="222" t="s">
        <v>962</v>
      </c>
      <c r="Q125" s="159">
        <v>0</v>
      </c>
      <c r="R125" s="222" t="s">
        <v>962</v>
      </c>
      <c r="S125" s="159">
        <v>0</v>
      </c>
      <c r="T125" s="222" t="s">
        <v>962</v>
      </c>
      <c r="U125" s="159">
        <v>0</v>
      </c>
      <c r="V125" s="222" t="s">
        <v>962</v>
      </c>
      <c r="W125" s="159">
        <v>0</v>
      </c>
      <c r="X125" s="222" t="s">
        <v>962</v>
      </c>
      <c r="Y125" s="159">
        <f>'13'!AR124</f>
        <v>0</v>
      </c>
      <c r="Z125" s="222" t="s">
        <v>962</v>
      </c>
      <c r="AA125" s="159">
        <v>0</v>
      </c>
      <c r="AB125" s="222" t="s">
        <v>962</v>
      </c>
      <c r="AC125" s="159">
        <v>0</v>
      </c>
      <c r="AD125" s="222" t="s">
        <v>962</v>
      </c>
      <c r="AE125" s="159">
        <v>0</v>
      </c>
      <c r="AF125" s="222" t="s">
        <v>962</v>
      </c>
      <c r="AG125" s="159">
        <v>0</v>
      </c>
      <c r="AH125" s="222" t="s">
        <v>962</v>
      </c>
      <c r="AI125" s="159">
        <v>0</v>
      </c>
      <c r="AJ125" s="222" t="s">
        <v>962</v>
      </c>
      <c r="AK125" s="159">
        <v>0</v>
      </c>
      <c r="AL125" s="222" t="s">
        <v>962</v>
      </c>
      <c r="AM125" s="159">
        <v>0</v>
      </c>
      <c r="AN125" s="222" t="s">
        <v>962</v>
      </c>
      <c r="AO125" s="159">
        <v>0</v>
      </c>
      <c r="AP125" s="222" t="s">
        <v>962</v>
      </c>
      <c r="AQ125" s="159">
        <v>0</v>
      </c>
      <c r="AR125" s="222" t="s">
        <v>962</v>
      </c>
      <c r="AS125" s="159">
        <v>0</v>
      </c>
      <c r="AT125" s="222" t="s">
        <v>962</v>
      </c>
      <c r="AU125" s="159">
        <v>0</v>
      </c>
      <c r="AV125" s="222" t="s">
        <v>962</v>
      </c>
      <c r="AW125" s="159">
        <v>0</v>
      </c>
      <c r="AX125" s="222" t="s">
        <v>856</v>
      </c>
      <c r="AY125" s="159">
        <v>0</v>
      </c>
      <c r="AZ125" s="588">
        <v>0</v>
      </c>
      <c r="BA125" s="159">
        <v>0</v>
      </c>
      <c r="BB125" s="222" t="s">
        <v>962</v>
      </c>
      <c r="BC125" s="159">
        <v>0</v>
      </c>
    </row>
    <row r="126" spans="1:55" s="199" customFormat="1" ht="54" customHeight="1">
      <c r="A126" s="102" t="s">
        <v>882</v>
      </c>
      <c r="B126" s="163" t="s">
        <v>878</v>
      </c>
      <c r="C126" s="136" t="s">
        <v>856</v>
      </c>
      <c r="D126" s="222">
        <v>0</v>
      </c>
      <c r="E126" s="210">
        <v>0</v>
      </c>
      <c r="F126" s="223">
        <v>0</v>
      </c>
      <c r="G126" s="210">
        <v>0</v>
      </c>
      <c r="H126" s="222">
        <v>0</v>
      </c>
      <c r="I126" s="159">
        <v>0</v>
      </c>
      <c r="J126" s="222">
        <v>0</v>
      </c>
      <c r="K126" s="569">
        <v>0</v>
      </c>
      <c r="L126" s="580">
        <v>0</v>
      </c>
      <c r="M126" s="571">
        <v>0</v>
      </c>
      <c r="N126" s="580">
        <v>0</v>
      </c>
      <c r="O126" s="569">
        <v>0</v>
      </c>
      <c r="P126" s="222">
        <v>0</v>
      </c>
      <c r="Q126" s="159">
        <v>0</v>
      </c>
      <c r="R126" s="222">
        <v>0</v>
      </c>
      <c r="S126" s="159">
        <v>0</v>
      </c>
      <c r="T126" s="222">
        <v>0</v>
      </c>
      <c r="U126" s="159">
        <v>0</v>
      </c>
      <c r="V126" s="222">
        <v>0</v>
      </c>
      <c r="W126" s="159">
        <v>0</v>
      </c>
      <c r="X126" s="222">
        <v>0</v>
      </c>
      <c r="Y126" s="159">
        <f>'13'!AR125</f>
        <v>0</v>
      </c>
      <c r="Z126" s="222">
        <v>0</v>
      </c>
      <c r="AA126" s="159">
        <v>0</v>
      </c>
      <c r="AB126" s="222">
        <v>0</v>
      </c>
      <c r="AC126" s="159">
        <v>0</v>
      </c>
      <c r="AD126" s="222">
        <v>0</v>
      </c>
      <c r="AE126" s="159">
        <v>0</v>
      </c>
      <c r="AF126" s="222">
        <v>0</v>
      </c>
      <c r="AG126" s="159">
        <v>0</v>
      </c>
      <c r="AH126" s="222">
        <v>0</v>
      </c>
      <c r="AI126" s="159">
        <v>0</v>
      </c>
      <c r="AJ126" s="222">
        <v>0</v>
      </c>
      <c r="AK126" s="159">
        <v>0</v>
      </c>
      <c r="AL126" s="222">
        <v>0</v>
      </c>
      <c r="AM126" s="159">
        <v>0</v>
      </c>
      <c r="AN126" s="222">
        <v>0</v>
      </c>
      <c r="AO126" s="159">
        <v>0</v>
      </c>
      <c r="AP126" s="222">
        <v>0</v>
      </c>
      <c r="AQ126" s="159">
        <v>0</v>
      </c>
      <c r="AR126" s="222">
        <v>0</v>
      </c>
      <c r="AS126" s="159">
        <v>0</v>
      </c>
      <c r="AT126" s="222">
        <v>0</v>
      </c>
      <c r="AU126" s="159">
        <v>0</v>
      </c>
      <c r="AV126" s="222">
        <v>0</v>
      </c>
      <c r="AW126" s="159">
        <v>0</v>
      </c>
      <c r="AX126" s="222" t="s">
        <v>856</v>
      </c>
      <c r="AY126" s="159">
        <v>0</v>
      </c>
      <c r="AZ126" s="588">
        <v>0</v>
      </c>
      <c r="BA126" s="159">
        <v>0</v>
      </c>
      <c r="BB126" s="222">
        <v>0</v>
      </c>
      <c r="BC126" s="159">
        <v>0</v>
      </c>
    </row>
    <row r="127" spans="1:55" s="199" customFormat="1" ht="98.25" customHeight="1">
      <c r="A127" s="102" t="s">
        <v>882</v>
      </c>
      <c r="B127" s="163" t="s">
        <v>879</v>
      </c>
      <c r="C127" s="136" t="s">
        <v>856</v>
      </c>
      <c r="D127" s="113">
        <v>0</v>
      </c>
      <c r="E127" s="210">
        <v>0</v>
      </c>
      <c r="F127" s="211">
        <v>0</v>
      </c>
      <c r="G127" s="210">
        <v>0</v>
      </c>
      <c r="H127" s="113">
        <v>0</v>
      </c>
      <c r="I127" s="159">
        <v>0</v>
      </c>
      <c r="J127" s="113">
        <v>0</v>
      </c>
      <c r="K127" s="569">
        <v>0</v>
      </c>
      <c r="L127" s="568">
        <v>0</v>
      </c>
      <c r="M127" s="571">
        <v>0</v>
      </c>
      <c r="N127" s="568">
        <v>0</v>
      </c>
      <c r="O127" s="569">
        <v>0</v>
      </c>
      <c r="P127" s="113">
        <v>0</v>
      </c>
      <c r="Q127" s="159">
        <v>0</v>
      </c>
      <c r="R127" s="113">
        <v>0</v>
      </c>
      <c r="S127" s="159">
        <v>0</v>
      </c>
      <c r="T127" s="113">
        <v>0</v>
      </c>
      <c r="U127" s="159">
        <v>0</v>
      </c>
      <c r="V127" s="113">
        <v>0</v>
      </c>
      <c r="W127" s="159">
        <v>0</v>
      </c>
      <c r="X127" s="113">
        <v>0</v>
      </c>
      <c r="Y127" s="159">
        <f>'13'!AR126</f>
        <v>0</v>
      </c>
      <c r="Z127" s="113">
        <v>0</v>
      </c>
      <c r="AA127" s="159">
        <v>0</v>
      </c>
      <c r="AB127" s="113">
        <v>0</v>
      </c>
      <c r="AC127" s="159">
        <v>0</v>
      </c>
      <c r="AD127" s="113">
        <v>0</v>
      </c>
      <c r="AE127" s="159">
        <v>0</v>
      </c>
      <c r="AF127" s="113">
        <v>0</v>
      </c>
      <c r="AG127" s="159">
        <v>0</v>
      </c>
      <c r="AH127" s="113">
        <v>0</v>
      </c>
      <c r="AI127" s="159">
        <v>0</v>
      </c>
      <c r="AJ127" s="113">
        <v>0</v>
      </c>
      <c r="AK127" s="159">
        <v>0</v>
      </c>
      <c r="AL127" s="113">
        <v>0</v>
      </c>
      <c r="AM127" s="159">
        <v>0</v>
      </c>
      <c r="AN127" s="113">
        <v>0</v>
      </c>
      <c r="AO127" s="159">
        <v>0</v>
      </c>
      <c r="AP127" s="113">
        <v>0</v>
      </c>
      <c r="AQ127" s="159">
        <v>0</v>
      </c>
      <c r="AR127" s="113">
        <v>0</v>
      </c>
      <c r="AS127" s="159">
        <v>0</v>
      </c>
      <c r="AT127" s="113">
        <v>0</v>
      </c>
      <c r="AU127" s="159">
        <v>0</v>
      </c>
      <c r="AV127" s="113">
        <v>0</v>
      </c>
      <c r="AW127" s="159">
        <v>0</v>
      </c>
      <c r="AX127" s="113" t="s">
        <v>856</v>
      </c>
      <c r="AY127" s="159">
        <v>0</v>
      </c>
      <c r="AZ127" s="588">
        <v>0</v>
      </c>
      <c r="BA127" s="159">
        <v>0</v>
      </c>
      <c r="BB127" s="113">
        <v>0</v>
      </c>
      <c r="BC127" s="159">
        <v>0</v>
      </c>
    </row>
    <row r="128" spans="1:55" s="199" customFormat="1" ht="93" customHeight="1">
      <c r="A128" s="102" t="s">
        <v>882</v>
      </c>
      <c r="B128" s="163" t="s">
        <v>880</v>
      </c>
      <c r="C128" s="136" t="s">
        <v>856</v>
      </c>
      <c r="D128" s="222" t="s">
        <v>962</v>
      </c>
      <c r="E128" s="210">
        <v>0</v>
      </c>
      <c r="F128" s="223" t="s">
        <v>962</v>
      </c>
      <c r="G128" s="210">
        <v>0</v>
      </c>
      <c r="H128" s="222" t="s">
        <v>962</v>
      </c>
      <c r="I128" s="159">
        <v>0</v>
      </c>
      <c r="J128" s="222" t="s">
        <v>962</v>
      </c>
      <c r="K128" s="569">
        <v>0</v>
      </c>
      <c r="L128" s="580" t="s">
        <v>962</v>
      </c>
      <c r="M128" s="571">
        <v>0</v>
      </c>
      <c r="N128" s="580" t="s">
        <v>962</v>
      </c>
      <c r="O128" s="569">
        <v>0</v>
      </c>
      <c r="P128" s="222" t="s">
        <v>962</v>
      </c>
      <c r="Q128" s="159">
        <v>0</v>
      </c>
      <c r="R128" s="222" t="s">
        <v>962</v>
      </c>
      <c r="S128" s="159">
        <v>0</v>
      </c>
      <c r="T128" s="222" t="s">
        <v>962</v>
      </c>
      <c r="U128" s="159">
        <v>0</v>
      </c>
      <c r="V128" s="222" t="s">
        <v>962</v>
      </c>
      <c r="W128" s="159">
        <v>0</v>
      </c>
      <c r="X128" s="222" t="s">
        <v>962</v>
      </c>
      <c r="Y128" s="159">
        <f>'13'!AR127</f>
        <v>0</v>
      </c>
      <c r="Z128" s="222" t="s">
        <v>962</v>
      </c>
      <c r="AA128" s="159">
        <v>0</v>
      </c>
      <c r="AB128" s="222" t="s">
        <v>962</v>
      </c>
      <c r="AC128" s="159">
        <v>0</v>
      </c>
      <c r="AD128" s="222" t="s">
        <v>962</v>
      </c>
      <c r="AE128" s="159">
        <v>0</v>
      </c>
      <c r="AF128" s="222" t="s">
        <v>962</v>
      </c>
      <c r="AG128" s="159">
        <v>0</v>
      </c>
      <c r="AH128" s="222" t="s">
        <v>962</v>
      </c>
      <c r="AI128" s="159">
        <v>0</v>
      </c>
      <c r="AJ128" s="222" t="s">
        <v>962</v>
      </c>
      <c r="AK128" s="159">
        <v>0</v>
      </c>
      <c r="AL128" s="222" t="s">
        <v>962</v>
      </c>
      <c r="AM128" s="159">
        <v>0</v>
      </c>
      <c r="AN128" s="222" t="s">
        <v>962</v>
      </c>
      <c r="AO128" s="159">
        <v>0</v>
      </c>
      <c r="AP128" s="222" t="s">
        <v>962</v>
      </c>
      <c r="AQ128" s="159">
        <v>0</v>
      </c>
      <c r="AR128" s="222" t="s">
        <v>962</v>
      </c>
      <c r="AS128" s="159">
        <v>0</v>
      </c>
      <c r="AT128" s="222" t="s">
        <v>962</v>
      </c>
      <c r="AU128" s="159">
        <v>0</v>
      </c>
      <c r="AV128" s="222" t="s">
        <v>962</v>
      </c>
      <c r="AW128" s="159">
        <v>0</v>
      </c>
      <c r="AX128" s="222" t="s">
        <v>856</v>
      </c>
      <c r="AY128" s="159">
        <v>0</v>
      </c>
      <c r="AZ128" s="588">
        <v>0</v>
      </c>
      <c r="BA128" s="159">
        <v>0</v>
      </c>
      <c r="BB128" s="222" t="s">
        <v>962</v>
      </c>
      <c r="BC128" s="159">
        <v>0</v>
      </c>
    </row>
    <row r="129" spans="1:55" s="199" customFormat="1" ht="103.5" customHeight="1">
      <c r="A129" s="102" t="s">
        <v>882</v>
      </c>
      <c r="B129" s="163" t="s">
        <v>881</v>
      </c>
      <c r="C129" s="136" t="s">
        <v>856</v>
      </c>
      <c r="D129" s="222" t="s">
        <v>962</v>
      </c>
      <c r="E129" s="210">
        <v>0</v>
      </c>
      <c r="F129" s="223" t="s">
        <v>962</v>
      </c>
      <c r="G129" s="210">
        <v>0</v>
      </c>
      <c r="H129" s="222" t="s">
        <v>962</v>
      </c>
      <c r="I129" s="159">
        <v>0</v>
      </c>
      <c r="J129" s="222" t="s">
        <v>962</v>
      </c>
      <c r="K129" s="569">
        <v>0</v>
      </c>
      <c r="L129" s="580" t="s">
        <v>962</v>
      </c>
      <c r="M129" s="571">
        <v>0</v>
      </c>
      <c r="N129" s="580" t="s">
        <v>962</v>
      </c>
      <c r="O129" s="569">
        <v>0</v>
      </c>
      <c r="P129" s="222" t="s">
        <v>962</v>
      </c>
      <c r="Q129" s="159">
        <v>0</v>
      </c>
      <c r="R129" s="222" t="s">
        <v>962</v>
      </c>
      <c r="S129" s="159">
        <v>0</v>
      </c>
      <c r="T129" s="222" t="s">
        <v>962</v>
      </c>
      <c r="U129" s="159">
        <v>0</v>
      </c>
      <c r="V129" s="222" t="s">
        <v>962</v>
      </c>
      <c r="W129" s="159">
        <v>0</v>
      </c>
      <c r="X129" s="222" t="s">
        <v>962</v>
      </c>
      <c r="Y129" s="159">
        <f>'13'!AR128</f>
        <v>0</v>
      </c>
      <c r="Z129" s="222" t="s">
        <v>962</v>
      </c>
      <c r="AA129" s="159">
        <v>0</v>
      </c>
      <c r="AB129" s="222" t="s">
        <v>962</v>
      </c>
      <c r="AC129" s="159">
        <v>0</v>
      </c>
      <c r="AD129" s="222" t="s">
        <v>962</v>
      </c>
      <c r="AE129" s="159">
        <v>0</v>
      </c>
      <c r="AF129" s="222" t="s">
        <v>962</v>
      </c>
      <c r="AG129" s="159">
        <v>0</v>
      </c>
      <c r="AH129" s="222" t="s">
        <v>962</v>
      </c>
      <c r="AI129" s="159">
        <v>0</v>
      </c>
      <c r="AJ129" s="222" t="s">
        <v>962</v>
      </c>
      <c r="AK129" s="159">
        <v>0</v>
      </c>
      <c r="AL129" s="222" t="s">
        <v>962</v>
      </c>
      <c r="AM129" s="159">
        <v>0</v>
      </c>
      <c r="AN129" s="222" t="s">
        <v>962</v>
      </c>
      <c r="AO129" s="159">
        <v>0</v>
      </c>
      <c r="AP129" s="222" t="s">
        <v>962</v>
      </c>
      <c r="AQ129" s="159">
        <v>0</v>
      </c>
      <c r="AR129" s="222" t="s">
        <v>962</v>
      </c>
      <c r="AS129" s="159">
        <v>0</v>
      </c>
      <c r="AT129" s="222" t="s">
        <v>962</v>
      </c>
      <c r="AU129" s="159">
        <v>0</v>
      </c>
      <c r="AV129" s="222" t="s">
        <v>962</v>
      </c>
      <c r="AW129" s="159">
        <v>0</v>
      </c>
      <c r="AX129" s="222" t="s">
        <v>856</v>
      </c>
      <c r="AY129" s="159">
        <v>0</v>
      </c>
      <c r="AZ129" s="588">
        <v>0</v>
      </c>
      <c r="BA129" s="159">
        <v>0</v>
      </c>
      <c r="BB129" s="222" t="s">
        <v>962</v>
      </c>
      <c r="BC129" s="159">
        <v>0</v>
      </c>
    </row>
    <row r="130" spans="1:55" s="199" customFormat="1" ht="87.75" customHeight="1">
      <c r="A130" s="99" t="s">
        <v>883</v>
      </c>
      <c r="B130" s="163" t="s">
        <v>884</v>
      </c>
      <c r="C130" s="136" t="s">
        <v>856</v>
      </c>
      <c r="D130" s="222">
        <v>0</v>
      </c>
      <c r="E130" s="210">
        <v>0</v>
      </c>
      <c r="F130" s="223">
        <v>0</v>
      </c>
      <c r="G130" s="210">
        <v>0</v>
      </c>
      <c r="H130" s="222">
        <v>0</v>
      </c>
      <c r="I130" s="159">
        <v>0</v>
      </c>
      <c r="J130" s="222">
        <v>0</v>
      </c>
      <c r="K130" s="569">
        <v>0</v>
      </c>
      <c r="L130" s="580">
        <v>0</v>
      </c>
      <c r="M130" s="571">
        <v>0</v>
      </c>
      <c r="N130" s="580">
        <v>0</v>
      </c>
      <c r="O130" s="569">
        <v>0</v>
      </c>
      <c r="P130" s="222">
        <v>0</v>
      </c>
      <c r="Q130" s="159">
        <v>0</v>
      </c>
      <c r="R130" s="222">
        <v>0</v>
      </c>
      <c r="S130" s="159">
        <v>0</v>
      </c>
      <c r="T130" s="222">
        <v>0</v>
      </c>
      <c r="U130" s="159">
        <v>0</v>
      </c>
      <c r="V130" s="222">
        <v>0</v>
      </c>
      <c r="W130" s="159">
        <v>0</v>
      </c>
      <c r="X130" s="222">
        <v>0</v>
      </c>
      <c r="Y130" s="159">
        <f>'13'!AR129</f>
        <v>0</v>
      </c>
      <c r="Z130" s="222">
        <v>0</v>
      </c>
      <c r="AA130" s="159">
        <v>0</v>
      </c>
      <c r="AB130" s="222">
        <v>0</v>
      </c>
      <c r="AC130" s="159">
        <v>0</v>
      </c>
      <c r="AD130" s="222">
        <v>0</v>
      </c>
      <c r="AE130" s="159">
        <v>0</v>
      </c>
      <c r="AF130" s="222">
        <v>0</v>
      </c>
      <c r="AG130" s="159">
        <v>0</v>
      </c>
      <c r="AH130" s="222">
        <v>0</v>
      </c>
      <c r="AI130" s="159">
        <v>0</v>
      </c>
      <c r="AJ130" s="222">
        <v>0</v>
      </c>
      <c r="AK130" s="159">
        <v>0</v>
      </c>
      <c r="AL130" s="222">
        <v>0</v>
      </c>
      <c r="AM130" s="159">
        <v>0</v>
      </c>
      <c r="AN130" s="222">
        <v>0</v>
      </c>
      <c r="AO130" s="159">
        <v>0</v>
      </c>
      <c r="AP130" s="222">
        <v>0</v>
      </c>
      <c r="AQ130" s="159">
        <v>0</v>
      </c>
      <c r="AR130" s="222">
        <v>0</v>
      </c>
      <c r="AS130" s="159">
        <v>0</v>
      </c>
      <c r="AT130" s="222">
        <v>0</v>
      </c>
      <c r="AU130" s="159">
        <v>0</v>
      </c>
      <c r="AV130" s="222">
        <v>0</v>
      </c>
      <c r="AW130" s="159">
        <v>0</v>
      </c>
      <c r="AX130" s="222" t="s">
        <v>856</v>
      </c>
      <c r="AY130" s="159">
        <v>0</v>
      </c>
      <c r="AZ130" s="588">
        <v>0</v>
      </c>
      <c r="BA130" s="159">
        <v>0</v>
      </c>
      <c r="BB130" s="222">
        <v>0</v>
      </c>
      <c r="BC130" s="159">
        <v>0</v>
      </c>
    </row>
    <row r="131" spans="1:55" s="199" customFormat="1" ht="79.5" customHeight="1">
      <c r="A131" s="102" t="s">
        <v>885</v>
      </c>
      <c r="B131" s="163" t="s">
        <v>880</v>
      </c>
      <c r="C131" s="136" t="s">
        <v>856</v>
      </c>
      <c r="D131" s="222" t="s">
        <v>962</v>
      </c>
      <c r="E131" s="210">
        <v>0</v>
      </c>
      <c r="F131" s="223" t="s">
        <v>962</v>
      </c>
      <c r="G131" s="210">
        <v>0</v>
      </c>
      <c r="H131" s="222" t="s">
        <v>962</v>
      </c>
      <c r="I131" s="159">
        <v>0</v>
      </c>
      <c r="J131" s="222" t="s">
        <v>962</v>
      </c>
      <c r="K131" s="569">
        <v>0</v>
      </c>
      <c r="L131" s="580" t="s">
        <v>962</v>
      </c>
      <c r="M131" s="571">
        <v>0</v>
      </c>
      <c r="N131" s="580" t="s">
        <v>962</v>
      </c>
      <c r="O131" s="569">
        <v>0</v>
      </c>
      <c r="P131" s="222" t="s">
        <v>962</v>
      </c>
      <c r="Q131" s="159">
        <v>0</v>
      </c>
      <c r="R131" s="222" t="s">
        <v>962</v>
      </c>
      <c r="S131" s="159">
        <v>0</v>
      </c>
      <c r="T131" s="222" t="s">
        <v>962</v>
      </c>
      <c r="U131" s="159">
        <v>0</v>
      </c>
      <c r="V131" s="222" t="s">
        <v>962</v>
      </c>
      <c r="W131" s="159">
        <v>0</v>
      </c>
      <c r="X131" s="222" t="s">
        <v>962</v>
      </c>
      <c r="Y131" s="159">
        <f>'13'!AR130</f>
        <v>0</v>
      </c>
      <c r="Z131" s="222" t="s">
        <v>962</v>
      </c>
      <c r="AA131" s="159">
        <v>0</v>
      </c>
      <c r="AB131" s="222" t="s">
        <v>962</v>
      </c>
      <c r="AC131" s="159">
        <v>0</v>
      </c>
      <c r="AD131" s="222" t="s">
        <v>962</v>
      </c>
      <c r="AE131" s="159">
        <v>0</v>
      </c>
      <c r="AF131" s="222" t="s">
        <v>962</v>
      </c>
      <c r="AG131" s="159">
        <v>0</v>
      </c>
      <c r="AH131" s="222" t="s">
        <v>962</v>
      </c>
      <c r="AI131" s="159">
        <v>0</v>
      </c>
      <c r="AJ131" s="222" t="s">
        <v>962</v>
      </c>
      <c r="AK131" s="159">
        <v>0</v>
      </c>
      <c r="AL131" s="222" t="s">
        <v>962</v>
      </c>
      <c r="AM131" s="159">
        <v>0</v>
      </c>
      <c r="AN131" s="222" t="s">
        <v>962</v>
      </c>
      <c r="AO131" s="159">
        <v>0</v>
      </c>
      <c r="AP131" s="222" t="s">
        <v>962</v>
      </c>
      <c r="AQ131" s="159">
        <v>0</v>
      </c>
      <c r="AR131" s="222" t="s">
        <v>962</v>
      </c>
      <c r="AS131" s="159">
        <v>0</v>
      </c>
      <c r="AT131" s="222" t="s">
        <v>962</v>
      </c>
      <c r="AU131" s="159">
        <v>0</v>
      </c>
      <c r="AV131" s="222" t="s">
        <v>962</v>
      </c>
      <c r="AW131" s="159">
        <v>0</v>
      </c>
      <c r="AX131" s="222" t="s">
        <v>856</v>
      </c>
      <c r="AY131" s="159">
        <v>0</v>
      </c>
      <c r="AZ131" s="588">
        <v>0</v>
      </c>
      <c r="BA131" s="159">
        <v>0</v>
      </c>
      <c r="BB131" s="222" t="s">
        <v>962</v>
      </c>
      <c r="BC131" s="159">
        <v>0</v>
      </c>
    </row>
    <row r="132" spans="1:55" s="199" customFormat="1" ht="82.5" customHeight="1">
      <c r="A132" s="102" t="s">
        <v>886</v>
      </c>
      <c r="B132" s="163" t="s">
        <v>887</v>
      </c>
      <c r="C132" s="136" t="s">
        <v>856</v>
      </c>
      <c r="D132" s="222" t="s">
        <v>962</v>
      </c>
      <c r="E132" s="210">
        <v>0</v>
      </c>
      <c r="F132" s="223" t="s">
        <v>962</v>
      </c>
      <c r="G132" s="210">
        <v>0</v>
      </c>
      <c r="H132" s="222" t="s">
        <v>962</v>
      </c>
      <c r="I132" s="159">
        <v>0</v>
      </c>
      <c r="J132" s="222" t="s">
        <v>962</v>
      </c>
      <c r="K132" s="569">
        <v>0</v>
      </c>
      <c r="L132" s="580" t="s">
        <v>962</v>
      </c>
      <c r="M132" s="571">
        <v>0</v>
      </c>
      <c r="N132" s="580" t="s">
        <v>962</v>
      </c>
      <c r="O132" s="569">
        <v>0</v>
      </c>
      <c r="P132" s="222" t="s">
        <v>962</v>
      </c>
      <c r="Q132" s="159">
        <v>0</v>
      </c>
      <c r="R132" s="222" t="s">
        <v>962</v>
      </c>
      <c r="S132" s="159">
        <v>0</v>
      </c>
      <c r="T132" s="222" t="s">
        <v>962</v>
      </c>
      <c r="U132" s="159">
        <v>0</v>
      </c>
      <c r="V132" s="222" t="s">
        <v>962</v>
      </c>
      <c r="W132" s="159">
        <v>0</v>
      </c>
      <c r="X132" s="222" t="s">
        <v>962</v>
      </c>
      <c r="Y132" s="159">
        <f>'13'!AR131</f>
        <v>0</v>
      </c>
      <c r="Z132" s="222" t="s">
        <v>962</v>
      </c>
      <c r="AA132" s="159">
        <v>0</v>
      </c>
      <c r="AB132" s="222" t="s">
        <v>962</v>
      </c>
      <c r="AC132" s="159">
        <v>0</v>
      </c>
      <c r="AD132" s="222" t="s">
        <v>962</v>
      </c>
      <c r="AE132" s="159">
        <v>0</v>
      </c>
      <c r="AF132" s="222" t="s">
        <v>962</v>
      </c>
      <c r="AG132" s="159">
        <v>0</v>
      </c>
      <c r="AH132" s="222" t="s">
        <v>962</v>
      </c>
      <c r="AI132" s="159">
        <v>0</v>
      </c>
      <c r="AJ132" s="222" t="s">
        <v>962</v>
      </c>
      <c r="AK132" s="159">
        <v>0</v>
      </c>
      <c r="AL132" s="222" t="s">
        <v>962</v>
      </c>
      <c r="AM132" s="159">
        <v>0</v>
      </c>
      <c r="AN132" s="222" t="s">
        <v>962</v>
      </c>
      <c r="AO132" s="159">
        <v>0</v>
      </c>
      <c r="AP132" s="222" t="s">
        <v>962</v>
      </c>
      <c r="AQ132" s="159">
        <v>0</v>
      </c>
      <c r="AR132" s="222" t="s">
        <v>962</v>
      </c>
      <c r="AS132" s="159">
        <v>0</v>
      </c>
      <c r="AT132" s="222" t="s">
        <v>962</v>
      </c>
      <c r="AU132" s="159">
        <v>0</v>
      </c>
      <c r="AV132" s="222" t="s">
        <v>962</v>
      </c>
      <c r="AW132" s="159">
        <v>0</v>
      </c>
      <c r="AX132" s="222" t="s">
        <v>856</v>
      </c>
      <c r="AY132" s="159">
        <v>0</v>
      </c>
      <c r="AZ132" s="588">
        <v>0</v>
      </c>
      <c r="BA132" s="159">
        <v>0</v>
      </c>
      <c r="BB132" s="222" t="s">
        <v>962</v>
      </c>
      <c r="BC132" s="159">
        <v>0</v>
      </c>
    </row>
    <row r="133" spans="1:55" s="199" customFormat="1" ht="39.75" customHeight="1">
      <c r="A133" s="99" t="s">
        <v>888</v>
      </c>
      <c r="B133" s="163" t="s">
        <v>889</v>
      </c>
      <c r="C133" s="136" t="s">
        <v>856</v>
      </c>
      <c r="D133" s="113">
        <v>0</v>
      </c>
      <c r="E133" s="210">
        <v>0</v>
      </c>
      <c r="F133" s="211">
        <v>0</v>
      </c>
      <c r="G133" s="210">
        <v>0</v>
      </c>
      <c r="H133" s="113">
        <v>0</v>
      </c>
      <c r="I133" s="159">
        <v>0</v>
      </c>
      <c r="J133" s="113">
        <v>0</v>
      </c>
      <c r="K133" s="569">
        <v>0</v>
      </c>
      <c r="L133" s="568">
        <v>0</v>
      </c>
      <c r="M133" s="571">
        <v>0</v>
      </c>
      <c r="N133" s="568">
        <v>0</v>
      </c>
      <c r="O133" s="569">
        <v>0</v>
      </c>
      <c r="P133" s="113">
        <v>0</v>
      </c>
      <c r="Q133" s="159">
        <v>0</v>
      </c>
      <c r="R133" s="113">
        <v>0</v>
      </c>
      <c r="S133" s="159">
        <v>0</v>
      </c>
      <c r="T133" s="113">
        <v>0</v>
      </c>
      <c r="U133" s="159">
        <v>0</v>
      </c>
      <c r="V133" s="113">
        <v>0</v>
      </c>
      <c r="W133" s="159">
        <v>0</v>
      </c>
      <c r="X133" s="113">
        <v>0</v>
      </c>
      <c r="Y133" s="159">
        <f>'13'!AR132</f>
        <v>0</v>
      </c>
      <c r="Z133" s="113">
        <v>0</v>
      </c>
      <c r="AA133" s="159">
        <v>0</v>
      </c>
      <c r="AB133" s="113">
        <v>0</v>
      </c>
      <c r="AC133" s="159">
        <v>0</v>
      </c>
      <c r="AD133" s="113">
        <v>0</v>
      </c>
      <c r="AE133" s="159">
        <v>0</v>
      </c>
      <c r="AF133" s="113">
        <v>0</v>
      </c>
      <c r="AG133" s="159">
        <v>0</v>
      </c>
      <c r="AH133" s="113">
        <v>0</v>
      </c>
      <c r="AI133" s="159">
        <v>0</v>
      </c>
      <c r="AJ133" s="113">
        <v>0</v>
      </c>
      <c r="AK133" s="159">
        <v>0</v>
      </c>
      <c r="AL133" s="113">
        <v>0</v>
      </c>
      <c r="AM133" s="159">
        <v>0</v>
      </c>
      <c r="AN133" s="113">
        <v>0</v>
      </c>
      <c r="AO133" s="159">
        <v>0</v>
      </c>
      <c r="AP133" s="113">
        <v>0</v>
      </c>
      <c r="AQ133" s="159">
        <v>0</v>
      </c>
      <c r="AR133" s="113">
        <v>0</v>
      </c>
      <c r="AS133" s="159">
        <v>0</v>
      </c>
      <c r="AT133" s="113">
        <v>0</v>
      </c>
      <c r="AU133" s="159">
        <v>0</v>
      </c>
      <c r="AV133" s="113">
        <v>0</v>
      </c>
      <c r="AW133" s="159">
        <v>0</v>
      </c>
      <c r="AX133" s="113" t="s">
        <v>856</v>
      </c>
      <c r="AY133" s="159">
        <v>0</v>
      </c>
      <c r="AZ133" s="588">
        <f>AZ134+AZ139+AZ145+AZ155</f>
        <v>8.0953295999999995</v>
      </c>
      <c r="BA133" s="588">
        <f>BA134+BA139+BA145+BA155</f>
        <v>0</v>
      </c>
      <c r="BB133" s="113">
        <v>0</v>
      </c>
      <c r="BC133" s="159">
        <v>0</v>
      </c>
    </row>
    <row r="134" spans="1:55" s="199" customFormat="1" ht="63.75" customHeight="1">
      <c r="A134" s="99" t="s">
        <v>820</v>
      </c>
      <c r="B134" s="163" t="s">
        <v>890</v>
      </c>
      <c r="C134" s="136" t="s">
        <v>856</v>
      </c>
      <c r="D134" s="113">
        <f>D135</f>
        <v>0</v>
      </c>
      <c r="E134" s="113">
        <f t="shared" ref="E134:BC134" si="3">E135</f>
        <v>0</v>
      </c>
      <c r="F134" s="113">
        <f t="shared" si="3"/>
        <v>0</v>
      </c>
      <c r="G134" s="113">
        <f t="shared" si="3"/>
        <v>0</v>
      </c>
      <c r="H134" s="113">
        <f t="shared" si="3"/>
        <v>0</v>
      </c>
      <c r="I134" s="113">
        <f t="shared" si="3"/>
        <v>0</v>
      </c>
      <c r="J134" s="113">
        <f t="shared" si="3"/>
        <v>0</v>
      </c>
      <c r="K134" s="568">
        <f t="shared" si="3"/>
        <v>0</v>
      </c>
      <c r="L134" s="568">
        <f t="shared" si="3"/>
        <v>0</v>
      </c>
      <c r="M134" s="568">
        <f t="shared" si="3"/>
        <v>0</v>
      </c>
      <c r="N134" s="568">
        <f t="shared" si="3"/>
        <v>0</v>
      </c>
      <c r="O134" s="568">
        <f t="shared" si="3"/>
        <v>0</v>
      </c>
      <c r="P134" s="113">
        <f t="shared" si="3"/>
        <v>0</v>
      </c>
      <c r="Q134" s="113">
        <f t="shared" si="3"/>
        <v>0</v>
      </c>
      <c r="R134" s="113">
        <f t="shared" si="3"/>
        <v>0</v>
      </c>
      <c r="S134" s="113">
        <f t="shared" si="3"/>
        <v>0</v>
      </c>
      <c r="T134" s="113">
        <f t="shared" si="3"/>
        <v>0</v>
      </c>
      <c r="U134" s="113">
        <f t="shared" si="3"/>
        <v>0</v>
      </c>
      <c r="V134" s="113">
        <f t="shared" si="3"/>
        <v>0</v>
      </c>
      <c r="W134" s="113">
        <f t="shared" si="3"/>
        <v>0</v>
      </c>
      <c r="X134" s="113">
        <f t="shared" si="3"/>
        <v>0</v>
      </c>
      <c r="Y134" s="113" t="e">
        <f t="shared" si="3"/>
        <v>#REF!</v>
      </c>
      <c r="Z134" s="113">
        <f t="shared" si="3"/>
        <v>0</v>
      </c>
      <c r="AA134" s="113">
        <f t="shared" si="3"/>
        <v>0</v>
      </c>
      <c r="AB134" s="113">
        <f t="shared" si="3"/>
        <v>0</v>
      </c>
      <c r="AC134" s="113">
        <f t="shared" si="3"/>
        <v>0</v>
      </c>
      <c r="AD134" s="113">
        <f t="shared" si="3"/>
        <v>0</v>
      </c>
      <c r="AE134" s="113">
        <f t="shared" si="3"/>
        <v>0</v>
      </c>
      <c r="AF134" s="113">
        <f t="shared" si="3"/>
        <v>0</v>
      </c>
      <c r="AG134" s="113">
        <f t="shared" si="3"/>
        <v>0</v>
      </c>
      <c r="AH134" s="113">
        <f t="shared" si="3"/>
        <v>0</v>
      </c>
      <c r="AI134" s="113">
        <f t="shared" si="3"/>
        <v>0</v>
      </c>
      <c r="AJ134" s="113">
        <f t="shared" si="3"/>
        <v>0</v>
      </c>
      <c r="AK134" s="113">
        <f t="shared" si="3"/>
        <v>0</v>
      </c>
      <c r="AL134" s="113">
        <f t="shared" si="3"/>
        <v>0</v>
      </c>
      <c r="AM134" s="113">
        <f t="shared" si="3"/>
        <v>0</v>
      </c>
      <c r="AN134" s="113">
        <f t="shared" si="3"/>
        <v>0</v>
      </c>
      <c r="AO134" s="113">
        <f t="shared" si="3"/>
        <v>0</v>
      </c>
      <c r="AP134" s="113">
        <f t="shared" si="3"/>
        <v>0</v>
      </c>
      <c r="AQ134" s="113">
        <f t="shared" si="3"/>
        <v>0</v>
      </c>
      <c r="AR134" s="113">
        <f t="shared" si="3"/>
        <v>0</v>
      </c>
      <c r="AS134" s="113">
        <f t="shared" si="3"/>
        <v>0</v>
      </c>
      <c r="AT134" s="113">
        <f t="shared" si="3"/>
        <v>0</v>
      </c>
      <c r="AU134" s="113">
        <f t="shared" si="3"/>
        <v>0</v>
      </c>
      <c r="AV134" s="113">
        <f t="shared" si="3"/>
        <v>0</v>
      </c>
      <c r="AW134" s="113">
        <f t="shared" si="3"/>
        <v>0</v>
      </c>
      <c r="AX134" s="113">
        <f t="shared" si="3"/>
        <v>0</v>
      </c>
      <c r="AY134" s="113">
        <f t="shared" si="3"/>
        <v>0</v>
      </c>
      <c r="AZ134" s="113">
        <f t="shared" si="3"/>
        <v>3.8063999999999996</v>
      </c>
      <c r="BA134" s="113">
        <f t="shared" si="3"/>
        <v>0</v>
      </c>
      <c r="BB134" s="113">
        <f t="shared" si="3"/>
        <v>0</v>
      </c>
      <c r="BC134" s="113">
        <f t="shared" si="3"/>
        <v>0</v>
      </c>
    </row>
    <row r="135" spans="1:55" s="199" customFormat="1" ht="32.25" customHeight="1">
      <c r="A135" s="99" t="s">
        <v>421</v>
      </c>
      <c r="B135" s="163" t="s">
        <v>891</v>
      </c>
      <c r="C135" s="136" t="s">
        <v>856</v>
      </c>
      <c r="D135" s="113">
        <f t="shared" ref="D135:AI135" si="4">SUM(D136:D137)</f>
        <v>0</v>
      </c>
      <c r="E135" s="113">
        <f t="shared" si="4"/>
        <v>0</v>
      </c>
      <c r="F135" s="113">
        <f t="shared" si="4"/>
        <v>0</v>
      </c>
      <c r="G135" s="113">
        <f t="shared" si="4"/>
        <v>0</v>
      </c>
      <c r="H135" s="113">
        <f t="shared" si="4"/>
        <v>0</v>
      </c>
      <c r="I135" s="113">
        <f t="shared" si="4"/>
        <v>0</v>
      </c>
      <c r="J135" s="113">
        <f t="shared" si="4"/>
        <v>0</v>
      </c>
      <c r="K135" s="568">
        <f t="shared" si="4"/>
        <v>0</v>
      </c>
      <c r="L135" s="568">
        <f t="shared" si="4"/>
        <v>0</v>
      </c>
      <c r="M135" s="568">
        <f t="shared" si="4"/>
        <v>0</v>
      </c>
      <c r="N135" s="568">
        <f t="shared" si="4"/>
        <v>0</v>
      </c>
      <c r="O135" s="568">
        <f t="shared" si="4"/>
        <v>0</v>
      </c>
      <c r="P135" s="113">
        <f t="shared" si="4"/>
        <v>0</v>
      </c>
      <c r="Q135" s="113">
        <f t="shared" si="4"/>
        <v>0</v>
      </c>
      <c r="R135" s="113">
        <f t="shared" si="4"/>
        <v>0</v>
      </c>
      <c r="S135" s="113">
        <f t="shared" si="4"/>
        <v>0</v>
      </c>
      <c r="T135" s="113">
        <f t="shared" si="4"/>
        <v>0</v>
      </c>
      <c r="U135" s="113">
        <f t="shared" si="4"/>
        <v>0</v>
      </c>
      <c r="V135" s="113">
        <f t="shared" si="4"/>
        <v>0</v>
      </c>
      <c r="W135" s="113">
        <f t="shared" si="4"/>
        <v>0</v>
      </c>
      <c r="X135" s="113">
        <f t="shared" si="4"/>
        <v>0</v>
      </c>
      <c r="Y135" s="113" t="e">
        <f t="shared" si="4"/>
        <v>#REF!</v>
      </c>
      <c r="Z135" s="113">
        <f t="shared" si="4"/>
        <v>0</v>
      </c>
      <c r="AA135" s="113">
        <f t="shared" si="4"/>
        <v>0</v>
      </c>
      <c r="AB135" s="113">
        <f t="shared" si="4"/>
        <v>0</v>
      </c>
      <c r="AC135" s="113">
        <f t="shared" si="4"/>
        <v>0</v>
      </c>
      <c r="AD135" s="113">
        <f t="shared" si="4"/>
        <v>0</v>
      </c>
      <c r="AE135" s="113">
        <f t="shared" si="4"/>
        <v>0</v>
      </c>
      <c r="AF135" s="113">
        <f t="shared" si="4"/>
        <v>0</v>
      </c>
      <c r="AG135" s="113">
        <f t="shared" si="4"/>
        <v>0</v>
      </c>
      <c r="AH135" s="113">
        <f t="shared" si="4"/>
        <v>0</v>
      </c>
      <c r="AI135" s="113">
        <f t="shared" si="4"/>
        <v>0</v>
      </c>
      <c r="AJ135" s="113">
        <f t="shared" ref="AJ135:BC135" si="5">SUM(AJ136:AJ137)</f>
        <v>0</v>
      </c>
      <c r="AK135" s="113">
        <f t="shared" si="5"/>
        <v>0</v>
      </c>
      <c r="AL135" s="113">
        <f t="shared" si="5"/>
        <v>0</v>
      </c>
      <c r="AM135" s="113">
        <f t="shared" si="5"/>
        <v>0</v>
      </c>
      <c r="AN135" s="113">
        <f t="shared" si="5"/>
        <v>0</v>
      </c>
      <c r="AO135" s="113">
        <f t="shared" si="5"/>
        <v>0</v>
      </c>
      <c r="AP135" s="113">
        <f t="shared" si="5"/>
        <v>0</v>
      </c>
      <c r="AQ135" s="113">
        <f t="shared" si="5"/>
        <v>0</v>
      </c>
      <c r="AR135" s="113">
        <f t="shared" si="5"/>
        <v>0</v>
      </c>
      <c r="AS135" s="113">
        <f t="shared" si="5"/>
        <v>0</v>
      </c>
      <c r="AT135" s="113">
        <f t="shared" si="5"/>
        <v>0</v>
      </c>
      <c r="AU135" s="113">
        <f t="shared" si="5"/>
        <v>0</v>
      </c>
      <c r="AV135" s="113">
        <f t="shared" si="5"/>
        <v>0</v>
      </c>
      <c r="AW135" s="113">
        <f t="shared" si="5"/>
        <v>0</v>
      </c>
      <c r="AX135" s="113">
        <f t="shared" si="5"/>
        <v>0</v>
      </c>
      <c r="AY135" s="113">
        <f t="shared" si="5"/>
        <v>0</v>
      </c>
      <c r="AZ135" s="113">
        <f t="shared" si="5"/>
        <v>3.8063999999999996</v>
      </c>
      <c r="BA135" s="113">
        <f t="shared" si="5"/>
        <v>0</v>
      </c>
      <c r="BB135" s="113">
        <f t="shared" si="5"/>
        <v>0</v>
      </c>
      <c r="BC135" s="113">
        <f t="shared" si="5"/>
        <v>0</v>
      </c>
    </row>
    <row r="136" spans="1:55" s="199" customFormat="1" ht="35.25" customHeight="1">
      <c r="A136" s="539" t="str">
        <f>'10'!A117</f>
        <v>1.2.1.1.1</v>
      </c>
      <c r="B136" s="540" t="str">
        <f>'10'!B117</f>
        <v>Реконструкция ячеек 10 кВ ПС 110/10 кВ Ударный в количестве 8 шт</v>
      </c>
      <c r="C136" s="539" t="str">
        <f>'10'!C117</f>
        <v>J_ets_004</v>
      </c>
      <c r="D136" s="363">
        <v>0</v>
      </c>
      <c r="E136" s="361">
        <v>0</v>
      </c>
      <c r="F136" s="362">
        <v>0</v>
      </c>
      <c r="G136" s="361">
        <v>0</v>
      </c>
      <c r="H136" s="363">
        <v>0</v>
      </c>
      <c r="I136" s="360">
        <v>0</v>
      </c>
      <c r="J136" s="363">
        <v>0</v>
      </c>
      <c r="K136" s="577">
        <v>0</v>
      </c>
      <c r="L136" s="578">
        <v>0</v>
      </c>
      <c r="M136" s="579">
        <v>0</v>
      </c>
      <c r="N136" s="578">
        <v>0</v>
      </c>
      <c r="O136" s="577">
        <v>0</v>
      </c>
      <c r="P136" s="363">
        <v>0</v>
      </c>
      <c r="Q136" s="360">
        <v>0</v>
      </c>
      <c r="R136" s="363">
        <v>0</v>
      </c>
      <c r="S136" s="360">
        <v>0</v>
      </c>
      <c r="T136" s="363">
        <v>0</v>
      </c>
      <c r="U136" s="360">
        <v>0</v>
      </c>
      <c r="V136" s="363">
        <v>0</v>
      </c>
      <c r="W136" s="360">
        <v>0</v>
      </c>
      <c r="X136" s="543">
        <v>0</v>
      </c>
      <c r="Y136" s="360" t="e">
        <f>'13'!#REF!</f>
        <v>#REF!</v>
      </c>
      <c r="Z136" s="363">
        <v>0</v>
      </c>
      <c r="AA136" s="360">
        <v>0</v>
      </c>
      <c r="AB136" s="363">
        <v>0</v>
      </c>
      <c r="AC136" s="360">
        <v>0</v>
      </c>
      <c r="AD136" s="363">
        <v>0</v>
      </c>
      <c r="AE136" s="360">
        <v>0</v>
      </c>
      <c r="AF136" s="363">
        <v>0</v>
      </c>
      <c r="AG136" s="360">
        <v>0</v>
      </c>
      <c r="AH136" s="363">
        <v>0</v>
      </c>
      <c r="AI136" s="360">
        <v>0</v>
      </c>
      <c r="AJ136" s="363">
        <v>0</v>
      </c>
      <c r="AK136" s="360">
        <v>0</v>
      </c>
      <c r="AL136" s="363">
        <v>0</v>
      </c>
      <c r="AM136" s="360">
        <v>0</v>
      </c>
      <c r="AN136" s="363">
        <v>0</v>
      </c>
      <c r="AO136" s="360">
        <v>0</v>
      </c>
      <c r="AP136" s="363">
        <v>0</v>
      </c>
      <c r="AQ136" s="360">
        <v>0</v>
      </c>
      <c r="AR136" s="363">
        <v>0</v>
      </c>
      <c r="AS136" s="360">
        <v>0</v>
      </c>
      <c r="AT136" s="363">
        <v>0</v>
      </c>
      <c r="AU136" s="360">
        <v>0</v>
      </c>
      <c r="AV136" s="363">
        <v>0</v>
      </c>
      <c r="AW136" s="360">
        <v>0</v>
      </c>
      <c r="AX136" s="363" t="s">
        <v>856</v>
      </c>
      <c r="AY136" s="360">
        <v>0</v>
      </c>
      <c r="AZ136" s="589">
        <f>'10'!G117</f>
        <v>3.8063999999999996</v>
      </c>
      <c r="BA136" s="589">
        <f>'10'!H116</f>
        <v>0</v>
      </c>
      <c r="BB136" s="363">
        <v>0</v>
      </c>
      <c r="BC136" s="360">
        <v>0</v>
      </c>
    </row>
    <row r="137" spans="1:55" s="199" customFormat="1" ht="21.75" hidden="1" customHeight="1">
      <c r="A137" s="318"/>
      <c r="B137" s="319"/>
      <c r="C137" s="320"/>
      <c r="D137" s="364"/>
      <c r="E137" s="210"/>
      <c r="F137" s="365"/>
      <c r="G137" s="210"/>
      <c r="H137" s="364"/>
      <c r="I137" s="159"/>
      <c r="J137" s="364"/>
      <c r="K137" s="569"/>
      <c r="L137" s="581"/>
      <c r="M137" s="571"/>
      <c r="N137" s="581"/>
      <c r="O137" s="569"/>
      <c r="P137" s="364"/>
      <c r="Q137" s="159"/>
      <c r="R137" s="364"/>
      <c r="S137" s="159"/>
      <c r="T137" s="364"/>
      <c r="U137" s="159"/>
      <c r="V137" s="364"/>
      <c r="W137" s="159"/>
      <c r="X137" s="364"/>
      <c r="Y137" s="159"/>
      <c r="Z137" s="364"/>
      <c r="AA137" s="159"/>
      <c r="AB137" s="364"/>
      <c r="AC137" s="159"/>
      <c r="AD137" s="364"/>
      <c r="AE137" s="159"/>
      <c r="AF137" s="364"/>
      <c r="AG137" s="159"/>
      <c r="AH137" s="364"/>
      <c r="AI137" s="159"/>
      <c r="AJ137" s="364"/>
      <c r="AK137" s="159"/>
      <c r="AL137" s="364"/>
      <c r="AM137" s="159"/>
      <c r="AN137" s="364"/>
      <c r="AO137" s="159"/>
      <c r="AP137" s="364"/>
      <c r="AQ137" s="159"/>
      <c r="AR137" s="364"/>
      <c r="AS137" s="159"/>
      <c r="AT137" s="364"/>
      <c r="AU137" s="159"/>
      <c r="AV137" s="364"/>
      <c r="AW137" s="159"/>
      <c r="AX137" s="364"/>
      <c r="AY137" s="159"/>
      <c r="AZ137" s="588"/>
      <c r="BA137" s="159"/>
      <c r="BB137" s="364"/>
      <c r="BC137" s="159"/>
    </row>
    <row r="138" spans="1:55" s="199" customFormat="1" ht="51.75" customHeight="1">
      <c r="A138" s="99" t="s">
        <v>426</v>
      </c>
      <c r="B138" s="163" t="s">
        <v>892</v>
      </c>
      <c r="C138" s="136" t="s">
        <v>856</v>
      </c>
      <c r="D138" s="113">
        <v>0</v>
      </c>
      <c r="E138" s="210">
        <v>0</v>
      </c>
      <c r="F138" s="211">
        <v>0</v>
      </c>
      <c r="G138" s="210">
        <v>0</v>
      </c>
      <c r="H138" s="113">
        <v>0</v>
      </c>
      <c r="I138" s="159">
        <v>0</v>
      </c>
      <c r="J138" s="113">
        <v>0</v>
      </c>
      <c r="K138" s="569">
        <v>0</v>
      </c>
      <c r="L138" s="568">
        <v>0</v>
      </c>
      <c r="M138" s="571">
        <v>0</v>
      </c>
      <c r="N138" s="568">
        <v>0</v>
      </c>
      <c r="O138" s="569">
        <v>0</v>
      </c>
      <c r="P138" s="113">
        <v>0</v>
      </c>
      <c r="Q138" s="159">
        <v>0</v>
      </c>
      <c r="R138" s="113">
        <v>0</v>
      </c>
      <c r="S138" s="159">
        <v>0</v>
      </c>
      <c r="T138" s="113">
        <v>0</v>
      </c>
      <c r="U138" s="159">
        <v>0</v>
      </c>
      <c r="V138" s="113">
        <v>0</v>
      </c>
      <c r="W138" s="159">
        <v>0</v>
      </c>
      <c r="X138" s="113">
        <v>0</v>
      </c>
      <c r="Y138" s="159">
        <f>'13'!AR137</f>
        <v>0</v>
      </c>
      <c r="Z138" s="113">
        <v>0</v>
      </c>
      <c r="AA138" s="159">
        <v>0</v>
      </c>
      <c r="AB138" s="113">
        <v>0</v>
      </c>
      <c r="AC138" s="159">
        <v>0</v>
      </c>
      <c r="AD138" s="113">
        <v>0</v>
      </c>
      <c r="AE138" s="159">
        <v>0</v>
      </c>
      <c r="AF138" s="113">
        <v>0</v>
      </c>
      <c r="AG138" s="159">
        <v>0</v>
      </c>
      <c r="AH138" s="113">
        <v>0</v>
      </c>
      <c r="AI138" s="159">
        <v>0</v>
      </c>
      <c r="AJ138" s="113">
        <v>0</v>
      </c>
      <c r="AK138" s="159">
        <v>0</v>
      </c>
      <c r="AL138" s="113">
        <v>0</v>
      </c>
      <c r="AM138" s="159">
        <v>0</v>
      </c>
      <c r="AN138" s="113">
        <v>0</v>
      </c>
      <c r="AO138" s="159">
        <v>0</v>
      </c>
      <c r="AP138" s="113">
        <v>0</v>
      </c>
      <c r="AQ138" s="159">
        <v>0</v>
      </c>
      <c r="AR138" s="113">
        <v>0</v>
      </c>
      <c r="AS138" s="159">
        <v>0</v>
      </c>
      <c r="AT138" s="113">
        <v>0</v>
      </c>
      <c r="AU138" s="159">
        <v>0</v>
      </c>
      <c r="AV138" s="113">
        <v>0</v>
      </c>
      <c r="AW138" s="159">
        <v>0</v>
      </c>
      <c r="AX138" s="113" t="s">
        <v>856</v>
      </c>
      <c r="AY138" s="159">
        <v>0</v>
      </c>
      <c r="AZ138" s="588">
        <f>'10'!G129</f>
        <v>0</v>
      </c>
      <c r="BA138" s="159">
        <f>BA139</f>
        <v>0</v>
      </c>
      <c r="BB138" s="113">
        <v>0</v>
      </c>
      <c r="BC138" s="159">
        <v>0</v>
      </c>
    </row>
    <row r="139" spans="1:55" s="199" customFormat="1" ht="47.25">
      <c r="A139" s="99" t="s">
        <v>821</v>
      </c>
      <c r="B139" s="163" t="s">
        <v>893</v>
      </c>
      <c r="C139" s="136" t="s">
        <v>856</v>
      </c>
      <c r="D139" s="113">
        <f>D140</f>
        <v>0</v>
      </c>
      <c r="E139" s="113">
        <f t="shared" ref="E139:BC139" si="6">E140</f>
        <v>0</v>
      </c>
      <c r="F139" s="113">
        <f t="shared" si="6"/>
        <v>0</v>
      </c>
      <c r="G139" s="113">
        <f t="shared" si="6"/>
        <v>0</v>
      </c>
      <c r="H139" s="113">
        <f t="shared" si="6"/>
        <v>0</v>
      </c>
      <c r="I139" s="113">
        <f t="shared" si="6"/>
        <v>0</v>
      </c>
      <c r="J139" s="113">
        <f t="shared" si="6"/>
        <v>0</v>
      </c>
      <c r="K139" s="568">
        <f t="shared" si="6"/>
        <v>0</v>
      </c>
      <c r="L139" s="568">
        <f t="shared" si="6"/>
        <v>0</v>
      </c>
      <c r="M139" s="568">
        <f t="shared" si="6"/>
        <v>0</v>
      </c>
      <c r="N139" s="568">
        <f t="shared" si="6"/>
        <v>0</v>
      </c>
      <c r="O139" s="568">
        <f t="shared" si="6"/>
        <v>0</v>
      </c>
      <c r="P139" s="113">
        <f t="shared" si="6"/>
        <v>0</v>
      </c>
      <c r="Q139" s="113">
        <f t="shared" si="6"/>
        <v>0</v>
      </c>
      <c r="R139" s="113">
        <f t="shared" si="6"/>
        <v>0</v>
      </c>
      <c r="S139" s="113">
        <f t="shared" si="6"/>
        <v>0</v>
      </c>
      <c r="T139" s="113">
        <f t="shared" si="6"/>
        <v>0</v>
      </c>
      <c r="U139" s="113">
        <f t="shared" si="6"/>
        <v>0</v>
      </c>
      <c r="V139" s="113">
        <f t="shared" si="6"/>
        <v>0</v>
      </c>
      <c r="W139" s="113">
        <f t="shared" si="6"/>
        <v>0</v>
      </c>
      <c r="X139" s="113">
        <f t="shared" si="6"/>
        <v>0</v>
      </c>
      <c r="Y139" s="113" t="e">
        <f t="shared" si="6"/>
        <v>#REF!</v>
      </c>
      <c r="Z139" s="113">
        <f t="shared" si="6"/>
        <v>0</v>
      </c>
      <c r="AA139" s="113">
        <f t="shared" si="6"/>
        <v>0</v>
      </c>
      <c r="AB139" s="113">
        <f t="shared" si="6"/>
        <v>0</v>
      </c>
      <c r="AC139" s="113">
        <f t="shared" si="6"/>
        <v>0</v>
      </c>
      <c r="AD139" s="113">
        <f t="shared" si="6"/>
        <v>0</v>
      </c>
      <c r="AE139" s="113">
        <f t="shared" si="6"/>
        <v>0</v>
      </c>
      <c r="AF139" s="113">
        <f t="shared" si="6"/>
        <v>0</v>
      </c>
      <c r="AG139" s="113">
        <f t="shared" si="6"/>
        <v>0</v>
      </c>
      <c r="AH139" s="113">
        <f t="shared" si="6"/>
        <v>0</v>
      </c>
      <c r="AI139" s="113">
        <f t="shared" si="6"/>
        <v>0</v>
      </c>
      <c r="AJ139" s="113">
        <f t="shared" si="6"/>
        <v>0</v>
      </c>
      <c r="AK139" s="113">
        <f t="shared" si="6"/>
        <v>0</v>
      </c>
      <c r="AL139" s="113">
        <f t="shared" si="6"/>
        <v>0</v>
      </c>
      <c r="AM139" s="113">
        <f t="shared" si="6"/>
        <v>0</v>
      </c>
      <c r="AN139" s="113">
        <f t="shared" si="6"/>
        <v>0</v>
      </c>
      <c r="AO139" s="113">
        <f t="shared" si="6"/>
        <v>0</v>
      </c>
      <c r="AP139" s="113">
        <f t="shared" si="6"/>
        <v>0</v>
      </c>
      <c r="AQ139" s="113">
        <f t="shared" si="6"/>
        <v>0</v>
      </c>
      <c r="AR139" s="113">
        <f t="shared" si="6"/>
        <v>0</v>
      </c>
      <c r="AS139" s="113">
        <f t="shared" si="6"/>
        <v>0</v>
      </c>
      <c r="AT139" s="113">
        <f t="shared" si="6"/>
        <v>0</v>
      </c>
      <c r="AU139" s="113">
        <f t="shared" si="6"/>
        <v>0</v>
      </c>
      <c r="AV139" s="113">
        <f t="shared" si="6"/>
        <v>0</v>
      </c>
      <c r="AW139" s="113">
        <f t="shared" si="6"/>
        <v>0</v>
      </c>
      <c r="AX139" s="113">
        <f t="shared" si="6"/>
        <v>0</v>
      </c>
      <c r="AY139" s="113">
        <f t="shared" si="6"/>
        <v>0</v>
      </c>
      <c r="AZ139" s="113">
        <f t="shared" si="6"/>
        <v>4.2889296000000003</v>
      </c>
      <c r="BA139" s="113">
        <f t="shared" si="6"/>
        <v>0</v>
      </c>
      <c r="BB139" s="113">
        <f t="shared" si="6"/>
        <v>0</v>
      </c>
      <c r="BC139" s="113">
        <f t="shared" si="6"/>
        <v>0</v>
      </c>
    </row>
    <row r="140" spans="1:55" s="199" customFormat="1" ht="31.5">
      <c r="A140" s="99" t="s">
        <v>894</v>
      </c>
      <c r="B140" s="163" t="s">
        <v>895</v>
      </c>
      <c r="C140" s="136" t="s">
        <v>856</v>
      </c>
      <c r="D140" s="113">
        <f t="shared" ref="D140:AI140" si="7">SUM(D141:D142)</f>
        <v>0</v>
      </c>
      <c r="E140" s="113">
        <f t="shared" si="7"/>
        <v>0</v>
      </c>
      <c r="F140" s="113">
        <f t="shared" si="7"/>
        <v>0</v>
      </c>
      <c r="G140" s="113">
        <f t="shared" si="7"/>
        <v>0</v>
      </c>
      <c r="H140" s="113">
        <f t="shared" si="7"/>
        <v>0</v>
      </c>
      <c r="I140" s="113">
        <f t="shared" si="7"/>
        <v>0</v>
      </c>
      <c r="J140" s="113">
        <f t="shared" si="7"/>
        <v>0</v>
      </c>
      <c r="K140" s="568">
        <f t="shared" si="7"/>
        <v>0</v>
      </c>
      <c r="L140" s="568">
        <f t="shared" si="7"/>
        <v>0</v>
      </c>
      <c r="M140" s="568">
        <f t="shared" si="7"/>
        <v>0</v>
      </c>
      <c r="N140" s="568">
        <f t="shared" si="7"/>
        <v>0</v>
      </c>
      <c r="O140" s="568">
        <f t="shared" si="7"/>
        <v>0</v>
      </c>
      <c r="P140" s="113">
        <f t="shared" si="7"/>
        <v>0</v>
      </c>
      <c r="Q140" s="113">
        <f t="shared" si="7"/>
        <v>0</v>
      </c>
      <c r="R140" s="113">
        <f t="shared" si="7"/>
        <v>0</v>
      </c>
      <c r="S140" s="113">
        <f t="shared" si="7"/>
        <v>0</v>
      </c>
      <c r="T140" s="113">
        <f t="shared" si="7"/>
        <v>0</v>
      </c>
      <c r="U140" s="113">
        <f t="shared" si="7"/>
        <v>0</v>
      </c>
      <c r="V140" s="113">
        <f t="shared" si="7"/>
        <v>0</v>
      </c>
      <c r="W140" s="113">
        <f t="shared" si="7"/>
        <v>0</v>
      </c>
      <c r="X140" s="113">
        <f t="shared" si="7"/>
        <v>0</v>
      </c>
      <c r="Y140" s="113" t="e">
        <f t="shared" si="7"/>
        <v>#REF!</v>
      </c>
      <c r="Z140" s="113">
        <f t="shared" si="7"/>
        <v>0</v>
      </c>
      <c r="AA140" s="113">
        <f t="shared" si="7"/>
        <v>0</v>
      </c>
      <c r="AB140" s="113">
        <f t="shared" si="7"/>
        <v>0</v>
      </c>
      <c r="AC140" s="113">
        <f t="shared" si="7"/>
        <v>0</v>
      </c>
      <c r="AD140" s="113">
        <f t="shared" si="7"/>
        <v>0</v>
      </c>
      <c r="AE140" s="113">
        <f t="shared" si="7"/>
        <v>0</v>
      </c>
      <c r="AF140" s="113">
        <f t="shared" si="7"/>
        <v>0</v>
      </c>
      <c r="AG140" s="113">
        <f t="shared" si="7"/>
        <v>0</v>
      </c>
      <c r="AH140" s="113">
        <f t="shared" si="7"/>
        <v>0</v>
      </c>
      <c r="AI140" s="113">
        <f t="shared" si="7"/>
        <v>0</v>
      </c>
      <c r="AJ140" s="113">
        <f t="shared" ref="AJ140:BC140" si="8">SUM(AJ141:AJ142)</f>
        <v>0</v>
      </c>
      <c r="AK140" s="113">
        <f t="shared" si="8"/>
        <v>0</v>
      </c>
      <c r="AL140" s="113">
        <f t="shared" si="8"/>
        <v>0</v>
      </c>
      <c r="AM140" s="113">
        <f t="shared" si="8"/>
        <v>0</v>
      </c>
      <c r="AN140" s="113">
        <f t="shared" si="8"/>
        <v>0</v>
      </c>
      <c r="AO140" s="113">
        <f t="shared" si="8"/>
        <v>0</v>
      </c>
      <c r="AP140" s="113">
        <f t="shared" si="8"/>
        <v>0</v>
      </c>
      <c r="AQ140" s="113">
        <f t="shared" si="8"/>
        <v>0</v>
      </c>
      <c r="AR140" s="113">
        <f t="shared" si="8"/>
        <v>0</v>
      </c>
      <c r="AS140" s="113">
        <f t="shared" si="8"/>
        <v>0</v>
      </c>
      <c r="AT140" s="113">
        <f t="shared" si="8"/>
        <v>0</v>
      </c>
      <c r="AU140" s="113">
        <f t="shared" si="8"/>
        <v>0</v>
      </c>
      <c r="AV140" s="113">
        <f t="shared" si="8"/>
        <v>0</v>
      </c>
      <c r="AW140" s="113">
        <f t="shared" si="8"/>
        <v>0</v>
      </c>
      <c r="AX140" s="113">
        <f t="shared" si="8"/>
        <v>0</v>
      </c>
      <c r="AY140" s="113">
        <f t="shared" si="8"/>
        <v>0</v>
      </c>
      <c r="AZ140" s="113">
        <f t="shared" si="8"/>
        <v>4.2889296000000003</v>
      </c>
      <c r="BA140" s="113">
        <f t="shared" si="8"/>
        <v>0</v>
      </c>
      <c r="BB140" s="113">
        <f t="shared" si="8"/>
        <v>0</v>
      </c>
      <c r="BC140" s="113">
        <f t="shared" si="8"/>
        <v>0</v>
      </c>
    </row>
    <row r="141" spans="1:55" s="138" customFormat="1" ht="41.25" customHeight="1">
      <c r="A141" s="313" t="str">
        <f>'10'!A121</f>
        <v>1.2.2.1.1</v>
      </c>
      <c r="B141" s="313" t="str">
        <f>'10'!B121</f>
        <v>Реконструкция линии электропередач ВЛ-0,4 кВ ул. Гагарина п.Зубова Поляна протяженностью 0,98 км</v>
      </c>
      <c r="C141" s="313" t="str">
        <f>'10'!C121</f>
        <v>J_ets_008</v>
      </c>
      <c r="D141" s="363">
        <v>0</v>
      </c>
      <c r="E141" s="361">
        <v>0</v>
      </c>
      <c r="F141" s="362">
        <v>0</v>
      </c>
      <c r="G141" s="361">
        <v>0</v>
      </c>
      <c r="H141" s="363">
        <v>0</v>
      </c>
      <c r="I141" s="360">
        <v>0</v>
      </c>
      <c r="J141" s="363">
        <v>0</v>
      </c>
      <c r="K141" s="577">
        <v>0</v>
      </c>
      <c r="L141" s="578">
        <v>0</v>
      </c>
      <c r="M141" s="579">
        <v>0</v>
      </c>
      <c r="N141" s="578">
        <v>0</v>
      </c>
      <c r="O141" s="577">
        <v>0</v>
      </c>
      <c r="P141" s="363">
        <v>0</v>
      </c>
      <c r="Q141" s="360">
        <v>0</v>
      </c>
      <c r="R141" s="363">
        <v>0</v>
      </c>
      <c r="S141" s="360">
        <v>0</v>
      </c>
      <c r="T141" s="363">
        <v>0</v>
      </c>
      <c r="U141" s="360">
        <v>0</v>
      </c>
      <c r="V141" s="363">
        <v>0</v>
      </c>
      <c r="W141" s="360">
        <v>0</v>
      </c>
      <c r="X141" s="543">
        <v>0</v>
      </c>
      <c r="Y141" s="360" t="e">
        <f>'13'!#REF!</f>
        <v>#REF!</v>
      </c>
      <c r="Z141" s="363">
        <v>0</v>
      </c>
      <c r="AA141" s="360">
        <v>0</v>
      </c>
      <c r="AB141" s="363">
        <v>0</v>
      </c>
      <c r="AC141" s="360">
        <v>0</v>
      </c>
      <c r="AD141" s="363">
        <v>0</v>
      </c>
      <c r="AE141" s="360">
        <v>0</v>
      </c>
      <c r="AF141" s="363">
        <v>0</v>
      </c>
      <c r="AG141" s="360">
        <v>0</v>
      </c>
      <c r="AH141" s="363">
        <v>0</v>
      </c>
      <c r="AI141" s="360">
        <v>0</v>
      </c>
      <c r="AJ141" s="363">
        <v>0</v>
      </c>
      <c r="AK141" s="360">
        <v>0</v>
      </c>
      <c r="AL141" s="363">
        <v>0</v>
      </c>
      <c r="AM141" s="360">
        <v>0</v>
      </c>
      <c r="AN141" s="363">
        <v>0</v>
      </c>
      <c r="AO141" s="360">
        <v>0</v>
      </c>
      <c r="AP141" s="363">
        <v>0</v>
      </c>
      <c r="AQ141" s="360">
        <v>0</v>
      </c>
      <c r="AR141" s="363">
        <v>0</v>
      </c>
      <c r="AS141" s="360">
        <v>0</v>
      </c>
      <c r="AT141" s="363">
        <v>0</v>
      </c>
      <c r="AU141" s="360">
        <v>0</v>
      </c>
      <c r="AV141" s="363">
        <v>0</v>
      </c>
      <c r="AW141" s="360">
        <v>0</v>
      </c>
      <c r="AX141" s="363" t="s">
        <v>856</v>
      </c>
      <c r="AY141" s="360">
        <v>0</v>
      </c>
      <c r="AZ141" s="589">
        <f>'10'!G122</f>
        <v>3.7514340000000002</v>
      </c>
      <c r="BA141" s="589">
        <f>'10'!H121</f>
        <v>0</v>
      </c>
      <c r="BB141" s="363">
        <v>0</v>
      </c>
      <c r="BC141" s="360">
        <v>0</v>
      </c>
    </row>
    <row r="142" spans="1:55" s="138" customFormat="1" ht="41.25" customHeight="1">
      <c r="A142" s="313" t="str">
        <f>'10'!A122</f>
        <v>1.2.2.1.2</v>
      </c>
      <c r="B142" s="313" t="str">
        <f>'10'!B122</f>
        <v>Реконструкция линии электропередач ВЛ-0,4 кВ ул. А.Кевбрина с.Т.Стан протяженностью 3,2 км</v>
      </c>
      <c r="C142" s="313" t="str">
        <f>'10'!C122</f>
        <v>J_ets_009</v>
      </c>
      <c r="D142" s="363">
        <v>0</v>
      </c>
      <c r="E142" s="361">
        <v>0</v>
      </c>
      <c r="F142" s="362">
        <v>0</v>
      </c>
      <c r="G142" s="361">
        <v>0</v>
      </c>
      <c r="H142" s="363">
        <v>0</v>
      </c>
      <c r="I142" s="360">
        <v>0</v>
      </c>
      <c r="J142" s="363">
        <v>0</v>
      </c>
      <c r="K142" s="577">
        <v>0</v>
      </c>
      <c r="L142" s="578">
        <v>0</v>
      </c>
      <c r="M142" s="579">
        <v>0</v>
      </c>
      <c r="N142" s="578">
        <v>0</v>
      </c>
      <c r="O142" s="577">
        <v>0</v>
      </c>
      <c r="P142" s="363">
        <v>0</v>
      </c>
      <c r="Q142" s="360">
        <v>0</v>
      </c>
      <c r="R142" s="363">
        <v>0</v>
      </c>
      <c r="S142" s="360">
        <v>0</v>
      </c>
      <c r="T142" s="363">
        <v>0</v>
      </c>
      <c r="U142" s="360">
        <v>0</v>
      </c>
      <c r="V142" s="363">
        <v>0</v>
      </c>
      <c r="W142" s="360">
        <v>0</v>
      </c>
      <c r="X142" s="543">
        <v>0</v>
      </c>
      <c r="Y142" s="360" t="e">
        <f>'13'!#REF!</f>
        <v>#REF!</v>
      </c>
      <c r="Z142" s="363">
        <v>0</v>
      </c>
      <c r="AA142" s="360">
        <v>0</v>
      </c>
      <c r="AB142" s="363">
        <v>0</v>
      </c>
      <c r="AC142" s="360">
        <v>0</v>
      </c>
      <c r="AD142" s="363">
        <v>0</v>
      </c>
      <c r="AE142" s="360">
        <v>0</v>
      </c>
      <c r="AF142" s="363">
        <v>0</v>
      </c>
      <c r="AG142" s="360">
        <v>0</v>
      </c>
      <c r="AH142" s="363">
        <v>0</v>
      </c>
      <c r="AI142" s="360">
        <v>0</v>
      </c>
      <c r="AJ142" s="363">
        <v>0</v>
      </c>
      <c r="AK142" s="360">
        <v>0</v>
      </c>
      <c r="AL142" s="363">
        <v>0</v>
      </c>
      <c r="AM142" s="360">
        <v>0</v>
      </c>
      <c r="AN142" s="363">
        <v>0</v>
      </c>
      <c r="AO142" s="360">
        <v>0</v>
      </c>
      <c r="AP142" s="363">
        <v>0</v>
      </c>
      <c r="AQ142" s="360">
        <v>0</v>
      </c>
      <c r="AR142" s="363">
        <v>0</v>
      </c>
      <c r="AS142" s="360">
        <v>0</v>
      </c>
      <c r="AT142" s="363">
        <v>0</v>
      </c>
      <c r="AU142" s="360">
        <v>0</v>
      </c>
      <c r="AV142" s="363">
        <v>0</v>
      </c>
      <c r="AW142" s="360">
        <v>0</v>
      </c>
      <c r="AX142" s="363" t="s">
        <v>856</v>
      </c>
      <c r="AY142" s="360">
        <v>0</v>
      </c>
      <c r="AZ142" s="589">
        <f>'10'!G123</f>
        <v>0.53749559999999996</v>
      </c>
      <c r="BA142" s="589">
        <f>'10'!H122</f>
        <v>0</v>
      </c>
      <c r="BB142" s="363">
        <v>0</v>
      </c>
      <c r="BC142" s="360">
        <v>0</v>
      </c>
    </row>
    <row r="143" spans="1:55" s="138" customFormat="1" ht="41.25" customHeight="1">
      <c r="A143" s="313" t="str">
        <f>'10'!A123</f>
        <v>1.2.2.1.3</v>
      </c>
      <c r="B143" s="313" t="str">
        <f>'10'!B123</f>
        <v>Реконструкция линии электропередач ВЛ-0,4 кВ №2 ул. Цветочная п.Ударный протяженностью 0,5 км</v>
      </c>
      <c r="C143" s="313" t="str">
        <f>'10'!C123</f>
        <v>J_ets_010</v>
      </c>
      <c r="D143" s="363">
        <v>0</v>
      </c>
      <c r="E143" s="361">
        <v>0</v>
      </c>
      <c r="F143" s="362">
        <v>0</v>
      </c>
      <c r="G143" s="361">
        <v>0</v>
      </c>
      <c r="H143" s="363">
        <v>0</v>
      </c>
      <c r="I143" s="360">
        <v>0</v>
      </c>
      <c r="J143" s="363">
        <v>0</v>
      </c>
      <c r="K143" s="577">
        <v>0</v>
      </c>
      <c r="L143" s="578">
        <v>0</v>
      </c>
      <c r="M143" s="579">
        <v>0</v>
      </c>
      <c r="N143" s="578">
        <v>0</v>
      </c>
      <c r="O143" s="577">
        <v>0</v>
      </c>
      <c r="P143" s="363">
        <v>0</v>
      </c>
      <c r="Q143" s="360">
        <v>0</v>
      </c>
      <c r="R143" s="363">
        <v>0</v>
      </c>
      <c r="S143" s="360">
        <v>0</v>
      </c>
      <c r="T143" s="363">
        <v>0</v>
      </c>
      <c r="U143" s="360">
        <v>0</v>
      </c>
      <c r="V143" s="363">
        <v>0</v>
      </c>
      <c r="W143" s="360">
        <v>0</v>
      </c>
      <c r="X143" s="543">
        <v>0</v>
      </c>
      <c r="Y143" s="360" t="e">
        <f>'13'!#REF!</f>
        <v>#REF!</v>
      </c>
      <c r="Z143" s="363">
        <v>0</v>
      </c>
      <c r="AA143" s="360">
        <v>0</v>
      </c>
      <c r="AB143" s="363">
        <v>0</v>
      </c>
      <c r="AC143" s="360">
        <v>0</v>
      </c>
      <c r="AD143" s="363">
        <v>0</v>
      </c>
      <c r="AE143" s="360">
        <v>0</v>
      </c>
      <c r="AF143" s="363">
        <v>0</v>
      </c>
      <c r="AG143" s="360">
        <v>0</v>
      </c>
      <c r="AH143" s="363">
        <v>0</v>
      </c>
      <c r="AI143" s="360">
        <v>0</v>
      </c>
      <c r="AJ143" s="363">
        <v>0</v>
      </c>
      <c r="AK143" s="360">
        <v>0</v>
      </c>
      <c r="AL143" s="363">
        <v>0</v>
      </c>
      <c r="AM143" s="360">
        <v>0</v>
      </c>
      <c r="AN143" s="363">
        <v>0</v>
      </c>
      <c r="AO143" s="360">
        <v>0</v>
      </c>
      <c r="AP143" s="363">
        <v>0</v>
      </c>
      <c r="AQ143" s="360">
        <v>0</v>
      </c>
      <c r="AR143" s="363">
        <v>0</v>
      </c>
      <c r="AS143" s="360">
        <v>0</v>
      </c>
      <c r="AT143" s="363">
        <v>0</v>
      </c>
      <c r="AU143" s="360">
        <v>0</v>
      </c>
      <c r="AV143" s="363">
        <v>0</v>
      </c>
      <c r="AW143" s="360">
        <v>0</v>
      </c>
      <c r="AX143" s="363" t="s">
        <v>856</v>
      </c>
      <c r="AY143" s="360">
        <v>0</v>
      </c>
      <c r="AZ143" s="589">
        <f>'10'!G124</f>
        <v>0</v>
      </c>
      <c r="BA143" s="589">
        <f>'10'!H123</f>
        <v>0</v>
      </c>
      <c r="BB143" s="363">
        <v>0</v>
      </c>
      <c r="BC143" s="360">
        <v>0</v>
      </c>
    </row>
    <row r="144" spans="1:55" s="199" customFormat="1" ht="35.25" customHeight="1">
      <c r="A144" s="102" t="s">
        <v>896</v>
      </c>
      <c r="B144" s="163" t="s">
        <v>897</v>
      </c>
      <c r="C144" s="136" t="s">
        <v>856</v>
      </c>
      <c r="D144" s="113">
        <v>0</v>
      </c>
      <c r="E144" s="210">
        <v>0</v>
      </c>
      <c r="F144" s="211">
        <v>0</v>
      </c>
      <c r="G144" s="210">
        <v>0</v>
      </c>
      <c r="H144" s="113">
        <v>0</v>
      </c>
      <c r="I144" s="159">
        <v>0</v>
      </c>
      <c r="J144" s="113">
        <v>0</v>
      </c>
      <c r="K144" s="569">
        <v>0</v>
      </c>
      <c r="L144" s="568">
        <v>0</v>
      </c>
      <c r="M144" s="571">
        <v>0</v>
      </c>
      <c r="N144" s="568">
        <v>0</v>
      </c>
      <c r="O144" s="569">
        <v>0</v>
      </c>
      <c r="P144" s="113">
        <v>0</v>
      </c>
      <c r="Q144" s="159">
        <v>0</v>
      </c>
      <c r="R144" s="113">
        <v>0</v>
      </c>
      <c r="S144" s="159">
        <v>0</v>
      </c>
      <c r="T144" s="113">
        <v>0</v>
      </c>
      <c r="U144" s="159">
        <v>0</v>
      </c>
      <c r="V144" s="113">
        <v>0</v>
      </c>
      <c r="W144" s="159">
        <v>0</v>
      </c>
      <c r="X144" s="113">
        <v>0</v>
      </c>
      <c r="Y144" s="159">
        <f>'13'!AR143</f>
        <v>0</v>
      </c>
      <c r="Z144" s="113">
        <v>0</v>
      </c>
      <c r="AA144" s="159">
        <v>0</v>
      </c>
      <c r="AB144" s="113">
        <v>0</v>
      </c>
      <c r="AC144" s="159">
        <v>0</v>
      </c>
      <c r="AD144" s="113">
        <v>0</v>
      </c>
      <c r="AE144" s="159">
        <v>0</v>
      </c>
      <c r="AF144" s="113">
        <v>0</v>
      </c>
      <c r="AG144" s="159">
        <v>0</v>
      </c>
      <c r="AH144" s="113">
        <v>0</v>
      </c>
      <c r="AI144" s="159">
        <v>0</v>
      </c>
      <c r="AJ144" s="113">
        <v>0</v>
      </c>
      <c r="AK144" s="159">
        <v>0</v>
      </c>
      <c r="AL144" s="113">
        <v>0</v>
      </c>
      <c r="AM144" s="159">
        <v>0</v>
      </c>
      <c r="AN144" s="113">
        <v>0</v>
      </c>
      <c r="AO144" s="159">
        <v>0</v>
      </c>
      <c r="AP144" s="113">
        <v>0</v>
      </c>
      <c r="AQ144" s="159">
        <v>0</v>
      </c>
      <c r="AR144" s="113">
        <v>0</v>
      </c>
      <c r="AS144" s="159">
        <v>0</v>
      </c>
      <c r="AT144" s="113">
        <v>0</v>
      </c>
      <c r="AU144" s="159">
        <v>0</v>
      </c>
      <c r="AV144" s="113">
        <v>0</v>
      </c>
      <c r="AW144" s="159">
        <v>0</v>
      </c>
      <c r="AX144" s="113" t="s">
        <v>856</v>
      </c>
      <c r="AY144" s="159">
        <v>0</v>
      </c>
      <c r="AZ144" s="588">
        <f>'10'!G136</f>
        <v>0</v>
      </c>
      <c r="BA144" s="159">
        <f>'10'!H124</f>
        <v>0</v>
      </c>
      <c r="BB144" s="113">
        <v>0</v>
      </c>
      <c r="BC144" s="159">
        <v>0</v>
      </c>
    </row>
    <row r="145" spans="1:55" s="199" customFormat="1" ht="38.25" customHeight="1">
      <c r="A145" s="99" t="s">
        <v>822</v>
      </c>
      <c r="B145" s="163" t="s">
        <v>898</v>
      </c>
      <c r="C145" s="136" t="s">
        <v>856</v>
      </c>
      <c r="D145" s="113">
        <v>0</v>
      </c>
      <c r="E145" s="210">
        <v>0</v>
      </c>
      <c r="F145" s="211">
        <v>0</v>
      </c>
      <c r="G145" s="210">
        <v>0</v>
      </c>
      <c r="H145" s="113">
        <v>0</v>
      </c>
      <c r="I145" s="159">
        <v>0</v>
      </c>
      <c r="J145" s="113">
        <v>0</v>
      </c>
      <c r="K145" s="569">
        <v>0</v>
      </c>
      <c r="L145" s="568">
        <v>0</v>
      </c>
      <c r="M145" s="571">
        <v>0</v>
      </c>
      <c r="N145" s="568">
        <v>0</v>
      </c>
      <c r="O145" s="569">
        <v>0</v>
      </c>
      <c r="P145" s="113">
        <v>0</v>
      </c>
      <c r="Q145" s="159">
        <v>0</v>
      </c>
      <c r="R145" s="113">
        <v>0</v>
      </c>
      <c r="S145" s="159">
        <v>0</v>
      </c>
      <c r="T145" s="113">
        <v>0</v>
      </c>
      <c r="U145" s="159">
        <v>0</v>
      </c>
      <c r="V145" s="113">
        <v>0</v>
      </c>
      <c r="W145" s="159">
        <v>0</v>
      </c>
      <c r="X145" s="113">
        <v>0</v>
      </c>
      <c r="Y145" s="159">
        <f>'13'!AR144</f>
        <v>0</v>
      </c>
      <c r="Z145" s="113">
        <v>0</v>
      </c>
      <c r="AA145" s="159">
        <v>0</v>
      </c>
      <c r="AB145" s="113">
        <v>0</v>
      </c>
      <c r="AC145" s="159">
        <v>0</v>
      </c>
      <c r="AD145" s="113">
        <v>0</v>
      </c>
      <c r="AE145" s="159">
        <v>0</v>
      </c>
      <c r="AF145" s="113">
        <v>0</v>
      </c>
      <c r="AG145" s="159">
        <v>0</v>
      </c>
      <c r="AH145" s="113">
        <v>0</v>
      </c>
      <c r="AI145" s="159">
        <v>0</v>
      </c>
      <c r="AJ145" s="113">
        <v>0</v>
      </c>
      <c r="AK145" s="159">
        <v>0</v>
      </c>
      <c r="AL145" s="113">
        <v>0</v>
      </c>
      <c r="AM145" s="159">
        <v>0</v>
      </c>
      <c r="AN145" s="113">
        <v>0</v>
      </c>
      <c r="AO145" s="159">
        <v>0</v>
      </c>
      <c r="AP145" s="113">
        <v>0</v>
      </c>
      <c r="AQ145" s="159">
        <v>0</v>
      </c>
      <c r="AR145" s="113">
        <v>0</v>
      </c>
      <c r="AS145" s="159">
        <v>0</v>
      </c>
      <c r="AT145" s="113">
        <v>0</v>
      </c>
      <c r="AU145" s="159">
        <v>0</v>
      </c>
      <c r="AV145" s="113">
        <v>0</v>
      </c>
      <c r="AW145" s="159">
        <v>0</v>
      </c>
      <c r="AX145" s="113" t="s">
        <v>856</v>
      </c>
      <c r="AY145" s="159">
        <v>0</v>
      </c>
      <c r="AZ145" s="588">
        <f>AZ146</f>
        <v>0</v>
      </c>
      <c r="BA145" s="159">
        <f>'10'!H125</f>
        <v>0</v>
      </c>
      <c r="BB145" s="113">
        <v>0</v>
      </c>
      <c r="BC145" s="159">
        <v>0</v>
      </c>
    </row>
    <row r="146" spans="1:55" s="199" customFormat="1" ht="33.75" customHeight="1">
      <c r="A146" s="102" t="s">
        <v>436</v>
      </c>
      <c r="B146" s="163" t="s">
        <v>899</v>
      </c>
      <c r="C146" s="136" t="s">
        <v>856</v>
      </c>
      <c r="D146" s="113">
        <f t="shared" ref="D146:AI146" si="9">SUM(D147:D147)</f>
        <v>0</v>
      </c>
      <c r="E146" s="113">
        <f t="shared" si="9"/>
        <v>0</v>
      </c>
      <c r="F146" s="113">
        <f t="shared" si="9"/>
        <v>0</v>
      </c>
      <c r="G146" s="113">
        <f t="shared" si="9"/>
        <v>0</v>
      </c>
      <c r="H146" s="113">
        <f t="shared" si="9"/>
        <v>0</v>
      </c>
      <c r="I146" s="113">
        <f t="shared" si="9"/>
        <v>0</v>
      </c>
      <c r="J146" s="113">
        <f t="shared" si="9"/>
        <v>0</v>
      </c>
      <c r="K146" s="568">
        <f t="shared" si="9"/>
        <v>0</v>
      </c>
      <c r="L146" s="568">
        <f t="shared" si="9"/>
        <v>0</v>
      </c>
      <c r="M146" s="568">
        <f t="shared" si="9"/>
        <v>0</v>
      </c>
      <c r="N146" s="568">
        <f t="shared" si="9"/>
        <v>0</v>
      </c>
      <c r="O146" s="568">
        <f t="shared" si="9"/>
        <v>0</v>
      </c>
      <c r="P146" s="113">
        <f t="shared" si="9"/>
        <v>0</v>
      </c>
      <c r="Q146" s="113">
        <f t="shared" si="9"/>
        <v>0</v>
      </c>
      <c r="R146" s="113">
        <f t="shared" si="9"/>
        <v>0</v>
      </c>
      <c r="S146" s="113">
        <f t="shared" si="9"/>
        <v>0</v>
      </c>
      <c r="T146" s="113">
        <f t="shared" si="9"/>
        <v>0</v>
      </c>
      <c r="U146" s="113">
        <f t="shared" si="9"/>
        <v>0</v>
      </c>
      <c r="V146" s="113">
        <f t="shared" si="9"/>
        <v>0</v>
      </c>
      <c r="W146" s="113">
        <f t="shared" si="9"/>
        <v>0</v>
      </c>
      <c r="X146" s="113">
        <f t="shared" si="9"/>
        <v>0</v>
      </c>
      <c r="Y146" s="113" t="e">
        <f t="shared" si="9"/>
        <v>#REF!</v>
      </c>
      <c r="Z146" s="113">
        <f t="shared" si="9"/>
        <v>0</v>
      </c>
      <c r="AA146" s="113">
        <f t="shared" si="9"/>
        <v>0</v>
      </c>
      <c r="AB146" s="113">
        <f t="shared" si="9"/>
        <v>0</v>
      </c>
      <c r="AC146" s="113">
        <f t="shared" si="9"/>
        <v>0</v>
      </c>
      <c r="AD146" s="113">
        <f t="shared" si="9"/>
        <v>0</v>
      </c>
      <c r="AE146" s="113">
        <f t="shared" si="9"/>
        <v>0</v>
      </c>
      <c r="AF146" s="113">
        <f t="shared" si="9"/>
        <v>0</v>
      </c>
      <c r="AG146" s="113">
        <f t="shared" si="9"/>
        <v>0</v>
      </c>
      <c r="AH146" s="113">
        <f t="shared" si="9"/>
        <v>0</v>
      </c>
      <c r="AI146" s="113">
        <f t="shared" si="9"/>
        <v>0</v>
      </c>
      <c r="AJ146" s="113">
        <f t="shared" ref="AJ146:BC146" si="10">SUM(AJ147:AJ147)</f>
        <v>0</v>
      </c>
      <c r="AK146" s="113">
        <f t="shared" si="10"/>
        <v>0</v>
      </c>
      <c r="AL146" s="113">
        <f t="shared" si="10"/>
        <v>0</v>
      </c>
      <c r="AM146" s="113">
        <f t="shared" si="10"/>
        <v>0</v>
      </c>
      <c r="AN146" s="113">
        <f t="shared" si="10"/>
        <v>0</v>
      </c>
      <c r="AO146" s="113">
        <f t="shared" si="10"/>
        <v>0</v>
      </c>
      <c r="AP146" s="113">
        <f t="shared" si="10"/>
        <v>0</v>
      </c>
      <c r="AQ146" s="113">
        <f t="shared" si="10"/>
        <v>0</v>
      </c>
      <c r="AR146" s="113">
        <f t="shared" si="10"/>
        <v>0</v>
      </c>
      <c r="AS146" s="113">
        <f t="shared" si="10"/>
        <v>0</v>
      </c>
      <c r="AT146" s="113">
        <f t="shared" si="10"/>
        <v>0</v>
      </c>
      <c r="AU146" s="113">
        <f t="shared" si="10"/>
        <v>0</v>
      </c>
      <c r="AV146" s="113">
        <f t="shared" si="10"/>
        <v>0</v>
      </c>
      <c r="AW146" s="113">
        <f t="shared" si="10"/>
        <v>0</v>
      </c>
      <c r="AX146" s="113">
        <f t="shared" si="10"/>
        <v>0</v>
      </c>
      <c r="AY146" s="113">
        <f t="shared" si="10"/>
        <v>0</v>
      </c>
      <c r="AZ146" s="113">
        <f t="shared" si="10"/>
        <v>0</v>
      </c>
      <c r="BA146" s="113">
        <f t="shared" si="10"/>
        <v>0</v>
      </c>
      <c r="BB146" s="113">
        <f t="shared" si="10"/>
        <v>0</v>
      </c>
      <c r="BC146" s="113">
        <f t="shared" si="10"/>
        <v>0</v>
      </c>
    </row>
    <row r="147" spans="1:55" s="199" customFormat="1" ht="49.5" customHeight="1">
      <c r="A147" s="541" t="str">
        <f>'10'!A127</f>
        <v>1.2.3.1.1</v>
      </c>
      <c r="B147" s="542" t="str">
        <f>'10'!B127</f>
        <v xml:space="preserve">Установка однофазных электросчетчиков типа МИРТЕК-12-РУ-W3-A1R1-230-5-60A-S-RS485-G/1-КLMOQ2V3 </v>
      </c>
      <c r="C147" s="541" t="str">
        <f>'10'!C127</f>
        <v>J_ets_032</v>
      </c>
      <c r="D147" s="363">
        <v>0</v>
      </c>
      <c r="E147" s="361">
        <v>0</v>
      </c>
      <c r="F147" s="362">
        <v>0</v>
      </c>
      <c r="G147" s="361">
        <v>0</v>
      </c>
      <c r="H147" s="363">
        <v>0</v>
      </c>
      <c r="I147" s="360">
        <v>0</v>
      </c>
      <c r="J147" s="363">
        <v>0</v>
      </c>
      <c r="K147" s="577">
        <v>0</v>
      </c>
      <c r="L147" s="578">
        <v>0</v>
      </c>
      <c r="M147" s="579">
        <v>0</v>
      </c>
      <c r="N147" s="578">
        <v>0</v>
      </c>
      <c r="O147" s="577">
        <v>0</v>
      </c>
      <c r="P147" s="363">
        <v>0</v>
      </c>
      <c r="Q147" s="360">
        <v>0</v>
      </c>
      <c r="R147" s="363">
        <v>0</v>
      </c>
      <c r="S147" s="360">
        <v>0</v>
      </c>
      <c r="T147" s="363">
        <v>0</v>
      </c>
      <c r="U147" s="360">
        <v>0</v>
      </c>
      <c r="V147" s="363">
        <v>0</v>
      </c>
      <c r="W147" s="360">
        <v>0</v>
      </c>
      <c r="X147" s="543">
        <v>0</v>
      </c>
      <c r="Y147" s="360" t="e">
        <f>'13'!#REF!</f>
        <v>#REF!</v>
      </c>
      <c r="Z147" s="363">
        <v>0</v>
      </c>
      <c r="AA147" s="360">
        <v>0</v>
      </c>
      <c r="AB147" s="363">
        <v>0</v>
      </c>
      <c r="AC147" s="360">
        <v>0</v>
      </c>
      <c r="AD147" s="363">
        <v>0</v>
      </c>
      <c r="AE147" s="360">
        <v>0</v>
      </c>
      <c r="AF147" s="363">
        <v>0</v>
      </c>
      <c r="AG147" s="360">
        <v>0</v>
      </c>
      <c r="AH147" s="363">
        <v>0</v>
      </c>
      <c r="AI147" s="360">
        <v>0</v>
      </c>
      <c r="AJ147" s="363">
        <v>0</v>
      </c>
      <c r="AK147" s="360">
        <v>0</v>
      </c>
      <c r="AL147" s="363">
        <v>0</v>
      </c>
      <c r="AM147" s="360">
        <v>0</v>
      </c>
      <c r="AN147" s="363">
        <v>0</v>
      </c>
      <c r="AO147" s="360">
        <v>0</v>
      </c>
      <c r="AP147" s="363">
        <v>0</v>
      </c>
      <c r="AQ147" s="360">
        <v>0</v>
      </c>
      <c r="AR147" s="363">
        <v>0</v>
      </c>
      <c r="AS147" s="360">
        <v>0</v>
      </c>
      <c r="AT147" s="363">
        <v>0</v>
      </c>
      <c r="AU147" s="360">
        <v>0</v>
      </c>
      <c r="AV147" s="363">
        <v>0</v>
      </c>
      <c r="AW147" s="360">
        <v>0</v>
      </c>
      <c r="AX147" s="363" t="s">
        <v>856</v>
      </c>
      <c r="AY147" s="360">
        <v>0</v>
      </c>
      <c r="AZ147" s="589">
        <f>'10'!G128</f>
        <v>0</v>
      </c>
      <c r="BA147" s="589">
        <f>'10'!H127</f>
        <v>0</v>
      </c>
      <c r="BB147" s="363">
        <v>0</v>
      </c>
      <c r="BC147" s="360">
        <v>0</v>
      </c>
    </row>
    <row r="148" spans="1:55" s="199" customFormat="1" ht="35.25" customHeight="1">
      <c r="A148" s="102" t="s">
        <v>440</v>
      </c>
      <c r="B148" s="163" t="s">
        <v>900</v>
      </c>
      <c r="C148" s="136" t="s">
        <v>856</v>
      </c>
      <c r="D148" s="113">
        <v>0</v>
      </c>
      <c r="E148" s="210">
        <v>0</v>
      </c>
      <c r="F148" s="211">
        <v>0</v>
      </c>
      <c r="G148" s="210">
        <v>0</v>
      </c>
      <c r="H148" s="113">
        <v>0</v>
      </c>
      <c r="I148" s="159">
        <v>0</v>
      </c>
      <c r="J148" s="113">
        <v>0</v>
      </c>
      <c r="K148" s="569">
        <v>0</v>
      </c>
      <c r="L148" s="568">
        <v>0</v>
      </c>
      <c r="M148" s="571">
        <v>0</v>
      </c>
      <c r="N148" s="568">
        <v>0</v>
      </c>
      <c r="O148" s="569">
        <v>0</v>
      </c>
      <c r="P148" s="113">
        <v>0</v>
      </c>
      <c r="Q148" s="159">
        <v>0</v>
      </c>
      <c r="R148" s="113">
        <v>0</v>
      </c>
      <c r="S148" s="159">
        <v>0</v>
      </c>
      <c r="T148" s="113">
        <v>0</v>
      </c>
      <c r="U148" s="159">
        <v>0</v>
      </c>
      <c r="V148" s="113">
        <v>0</v>
      </c>
      <c r="W148" s="159">
        <v>0</v>
      </c>
      <c r="X148" s="113">
        <v>0</v>
      </c>
      <c r="Y148" s="159">
        <f>'13'!AR147</f>
        <v>0</v>
      </c>
      <c r="Z148" s="113">
        <v>0</v>
      </c>
      <c r="AA148" s="159">
        <v>0</v>
      </c>
      <c r="AB148" s="113">
        <v>0</v>
      </c>
      <c r="AC148" s="159">
        <v>0</v>
      </c>
      <c r="AD148" s="113">
        <v>0</v>
      </c>
      <c r="AE148" s="159">
        <v>0</v>
      </c>
      <c r="AF148" s="113">
        <v>0</v>
      </c>
      <c r="AG148" s="159">
        <v>0</v>
      </c>
      <c r="AH148" s="113">
        <v>0</v>
      </c>
      <c r="AI148" s="159">
        <v>0</v>
      </c>
      <c r="AJ148" s="113">
        <v>0</v>
      </c>
      <c r="AK148" s="159">
        <v>0</v>
      </c>
      <c r="AL148" s="113">
        <v>0</v>
      </c>
      <c r="AM148" s="159">
        <v>0</v>
      </c>
      <c r="AN148" s="113">
        <v>0</v>
      </c>
      <c r="AO148" s="159">
        <v>0</v>
      </c>
      <c r="AP148" s="113">
        <v>0</v>
      </c>
      <c r="AQ148" s="159">
        <v>0</v>
      </c>
      <c r="AR148" s="113">
        <v>0</v>
      </c>
      <c r="AS148" s="159">
        <v>0</v>
      </c>
      <c r="AT148" s="113">
        <v>0</v>
      </c>
      <c r="AU148" s="159">
        <v>0</v>
      </c>
      <c r="AV148" s="113">
        <v>0</v>
      </c>
      <c r="AW148" s="159">
        <v>0</v>
      </c>
      <c r="AX148" s="113" t="s">
        <v>856</v>
      </c>
      <c r="AY148" s="159">
        <v>0</v>
      </c>
      <c r="AZ148" s="588">
        <f>'10'!G139</f>
        <v>0</v>
      </c>
      <c r="BA148" s="159">
        <f>'10'!H128</f>
        <v>0</v>
      </c>
      <c r="BB148" s="113">
        <v>0</v>
      </c>
      <c r="BC148" s="159">
        <v>0</v>
      </c>
    </row>
    <row r="149" spans="1:55" s="199" customFormat="1" ht="38.25" customHeight="1">
      <c r="A149" s="102" t="s">
        <v>441</v>
      </c>
      <c r="B149" s="163" t="s">
        <v>901</v>
      </c>
      <c r="C149" s="136" t="s">
        <v>856</v>
      </c>
      <c r="D149" s="113">
        <v>0</v>
      </c>
      <c r="E149" s="210">
        <v>0</v>
      </c>
      <c r="F149" s="211">
        <v>0</v>
      </c>
      <c r="G149" s="210">
        <v>0</v>
      </c>
      <c r="H149" s="113">
        <v>0</v>
      </c>
      <c r="I149" s="159">
        <v>0</v>
      </c>
      <c r="J149" s="113">
        <v>0</v>
      </c>
      <c r="K149" s="569">
        <v>0</v>
      </c>
      <c r="L149" s="568">
        <v>0</v>
      </c>
      <c r="M149" s="571">
        <v>0</v>
      </c>
      <c r="N149" s="568">
        <v>0</v>
      </c>
      <c r="O149" s="569">
        <v>0</v>
      </c>
      <c r="P149" s="113">
        <v>0</v>
      </c>
      <c r="Q149" s="159">
        <v>0</v>
      </c>
      <c r="R149" s="113">
        <v>0</v>
      </c>
      <c r="S149" s="159">
        <v>0</v>
      </c>
      <c r="T149" s="113">
        <v>0</v>
      </c>
      <c r="U149" s="159">
        <v>0</v>
      </c>
      <c r="V149" s="113">
        <v>0</v>
      </c>
      <c r="W149" s="159">
        <v>0</v>
      </c>
      <c r="X149" s="113">
        <v>0</v>
      </c>
      <c r="Y149" s="159">
        <f>'13'!AR148</f>
        <v>0</v>
      </c>
      <c r="Z149" s="113">
        <v>0</v>
      </c>
      <c r="AA149" s="159">
        <v>0</v>
      </c>
      <c r="AB149" s="113">
        <v>0</v>
      </c>
      <c r="AC149" s="159">
        <v>0</v>
      </c>
      <c r="AD149" s="113">
        <v>0</v>
      </c>
      <c r="AE149" s="159">
        <v>0</v>
      </c>
      <c r="AF149" s="113">
        <v>0</v>
      </c>
      <c r="AG149" s="159">
        <v>0</v>
      </c>
      <c r="AH149" s="113">
        <v>0</v>
      </c>
      <c r="AI149" s="159">
        <v>0</v>
      </c>
      <c r="AJ149" s="113">
        <v>0</v>
      </c>
      <c r="AK149" s="159">
        <v>0</v>
      </c>
      <c r="AL149" s="113">
        <v>0</v>
      </c>
      <c r="AM149" s="159">
        <v>0</v>
      </c>
      <c r="AN149" s="113">
        <v>0</v>
      </c>
      <c r="AO149" s="159">
        <v>0</v>
      </c>
      <c r="AP149" s="113">
        <v>0</v>
      </c>
      <c r="AQ149" s="159">
        <v>0</v>
      </c>
      <c r="AR149" s="113">
        <v>0</v>
      </c>
      <c r="AS149" s="159">
        <v>0</v>
      </c>
      <c r="AT149" s="113">
        <v>0</v>
      </c>
      <c r="AU149" s="159">
        <v>0</v>
      </c>
      <c r="AV149" s="113">
        <v>0</v>
      </c>
      <c r="AW149" s="159">
        <v>0</v>
      </c>
      <c r="AX149" s="113" t="s">
        <v>856</v>
      </c>
      <c r="AY149" s="159">
        <v>0</v>
      </c>
      <c r="AZ149" s="588">
        <f>'10'!G140</f>
        <v>0</v>
      </c>
      <c r="BA149" s="159">
        <f>'10'!H129</f>
        <v>0</v>
      </c>
      <c r="BB149" s="113">
        <v>0</v>
      </c>
      <c r="BC149" s="159">
        <v>0</v>
      </c>
    </row>
    <row r="150" spans="1:55" s="199" customFormat="1" ht="39.75" customHeight="1">
      <c r="A150" s="102" t="s">
        <v>442</v>
      </c>
      <c r="B150" s="163" t="s">
        <v>902</v>
      </c>
      <c r="C150" s="136" t="s">
        <v>856</v>
      </c>
      <c r="D150" s="113">
        <v>0</v>
      </c>
      <c r="E150" s="210">
        <v>0</v>
      </c>
      <c r="F150" s="211">
        <v>0</v>
      </c>
      <c r="G150" s="210">
        <v>0</v>
      </c>
      <c r="H150" s="113">
        <v>0</v>
      </c>
      <c r="I150" s="159">
        <v>0</v>
      </c>
      <c r="J150" s="113">
        <v>0</v>
      </c>
      <c r="K150" s="569">
        <v>0</v>
      </c>
      <c r="L150" s="568">
        <v>0</v>
      </c>
      <c r="M150" s="571">
        <v>0</v>
      </c>
      <c r="N150" s="568">
        <v>0</v>
      </c>
      <c r="O150" s="569">
        <v>0</v>
      </c>
      <c r="P150" s="113">
        <v>0</v>
      </c>
      <c r="Q150" s="159">
        <v>0</v>
      </c>
      <c r="R150" s="113">
        <v>0</v>
      </c>
      <c r="S150" s="159">
        <v>0</v>
      </c>
      <c r="T150" s="113">
        <v>0</v>
      </c>
      <c r="U150" s="159">
        <v>0</v>
      </c>
      <c r="V150" s="113">
        <v>0</v>
      </c>
      <c r="W150" s="159">
        <v>0</v>
      </c>
      <c r="X150" s="113">
        <v>0</v>
      </c>
      <c r="Y150" s="159">
        <f>'13'!AR149</f>
        <v>0</v>
      </c>
      <c r="Z150" s="113">
        <v>0</v>
      </c>
      <c r="AA150" s="159">
        <v>0</v>
      </c>
      <c r="AB150" s="113">
        <v>0</v>
      </c>
      <c r="AC150" s="159">
        <v>0</v>
      </c>
      <c r="AD150" s="113">
        <v>0</v>
      </c>
      <c r="AE150" s="159">
        <v>0</v>
      </c>
      <c r="AF150" s="113">
        <v>0</v>
      </c>
      <c r="AG150" s="159">
        <v>0</v>
      </c>
      <c r="AH150" s="113">
        <v>0</v>
      </c>
      <c r="AI150" s="159">
        <v>0</v>
      </c>
      <c r="AJ150" s="113">
        <v>0</v>
      </c>
      <c r="AK150" s="159">
        <v>0</v>
      </c>
      <c r="AL150" s="113">
        <v>0</v>
      </c>
      <c r="AM150" s="159">
        <v>0</v>
      </c>
      <c r="AN150" s="113">
        <v>0</v>
      </c>
      <c r="AO150" s="159">
        <v>0</v>
      </c>
      <c r="AP150" s="113">
        <v>0</v>
      </c>
      <c r="AQ150" s="159">
        <v>0</v>
      </c>
      <c r="AR150" s="113">
        <v>0</v>
      </c>
      <c r="AS150" s="159">
        <v>0</v>
      </c>
      <c r="AT150" s="113">
        <v>0</v>
      </c>
      <c r="AU150" s="159">
        <v>0</v>
      </c>
      <c r="AV150" s="113">
        <v>0</v>
      </c>
      <c r="AW150" s="159">
        <v>0</v>
      </c>
      <c r="AX150" s="113" t="s">
        <v>856</v>
      </c>
      <c r="AY150" s="159">
        <v>0</v>
      </c>
      <c r="AZ150" s="588">
        <v>0</v>
      </c>
      <c r="BA150" s="159">
        <f>'10'!H130</f>
        <v>0</v>
      </c>
      <c r="BB150" s="113">
        <v>0</v>
      </c>
      <c r="BC150" s="159">
        <v>0</v>
      </c>
    </row>
    <row r="151" spans="1:55" s="199" customFormat="1" ht="54" customHeight="1">
      <c r="A151" s="102" t="s">
        <v>443</v>
      </c>
      <c r="B151" s="163" t="s">
        <v>903</v>
      </c>
      <c r="C151" s="136" t="s">
        <v>856</v>
      </c>
      <c r="D151" s="113">
        <v>0</v>
      </c>
      <c r="E151" s="210">
        <v>0</v>
      </c>
      <c r="F151" s="211">
        <v>0</v>
      </c>
      <c r="G151" s="210">
        <v>0</v>
      </c>
      <c r="H151" s="113">
        <v>0</v>
      </c>
      <c r="I151" s="159">
        <v>0</v>
      </c>
      <c r="J151" s="113">
        <v>0</v>
      </c>
      <c r="K151" s="569">
        <v>0</v>
      </c>
      <c r="L151" s="568">
        <v>0</v>
      </c>
      <c r="M151" s="571">
        <v>0</v>
      </c>
      <c r="N151" s="568">
        <v>0</v>
      </c>
      <c r="O151" s="569">
        <v>0</v>
      </c>
      <c r="P151" s="113">
        <v>0</v>
      </c>
      <c r="Q151" s="159">
        <v>0</v>
      </c>
      <c r="R151" s="113">
        <v>0</v>
      </c>
      <c r="S151" s="159">
        <v>0</v>
      </c>
      <c r="T151" s="113">
        <v>0</v>
      </c>
      <c r="U151" s="159">
        <v>0</v>
      </c>
      <c r="V151" s="113">
        <v>0</v>
      </c>
      <c r="W151" s="159">
        <v>0</v>
      </c>
      <c r="X151" s="113">
        <v>0</v>
      </c>
      <c r="Y151" s="159">
        <f>'13'!AR150</f>
        <v>0</v>
      </c>
      <c r="Z151" s="113">
        <v>0</v>
      </c>
      <c r="AA151" s="159">
        <v>0</v>
      </c>
      <c r="AB151" s="113">
        <v>0</v>
      </c>
      <c r="AC151" s="159">
        <v>0</v>
      </c>
      <c r="AD151" s="113">
        <v>0</v>
      </c>
      <c r="AE151" s="159">
        <v>0</v>
      </c>
      <c r="AF151" s="113">
        <v>0</v>
      </c>
      <c r="AG151" s="159">
        <v>0</v>
      </c>
      <c r="AH151" s="113">
        <v>0</v>
      </c>
      <c r="AI151" s="159">
        <v>0</v>
      </c>
      <c r="AJ151" s="113">
        <v>0</v>
      </c>
      <c r="AK151" s="159">
        <v>0</v>
      </c>
      <c r="AL151" s="113">
        <v>0</v>
      </c>
      <c r="AM151" s="159">
        <v>0</v>
      </c>
      <c r="AN151" s="113">
        <v>0</v>
      </c>
      <c r="AO151" s="159">
        <v>0</v>
      </c>
      <c r="AP151" s="113">
        <v>0</v>
      </c>
      <c r="AQ151" s="159">
        <v>0</v>
      </c>
      <c r="AR151" s="113">
        <v>0</v>
      </c>
      <c r="AS151" s="159">
        <v>0</v>
      </c>
      <c r="AT151" s="113">
        <v>0</v>
      </c>
      <c r="AU151" s="159">
        <v>0</v>
      </c>
      <c r="AV151" s="113">
        <v>0</v>
      </c>
      <c r="AW151" s="159">
        <v>0</v>
      </c>
      <c r="AX151" s="113" t="s">
        <v>856</v>
      </c>
      <c r="AY151" s="159">
        <v>0</v>
      </c>
      <c r="AZ151" s="588">
        <v>0</v>
      </c>
      <c r="BA151" s="159">
        <f>'10'!H131</f>
        <v>0</v>
      </c>
      <c r="BB151" s="113">
        <v>0</v>
      </c>
      <c r="BC151" s="159">
        <v>0</v>
      </c>
    </row>
    <row r="152" spans="1:55" s="199" customFormat="1" ht="46.5" customHeight="1">
      <c r="A152" s="102" t="s">
        <v>444</v>
      </c>
      <c r="B152" s="163" t="s">
        <v>904</v>
      </c>
      <c r="C152" s="136" t="s">
        <v>856</v>
      </c>
      <c r="D152" s="113">
        <v>0</v>
      </c>
      <c r="E152" s="210">
        <v>0</v>
      </c>
      <c r="F152" s="211">
        <v>0</v>
      </c>
      <c r="G152" s="210">
        <v>0</v>
      </c>
      <c r="H152" s="113">
        <v>0</v>
      </c>
      <c r="I152" s="159">
        <v>0</v>
      </c>
      <c r="J152" s="113">
        <v>0</v>
      </c>
      <c r="K152" s="569">
        <v>0</v>
      </c>
      <c r="L152" s="568">
        <v>0</v>
      </c>
      <c r="M152" s="571">
        <v>0</v>
      </c>
      <c r="N152" s="568">
        <v>0</v>
      </c>
      <c r="O152" s="569">
        <v>0</v>
      </c>
      <c r="P152" s="113">
        <v>0</v>
      </c>
      <c r="Q152" s="159">
        <v>0</v>
      </c>
      <c r="R152" s="113">
        <v>0</v>
      </c>
      <c r="S152" s="159">
        <v>0</v>
      </c>
      <c r="T152" s="113">
        <v>0</v>
      </c>
      <c r="U152" s="159">
        <v>0</v>
      </c>
      <c r="V152" s="113">
        <v>0</v>
      </c>
      <c r="W152" s="159">
        <v>0</v>
      </c>
      <c r="X152" s="113">
        <v>0</v>
      </c>
      <c r="Y152" s="159">
        <f>'13'!AR151</f>
        <v>0</v>
      </c>
      <c r="Z152" s="113">
        <v>0</v>
      </c>
      <c r="AA152" s="159">
        <v>0</v>
      </c>
      <c r="AB152" s="113">
        <v>0</v>
      </c>
      <c r="AC152" s="159">
        <v>0</v>
      </c>
      <c r="AD152" s="113">
        <v>0</v>
      </c>
      <c r="AE152" s="159">
        <v>0</v>
      </c>
      <c r="AF152" s="113">
        <v>0</v>
      </c>
      <c r="AG152" s="159">
        <v>0</v>
      </c>
      <c r="AH152" s="113">
        <v>0</v>
      </c>
      <c r="AI152" s="159">
        <v>0</v>
      </c>
      <c r="AJ152" s="113">
        <v>0</v>
      </c>
      <c r="AK152" s="159">
        <v>0</v>
      </c>
      <c r="AL152" s="113">
        <v>0</v>
      </c>
      <c r="AM152" s="159">
        <v>0</v>
      </c>
      <c r="AN152" s="113">
        <v>0</v>
      </c>
      <c r="AO152" s="159">
        <v>0</v>
      </c>
      <c r="AP152" s="113">
        <v>0</v>
      </c>
      <c r="AQ152" s="159">
        <v>0</v>
      </c>
      <c r="AR152" s="113">
        <v>0</v>
      </c>
      <c r="AS152" s="159">
        <v>0</v>
      </c>
      <c r="AT152" s="113">
        <v>0</v>
      </c>
      <c r="AU152" s="159">
        <v>0</v>
      </c>
      <c r="AV152" s="113">
        <v>0</v>
      </c>
      <c r="AW152" s="159">
        <v>0</v>
      </c>
      <c r="AX152" s="113" t="s">
        <v>856</v>
      </c>
      <c r="AY152" s="159">
        <v>0</v>
      </c>
      <c r="AZ152" s="588">
        <v>0</v>
      </c>
      <c r="BA152" s="159">
        <f>'10'!H132</f>
        <v>0</v>
      </c>
      <c r="BB152" s="113">
        <v>0</v>
      </c>
      <c r="BC152" s="159">
        <v>0</v>
      </c>
    </row>
    <row r="153" spans="1:55" s="199" customFormat="1" ht="51" customHeight="1">
      <c r="A153" s="102" t="s">
        <v>445</v>
      </c>
      <c r="B153" s="163" t="s">
        <v>905</v>
      </c>
      <c r="C153" s="136" t="s">
        <v>856</v>
      </c>
      <c r="D153" s="113">
        <v>0</v>
      </c>
      <c r="E153" s="210">
        <v>0</v>
      </c>
      <c r="F153" s="211">
        <v>0</v>
      </c>
      <c r="G153" s="210">
        <v>0</v>
      </c>
      <c r="H153" s="113">
        <v>0</v>
      </c>
      <c r="I153" s="159">
        <v>0</v>
      </c>
      <c r="J153" s="113">
        <v>0</v>
      </c>
      <c r="K153" s="569">
        <v>0</v>
      </c>
      <c r="L153" s="568">
        <v>0</v>
      </c>
      <c r="M153" s="571">
        <v>0</v>
      </c>
      <c r="N153" s="568">
        <v>0</v>
      </c>
      <c r="O153" s="569">
        <v>0</v>
      </c>
      <c r="P153" s="113">
        <v>0</v>
      </c>
      <c r="Q153" s="159">
        <v>0</v>
      </c>
      <c r="R153" s="113">
        <v>0</v>
      </c>
      <c r="S153" s="159">
        <v>0</v>
      </c>
      <c r="T153" s="113">
        <v>0</v>
      </c>
      <c r="U153" s="159">
        <v>0</v>
      </c>
      <c r="V153" s="113">
        <v>0</v>
      </c>
      <c r="W153" s="159">
        <v>0</v>
      </c>
      <c r="X153" s="113">
        <v>0</v>
      </c>
      <c r="Y153" s="159">
        <f>'13'!AR152</f>
        <v>0</v>
      </c>
      <c r="Z153" s="113">
        <v>0</v>
      </c>
      <c r="AA153" s="159">
        <v>0</v>
      </c>
      <c r="AB153" s="113">
        <v>0</v>
      </c>
      <c r="AC153" s="159">
        <v>0</v>
      </c>
      <c r="AD153" s="113">
        <v>0</v>
      </c>
      <c r="AE153" s="159">
        <v>0</v>
      </c>
      <c r="AF153" s="113">
        <v>0</v>
      </c>
      <c r="AG153" s="159">
        <v>0</v>
      </c>
      <c r="AH153" s="113">
        <v>0</v>
      </c>
      <c r="AI153" s="159">
        <v>0</v>
      </c>
      <c r="AJ153" s="113">
        <v>0</v>
      </c>
      <c r="AK153" s="159">
        <v>0</v>
      </c>
      <c r="AL153" s="113">
        <v>0</v>
      </c>
      <c r="AM153" s="159">
        <v>0</v>
      </c>
      <c r="AN153" s="113">
        <v>0</v>
      </c>
      <c r="AO153" s="159">
        <v>0</v>
      </c>
      <c r="AP153" s="113">
        <v>0</v>
      </c>
      <c r="AQ153" s="159">
        <v>0</v>
      </c>
      <c r="AR153" s="113">
        <v>0</v>
      </c>
      <c r="AS153" s="159">
        <v>0</v>
      </c>
      <c r="AT153" s="113">
        <v>0</v>
      </c>
      <c r="AU153" s="159">
        <v>0</v>
      </c>
      <c r="AV153" s="113">
        <v>0</v>
      </c>
      <c r="AW153" s="159">
        <v>0</v>
      </c>
      <c r="AX153" s="113" t="s">
        <v>856</v>
      </c>
      <c r="AY153" s="159">
        <v>0</v>
      </c>
      <c r="AZ153" s="588">
        <f>'10'!G142</f>
        <v>0</v>
      </c>
      <c r="BA153" s="159">
        <f>'10'!H133</f>
        <v>0</v>
      </c>
      <c r="BB153" s="113">
        <v>0</v>
      </c>
      <c r="BC153" s="159">
        <v>0</v>
      </c>
    </row>
    <row r="154" spans="1:55" s="199" customFormat="1" ht="51" customHeight="1">
      <c r="A154" s="102" t="s">
        <v>906</v>
      </c>
      <c r="B154" s="163" t="s">
        <v>907</v>
      </c>
      <c r="C154" s="136" t="s">
        <v>856</v>
      </c>
      <c r="D154" s="113">
        <v>0</v>
      </c>
      <c r="E154" s="210">
        <v>0</v>
      </c>
      <c r="F154" s="211">
        <v>0</v>
      </c>
      <c r="G154" s="210">
        <v>0</v>
      </c>
      <c r="H154" s="113">
        <v>0</v>
      </c>
      <c r="I154" s="159">
        <v>0</v>
      </c>
      <c r="J154" s="113">
        <v>0</v>
      </c>
      <c r="K154" s="569">
        <v>0</v>
      </c>
      <c r="L154" s="568">
        <v>0</v>
      </c>
      <c r="M154" s="571">
        <v>0</v>
      </c>
      <c r="N154" s="568">
        <v>0</v>
      </c>
      <c r="O154" s="569">
        <v>0</v>
      </c>
      <c r="P154" s="113">
        <v>0</v>
      </c>
      <c r="Q154" s="159">
        <v>0</v>
      </c>
      <c r="R154" s="113">
        <v>0</v>
      </c>
      <c r="S154" s="159">
        <v>0</v>
      </c>
      <c r="T154" s="113">
        <v>0</v>
      </c>
      <c r="U154" s="159">
        <v>0</v>
      </c>
      <c r="V154" s="113">
        <v>0</v>
      </c>
      <c r="W154" s="159">
        <v>0</v>
      </c>
      <c r="X154" s="113">
        <v>0</v>
      </c>
      <c r="Y154" s="159">
        <f>'13'!AR153</f>
        <v>0</v>
      </c>
      <c r="Z154" s="113">
        <v>0</v>
      </c>
      <c r="AA154" s="159">
        <v>0</v>
      </c>
      <c r="AB154" s="113">
        <v>0</v>
      </c>
      <c r="AC154" s="159">
        <v>0</v>
      </c>
      <c r="AD154" s="113">
        <v>0</v>
      </c>
      <c r="AE154" s="159">
        <v>0</v>
      </c>
      <c r="AF154" s="113">
        <v>0</v>
      </c>
      <c r="AG154" s="159">
        <v>0</v>
      </c>
      <c r="AH154" s="113">
        <v>0</v>
      </c>
      <c r="AI154" s="159">
        <v>0</v>
      </c>
      <c r="AJ154" s="113">
        <v>0</v>
      </c>
      <c r="AK154" s="159">
        <v>0</v>
      </c>
      <c r="AL154" s="113">
        <v>0</v>
      </c>
      <c r="AM154" s="159">
        <v>0</v>
      </c>
      <c r="AN154" s="113">
        <v>0</v>
      </c>
      <c r="AO154" s="159">
        <v>0</v>
      </c>
      <c r="AP154" s="113">
        <v>0</v>
      </c>
      <c r="AQ154" s="159">
        <v>0</v>
      </c>
      <c r="AR154" s="113">
        <v>0</v>
      </c>
      <c r="AS154" s="159">
        <v>0</v>
      </c>
      <c r="AT154" s="113">
        <v>0</v>
      </c>
      <c r="AU154" s="159">
        <v>0</v>
      </c>
      <c r="AV154" s="113">
        <v>0</v>
      </c>
      <c r="AW154" s="159">
        <v>0</v>
      </c>
      <c r="AX154" s="113" t="s">
        <v>856</v>
      </c>
      <c r="AY154" s="159">
        <v>0</v>
      </c>
      <c r="AZ154" s="588">
        <v>0</v>
      </c>
      <c r="BA154" s="159">
        <f>'10'!H134</f>
        <v>0</v>
      </c>
      <c r="BB154" s="113">
        <v>0</v>
      </c>
      <c r="BC154" s="159">
        <v>0</v>
      </c>
    </row>
    <row r="155" spans="1:55" s="199" customFormat="1" ht="51" customHeight="1">
      <c r="A155" s="99" t="s">
        <v>908</v>
      </c>
      <c r="B155" s="163" t="s">
        <v>909</v>
      </c>
      <c r="C155" s="136" t="s">
        <v>856</v>
      </c>
      <c r="D155" s="113">
        <v>0</v>
      </c>
      <c r="E155" s="210">
        <v>0</v>
      </c>
      <c r="F155" s="211">
        <v>0</v>
      </c>
      <c r="G155" s="210">
        <v>0</v>
      </c>
      <c r="H155" s="113">
        <v>0</v>
      </c>
      <c r="I155" s="159">
        <v>0</v>
      </c>
      <c r="J155" s="113">
        <v>0</v>
      </c>
      <c r="K155" s="569">
        <v>0</v>
      </c>
      <c r="L155" s="568">
        <v>0</v>
      </c>
      <c r="M155" s="571">
        <v>0</v>
      </c>
      <c r="N155" s="568">
        <v>0</v>
      </c>
      <c r="O155" s="569">
        <v>0</v>
      </c>
      <c r="P155" s="113">
        <v>0</v>
      </c>
      <c r="Q155" s="159">
        <v>0</v>
      </c>
      <c r="R155" s="113">
        <v>0</v>
      </c>
      <c r="S155" s="159">
        <v>0</v>
      </c>
      <c r="T155" s="113">
        <v>0</v>
      </c>
      <c r="U155" s="159">
        <v>0</v>
      </c>
      <c r="V155" s="113">
        <v>0</v>
      </c>
      <c r="W155" s="159">
        <v>0</v>
      </c>
      <c r="X155" s="113">
        <v>0</v>
      </c>
      <c r="Y155" s="159">
        <f>'13'!AR154</f>
        <v>0</v>
      </c>
      <c r="Z155" s="113">
        <v>0</v>
      </c>
      <c r="AA155" s="159">
        <v>0</v>
      </c>
      <c r="AB155" s="113">
        <v>0</v>
      </c>
      <c r="AC155" s="159">
        <v>0</v>
      </c>
      <c r="AD155" s="113">
        <v>0</v>
      </c>
      <c r="AE155" s="159">
        <v>0</v>
      </c>
      <c r="AF155" s="113">
        <v>0</v>
      </c>
      <c r="AG155" s="159">
        <v>0</v>
      </c>
      <c r="AH155" s="113">
        <v>0</v>
      </c>
      <c r="AI155" s="159">
        <v>0</v>
      </c>
      <c r="AJ155" s="113">
        <v>0</v>
      </c>
      <c r="AK155" s="159">
        <v>0</v>
      </c>
      <c r="AL155" s="113">
        <v>0</v>
      </c>
      <c r="AM155" s="159">
        <v>0</v>
      </c>
      <c r="AN155" s="113">
        <v>0</v>
      </c>
      <c r="AO155" s="159">
        <v>0</v>
      </c>
      <c r="AP155" s="113">
        <v>0</v>
      </c>
      <c r="AQ155" s="159">
        <v>0</v>
      </c>
      <c r="AR155" s="113">
        <v>0</v>
      </c>
      <c r="AS155" s="159">
        <v>0</v>
      </c>
      <c r="AT155" s="113">
        <v>0</v>
      </c>
      <c r="AU155" s="159">
        <v>0</v>
      </c>
      <c r="AV155" s="113">
        <v>0</v>
      </c>
      <c r="AW155" s="159">
        <v>0</v>
      </c>
      <c r="AX155" s="113" t="s">
        <v>856</v>
      </c>
      <c r="AY155" s="159">
        <v>0</v>
      </c>
      <c r="AZ155" s="588">
        <v>0</v>
      </c>
      <c r="BA155" s="159">
        <f>'10'!H135</f>
        <v>0</v>
      </c>
      <c r="BB155" s="113">
        <v>0</v>
      </c>
      <c r="BC155" s="159">
        <v>0</v>
      </c>
    </row>
    <row r="156" spans="1:55" s="199" customFormat="1" ht="36.75" customHeight="1">
      <c r="A156" s="102" t="s">
        <v>910</v>
      </c>
      <c r="B156" s="163" t="s">
        <v>911</v>
      </c>
      <c r="C156" s="136" t="s">
        <v>856</v>
      </c>
      <c r="D156" s="113">
        <v>0</v>
      </c>
      <c r="E156" s="210">
        <v>0</v>
      </c>
      <c r="F156" s="211">
        <v>0</v>
      </c>
      <c r="G156" s="210">
        <v>0</v>
      </c>
      <c r="H156" s="113">
        <v>0</v>
      </c>
      <c r="I156" s="159">
        <v>0</v>
      </c>
      <c r="J156" s="113">
        <v>0</v>
      </c>
      <c r="K156" s="569">
        <v>0</v>
      </c>
      <c r="L156" s="568">
        <v>0</v>
      </c>
      <c r="M156" s="571">
        <v>0</v>
      </c>
      <c r="N156" s="568">
        <v>0</v>
      </c>
      <c r="O156" s="569">
        <v>0</v>
      </c>
      <c r="P156" s="113">
        <v>0</v>
      </c>
      <c r="Q156" s="159">
        <v>0</v>
      </c>
      <c r="R156" s="113">
        <v>0</v>
      </c>
      <c r="S156" s="159">
        <v>0</v>
      </c>
      <c r="T156" s="113">
        <v>0</v>
      </c>
      <c r="U156" s="159">
        <v>0</v>
      </c>
      <c r="V156" s="113">
        <v>0</v>
      </c>
      <c r="W156" s="159">
        <v>0</v>
      </c>
      <c r="X156" s="113">
        <v>0</v>
      </c>
      <c r="Y156" s="159">
        <f>'13'!AR155</f>
        <v>0</v>
      </c>
      <c r="Z156" s="113">
        <v>0</v>
      </c>
      <c r="AA156" s="159">
        <v>0</v>
      </c>
      <c r="AB156" s="113">
        <v>0</v>
      </c>
      <c r="AC156" s="159">
        <v>0</v>
      </c>
      <c r="AD156" s="113">
        <v>0</v>
      </c>
      <c r="AE156" s="159">
        <v>0</v>
      </c>
      <c r="AF156" s="113">
        <v>0</v>
      </c>
      <c r="AG156" s="159">
        <v>0</v>
      </c>
      <c r="AH156" s="113">
        <v>0</v>
      </c>
      <c r="AI156" s="159">
        <v>0</v>
      </c>
      <c r="AJ156" s="113">
        <v>0</v>
      </c>
      <c r="AK156" s="159">
        <v>0</v>
      </c>
      <c r="AL156" s="113">
        <v>0</v>
      </c>
      <c r="AM156" s="159">
        <v>0</v>
      </c>
      <c r="AN156" s="113">
        <v>0</v>
      </c>
      <c r="AO156" s="159">
        <v>0</v>
      </c>
      <c r="AP156" s="113">
        <v>0</v>
      </c>
      <c r="AQ156" s="159">
        <v>0</v>
      </c>
      <c r="AR156" s="113">
        <v>0</v>
      </c>
      <c r="AS156" s="159">
        <v>0</v>
      </c>
      <c r="AT156" s="113">
        <v>0</v>
      </c>
      <c r="AU156" s="159">
        <v>0</v>
      </c>
      <c r="AV156" s="113">
        <v>0</v>
      </c>
      <c r="AW156" s="159">
        <v>0</v>
      </c>
      <c r="AX156" s="113" t="s">
        <v>856</v>
      </c>
      <c r="AY156" s="159">
        <v>0</v>
      </c>
      <c r="AZ156" s="588">
        <v>0</v>
      </c>
      <c r="BA156" s="159">
        <f>'10'!H136</f>
        <v>0</v>
      </c>
      <c r="BB156" s="113">
        <v>0</v>
      </c>
      <c r="BC156" s="159">
        <v>0</v>
      </c>
    </row>
    <row r="157" spans="1:55" s="199" customFormat="1" ht="49.5" customHeight="1">
      <c r="A157" s="102" t="s">
        <v>912</v>
      </c>
      <c r="B157" s="163" t="s">
        <v>913</v>
      </c>
      <c r="C157" s="136" t="s">
        <v>856</v>
      </c>
      <c r="D157" s="224">
        <v>0</v>
      </c>
      <c r="E157" s="210">
        <v>0</v>
      </c>
      <c r="F157" s="225">
        <v>0</v>
      </c>
      <c r="G157" s="210">
        <v>0</v>
      </c>
      <c r="H157" s="224">
        <v>0</v>
      </c>
      <c r="I157" s="159">
        <v>0</v>
      </c>
      <c r="J157" s="224">
        <v>0</v>
      </c>
      <c r="K157" s="569">
        <v>0</v>
      </c>
      <c r="L157" s="582">
        <v>0</v>
      </c>
      <c r="M157" s="571">
        <v>0</v>
      </c>
      <c r="N157" s="582">
        <v>0</v>
      </c>
      <c r="O157" s="569">
        <v>0</v>
      </c>
      <c r="P157" s="224">
        <v>0</v>
      </c>
      <c r="Q157" s="159">
        <v>0</v>
      </c>
      <c r="R157" s="224">
        <v>0</v>
      </c>
      <c r="S157" s="159">
        <v>0</v>
      </c>
      <c r="T157" s="224">
        <v>0</v>
      </c>
      <c r="U157" s="159">
        <v>0</v>
      </c>
      <c r="V157" s="224">
        <v>0</v>
      </c>
      <c r="W157" s="159">
        <v>0</v>
      </c>
      <c r="X157" s="224">
        <v>0</v>
      </c>
      <c r="Y157" s="159">
        <f>'13'!AR156</f>
        <v>0</v>
      </c>
      <c r="Z157" s="224">
        <v>0</v>
      </c>
      <c r="AA157" s="159">
        <v>0</v>
      </c>
      <c r="AB157" s="224">
        <v>0</v>
      </c>
      <c r="AC157" s="159">
        <v>0</v>
      </c>
      <c r="AD157" s="224">
        <v>0</v>
      </c>
      <c r="AE157" s="159">
        <v>0</v>
      </c>
      <c r="AF157" s="224">
        <v>0</v>
      </c>
      <c r="AG157" s="159">
        <v>0</v>
      </c>
      <c r="AH157" s="224">
        <v>0</v>
      </c>
      <c r="AI157" s="159">
        <v>0</v>
      </c>
      <c r="AJ157" s="224">
        <v>0</v>
      </c>
      <c r="AK157" s="159">
        <v>0</v>
      </c>
      <c r="AL157" s="224">
        <v>0</v>
      </c>
      <c r="AM157" s="159">
        <v>0</v>
      </c>
      <c r="AN157" s="224">
        <v>0</v>
      </c>
      <c r="AO157" s="159">
        <v>0</v>
      </c>
      <c r="AP157" s="224">
        <v>0</v>
      </c>
      <c r="AQ157" s="159">
        <v>0</v>
      </c>
      <c r="AR157" s="224">
        <v>0</v>
      </c>
      <c r="AS157" s="159">
        <v>0</v>
      </c>
      <c r="AT157" s="224">
        <v>0</v>
      </c>
      <c r="AU157" s="159">
        <v>0</v>
      </c>
      <c r="AV157" s="224">
        <v>0</v>
      </c>
      <c r="AW157" s="159">
        <v>0</v>
      </c>
      <c r="AX157" s="224" t="s">
        <v>856</v>
      </c>
      <c r="AY157" s="159">
        <v>0</v>
      </c>
      <c r="AZ157" s="588">
        <v>0</v>
      </c>
      <c r="BA157" s="159">
        <f>'10'!H137</f>
        <v>0</v>
      </c>
      <c r="BB157" s="224">
        <v>0</v>
      </c>
      <c r="BC157" s="159">
        <v>0</v>
      </c>
    </row>
    <row r="158" spans="1:55" s="199" customFormat="1" ht="86.25" customHeight="1">
      <c r="A158" s="99" t="s">
        <v>914</v>
      </c>
      <c r="B158" s="163" t="s">
        <v>915</v>
      </c>
      <c r="C158" s="136" t="s">
        <v>856</v>
      </c>
      <c r="D158" s="224">
        <v>0</v>
      </c>
      <c r="E158" s="210">
        <v>0</v>
      </c>
      <c r="F158" s="225">
        <v>0</v>
      </c>
      <c r="G158" s="210">
        <v>0</v>
      </c>
      <c r="H158" s="224">
        <v>0</v>
      </c>
      <c r="I158" s="159">
        <v>0</v>
      </c>
      <c r="J158" s="224">
        <v>0</v>
      </c>
      <c r="K158" s="569">
        <v>0</v>
      </c>
      <c r="L158" s="582">
        <v>0</v>
      </c>
      <c r="M158" s="571">
        <v>0</v>
      </c>
      <c r="N158" s="582">
        <v>0</v>
      </c>
      <c r="O158" s="569">
        <v>0</v>
      </c>
      <c r="P158" s="224">
        <v>0</v>
      </c>
      <c r="Q158" s="159">
        <v>0</v>
      </c>
      <c r="R158" s="224">
        <v>0</v>
      </c>
      <c r="S158" s="159">
        <v>0</v>
      </c>
      <c r="T158" s="224">
        <v>0</v>
      </c>
      <c r="U158" s="159">
        <v>0</v>
      </c>
      <c r="V158" s="224">
        <v>0</v>
      </c>
      <c r="W158" s="159">
        <v>0</v>
      </c>
      <c r="X158" s="224">
        <v>0</v>
      </c>
      <c r="Y158" s="159">
        <f>'13'!AR157</f>
        <v>0</v>
      </c>
      <c r="Z158" s="224">
        <v>0</v>
      </c>
      <c r="AA158" s="159">
        <v>0</v>
      </c>
      <c r="AB158" s="224">
        <v>0</v>
      </c>
      <c r="AC158" s="159">
        <v>0</v>
      </c>
      <c r="AD158" s="224">
        <v>0</v>
      </c>
      <c r="AE158" s="159">
        <v>0</v>
      </c>
      <c r="AF158" s="224">
        <v>0</v>
      </c>
      <c r="AG158" s="159">
        <v>0</v>
      </c>
      <c r="AH158" s="224">
        <v>0</v>
      </c>
      <c r="AI158" s="159">
        <v>0</v>
      </c>
      <c r="AJ158" s="224">
        <v>0</v>
      </c>
      <c r="AK158" s="159">
        <v>0</v>
      </c>
      <c r="AL158" s="224">
        <v>0</v>
      </c>
      <c r="AM158" s="159">
        <v>0</v>
      </c>
      <c r="AN158" s="224">
        <v>0</v>
      </c>
      <c r="AO158" s="159">
        <v>0</v>
      </c>
      <c r="AP158" s="224">
        <v>0</v>
      </c>
      <c r="AQ158" s="159">
        <v>0</v>
      </c>
      <c r="AR158" s="224">
        <v>0</v>
      </c>
      <c r="AS158" s="159">
        <v>0</v>
      </c>
      <c r="AT158" s="224">
        <v>0</v>
      </c>
      <c r="AU158" s="159">
        <v>0</v>
      </c>
      <c r="AV158" s="224">
        <v>0</v>
      </c>
      <c r="AW158" s="159">
        <v>0</v>
      </c>
      <c r="AX158" s="224" t="s">
        <v>856</v>
      </c>
      <c r="AY158" s="159">
        <v>0</v>
      </c>
      <c r="AZ158" s="588">
        <v>0</v>
      </c>
      <c r="BA158" s="159">
        <f>'10'!H138</f>
        <v>0</v>
      </c>
      <c r="BB158" s="224">
        <v>0</v>
      </c>
      <c r="BC158" s="159">
        <v>0</v>
      </c>
    </row>
    <row r="159" spans="1:55" s="199" customFormat="1" ht="72.75" customHeight="1">
      <c r="A159" s="99" t="s">
        <v>916</v>
      </c>
      <c r="B159" s="163" t="s">
        <v>917</v>
      </c>
      <c r="C159" s="136" t="s">
        <v>856</v>
      </c>
      <c r="D159" s="224">
        <v>0</v>
      </c>
      <c r="E159" s="210">
        <v>0</v>
      </c>
      <c r="F159" s="225">
        <v>0</v>
      </c>
      <c r="G159" s="210">
        <v>0</v>
      </c>
      <c r="H159" s="224">
        <v>0</v>
      </c>
      <c r="I159" s="159">
        <v>0</v>
      </c>
      <c r="J159" s="224">
        <v>0</v>
      </c>
      <c r="K159" s="569">
        <v>0</v>
      </c>
      <c r="L159" s="582">
        <v>0</v>
      </c>
      <c r="M159" s="571">
        <v>0</v>
      </c>
      <c r="N159" s="582">
        <v>0</v>
      </c>
      <c r="O159" s="569">
        <v>0</v>
      </c>
      <c r="P159" s="224">
        <v>0</v>
      </c>
      <c r="Q159" s="159">
        <v>0</v>
      </c>
      <c r="R159" s="224">
        <v>0</v>
      </c>
      <c r="S159" s="159">
        <v>0</v>
      </c>
      <c r="T159" s="224">
        <v>0</v>
      </c>
      <c r="U159" s="159">
        <v>0</v>
      </c>
      <c r="V159" s="224">
        <v>0</v>
      </c>
      <c r="W159" s="159">
        <v>0</v>
      </c>
      <c r="X159" s="224">
        <v>0</v>
      </c>
      <c r="Y159" s="159">
        <f>'13'!AR158</f>
        <v>0</v>
      </c>
      <c r="Z159" s="224">
        <v>0</v>
      </c>
      <c r="AA159" s="159">
        <v>0</v>
      </c>
      <c r="AB159" s="224">
        <v>0</v>
      </c>
      <c r="AC159" s="159">
        <v>0</v>
      </c>
      <c r="AD159" s="224">
        <v>0</v>
      </c>
      <c r="AE159" s="159">
        <v>0</v>
      </c>
      <c r="AF159" s="224">
        <v>0</v>
      </c>
      <c r="AG159" s="159">
        <v>0</v>
      </c>
      <c r="AH159" s="224">
        <v>0</v>
      </c>
      <c r="AI159" s="159">
        <v>0</v>
      </c>
      <c r="AJ159" s="224">
        <v>0</v>
      </c>
      <c r="AK159" s="159">
        <v>0</v>
      </c>
      <c r="AL159" s="224">
        <v>0</v>
      </c>
      <c r="AM159" s="159">
        <v>0</v>
      </c>
      <c r="AN159" s="224">
        <v>0</v>
      </c>
      <c r="AO159" s="159">
        <v>0</v>
      </c>
      <c r="AP159" s="224">
        <v>0</v>
      </c>
      <c r="AQ159" s="159">
        <v>0</v>
      </c>
      <c r="AR159" s="224">
        <v>0</v>
      </c>
      <c r="AS159" s="159">
        <v>0</v>
      </c>
      <c r="AT159" s="224">
        <v>0</v>
      </c>
      <c r="AU159" s="159">
        <v>0</v>
      </c>
      <c r="AV159" s="224">
        <v>0</v>
      </c>
      <c r="AW159" s="159">
        <v>0</v>
      </c>
      <c r="AX159" s="224" t="s">
        <v>856</v>
      </c>
      <c r="AY159" s="159">
        <v>0</v>
      </c>
      <c r="AZ159" s="588">
        <v>0</v>
      </c>
      <c r="BA159" s="159">
        <f>'10'!H139</f>
        <v>0</v>
      </c>
      <c r="BB159" s="224">
        <v>0</v>
      </c>
      <c r="BC159" s="159">
        <v>0</v>
      </c>
    </row>
    <row r="160" spans="1:55" s="199" customFormat="1" ht="56.25" customHeight="1">
      <c r="A160" s="99" t="s">
        <v>918</v>
      </c>
      <c r="B160" s="163" t="s">
        <v>919</v>
      </c>
      <c r="C160" s="136" t="s">
        <v>856</v>
      </c>
      <c r="D160" s="224">
        <v>0</v>
      </c>
      <c r="E160" s="210">
        <v>0</v>
      </c>
      <c r="F160" s="225">
        <v>0</v>
      </c>
      <c r="G160" s="210">
        <v>0</v>
      </c>
      <c r="H160" s="224">
        <v>0</v>
      </c>
      <c r="I160" s="159">
        <v>0</v>
      </c>
      <c r="J160" s="224">
        <v>0</v>
      </c>
      <c r="K160" s="569">
        <v>0</v>
      </c>
      <c r="L160" s="582">
        <v>0</v>
      </c>
      <c r="M160" s="571">
        <v>0</v>
      </c>
      <c r="N160" s="582">
        <v>0</v>
      </c>
      <c r="O160" s="569">
        <v>0</v>
      </c>
      <c r="P160" s="224">
        <v>0</v>
      </c>
      <c r="Q160" s="159">
        <v>0</v>
      </c>
      <c r="R160" s="224">
        <v>0</v>
      </c>
      <c r="S160" s="159">
        <v>0</v>
      </c>
      <c r="T160" s="224">
        <v>0</v>
      </c>
      <c r="U160" s="159">
        <v>0</v>
      </c>
      <c r="V160" s="224">
        <v>0</v>
      </c>
      <c r="W160" s="159">
        <v>0</v>
      </c>
      <c r="X160" s="224">
        <v>0</v>
      </c>
      <c r="Y160" s="159">
        <f>'13'!AR159</f>
        <v>0</v>
      </c>
      <c r="Z160" s="224">
        <v>0</v>
      </c>
      <c r="AA160" s="159">
        <v>0</v>
      </c>
      <c r="AB160" s="224">
        <v>0</v>
      </c>
      <c r="AC160" s="159">
        <v>0</v>
      </c>
      <c r="AD160" s="224">
        <v>0</v>
      </c>
      <c r="AE160" s="159">
        <v>0</v>
      </c>
      <c r="AF160" s="224">
        <v>0</v>
      </c>
      <c r="AG160" s="159">
        <v>0</v>
      </c>
      <c r="AH160" s="224">
        <v>0</v>
      </c>
      <c r="AI160" s="159">
        <v>0</v>
      </c>
      <c r="AJ160" s="224">
        <v>0</v>
      </c>
      <c r="AK160" s="159">
        <v>0</v>
      </c>
      <c r="AL160" s="224">
        <v>0</v>
      </c>
      <c r="AM160" s="159">
        <v>0</v>
      </c>
      <c r="AN160" s="224">
        <v>0</v>
      </c>
      <c r="AO160" s="159">
        <v>0</v>
      </c>
      <c r="AP160" s="224">
        <v>0</v>
      </c>
      <c r="AQ160" s="159">
        <v>0</v>
      </c>
      <c r="AR160" s="224">
        <v>0</v>
      </c>
      <c r="AS160" s="159">
        <v>0</v>
      </c>
      <c r="AT160" s="224">
        <v>0</v>
      </c>
      <c r="AU160" s="159">
        <v>0</v>
      </c>
      <c r="AV160" s="224">
        <v>0</v>
      </c>
      <c r="AW160" s="159">
        <v>0</v>
      </c>
      <c r="AX160" s="224" t="s">
        <v>856</v>
      </c>
      <c r="AY160" s="159">
        <v>0</v>
      </c>
      <c r="AZ160" s="588">
        <v>0</v>
      </c>
      <c r="BA160" s="159">
        <f>'10'!H140</f>
        <v>0</v>
      </c>
      <c r="BB160" s="224">
        <v>0</v>
      </c>
      <c r="BC160" s="159">
        <v>0</v>
      </c>
    </row>
    <row r="161" spans="1:55" s="199" customFormat="1" ht="35.25" customHeight="1">
      <c r="A161" s="99" t="s">
        <v>920</v>
      </c>
      <c r="B161" s="163" t="s">
        <v>864</v>
      </c>
      <c r="C161" s="136" t="s">
        <v>856</v>
      </c>
      <c r="D161" s="113">
        <v>0</v>
      </c>
      <c r="E161" s="210">
        <v>0</v>
      </c>
      <c r="F161" s="211">
        <v>0</v>
      </c>
      <c r="G161" s="210">
        <v>0</v>
      </c>
      <c r="H161" s="113">
        <v>0</v>
      </c>
      <c r="I161" s="159">
        <v>0</v>
      </c>
      <c r="J161" s="113">
        <v>0</v>
      </c>
      <c r="K161" s="569">
        <v>0</v>
      </c>
      <c r="L161" s="568">
        <v>0</v>
      </c>
      <c r="M161" s="571">
        <v>0</v>
      </c>
      <c r="N161" s="568">
        <v>0</v>
      </c>
      <c r="O161" s="569">
        <v>0</v>
      </c>
      <c r="P161" s="113">
        <v>0</v>
      </c>
      <c r="Q161" s="159">
        <v>0</v>
      </c>
      <c r="R161" s="113">
        <v>0</v>
      </c>
      <c r="S161" s="159">
        <v>0</v>
      </c>
      <c r="T161" s="113">
        <v>0</v>
      </c>
      <c r="U161" s="159">
        <v>0</v>
      </c>
      <c r="V161" s="113">
        <v>0</v>
      </c>
      <c r="W161" s="159">
        <v>0</v>
      </c>
      <c r="X161" s="113">
        <v>0</v>
      </c>
      <c r="Y161" s="159">
        <f>'13'!AR160</f>
        <v>0</v>
      </c>
      <c r="Z161" s="113">
        <v>0</v>
      </c>
      <c r="AA161" s="159">
        <v>0</v>
      </c>
      <c r="AB161" s="113">
        <v>0</v>
      </c>
      <c r="AC161" s="159">
        <v>0</v>
      </c>
      <c r="AD161" s="113">
        <v>0</v>
      </c>
      <c r="AE161" s="159">
        <v>0</v>
      </c>
      <c r="AF161" s="113">
        <v>0</v>
      </c>
      <c r="AG161" s="159">
        <v>0</v>
      </c>
      <c r="AH161" s="113">
        <v>0</v>
      </c>
      <c r="AI161" s="159">
        <v>0</v>
      </c>
      <c r="AJ161" s="113">
        <v>0</v>
      </c>
      <c r="AK161" s="159">
        <v>0</v>
      </c>
      <c r="AL161" s="113">
        <v>0</v>
      </c>
      <c r="AM161" s="159">
        <v>0</v>
      </c>
      <c r="AN161" s="113">
        <v>0</v>
      </c>
      <c r="AO161" s="159">
        <v>0</v>
      </c>
      <c r="AP161" s="113">
        <v>0</v>
      </c>
      <c r="AQ161" s="159">
        <v>0</v>
      </c>
      <c r="AR161" s="113">
        <v>0</v>
      </c>
      <c r="AS161" s="159">
        <v>0</v>
      </c>
      <c r="AT161" s="113">
        <v>0</v>
      </c>
      <c r="AU161" s="159">
        <v>0</v>
      </c>
      <c r="AV161" s="113">
        <v>0</v>
      </c>
      <c r="AW161" s="159">
        <v>0</v>
      </c>
      <c r="AX161" s="113" t="s">
        <v>856</v>
      </c>
      <c r="AY161" s="159">
        <v>0</v>
      </c>
      <c r="AZ161" s="588">
        <f>'10'!G141</f>
        <v>0</v>
      </c>
      <c r="BA161" s="159">
        <f>'10'!H141</f>
        <v>0</v>
      </c>
      <c r="BB161" s="113">
        <v>0</v>
      </c>
      <c r="BC161" s="159">
        <v>0</v>
      </c>
    </row>
    <row r="162" spans="1:55" s="199" customFormat="1" ht="47.25">
      <c r="A162" s="99" t="s">
        <v>921</v>
      </c>
      <c r="B162" s="163" t="s">
        <v>922</v>
      </c>
      <c r="C162" s="136" t="s">
        <v>856</v>
      </c>
      <c r="D162" s="113">
        <v>0</v>
      </c>
      <c r="E162" s="210">
        <v>0</v>
      </c>
      <c r="F162" s="211">
        <v>0</v>
      </c>
      <c r="G162" s="210">
        <v>0</v>
      </c>
      <c r="H162" s="113">
        <v>0</v>
      </c>
      <c r="I162" s="159">
        <v>0</v>
      </c>
      <c r="J162" s="113">
        <v>0</v>
      </c>
      <c r="K162" s="569">
        <v>0</v>
      </c>
      <c r="L162" s="568">
        <v>0</v>
      </c>
      <c r="M162" s="571">
        <v>0</v>
      </c>
      <c r="N162" s="568">
        <v>0</v>
      </c>
      <c r="O162" s="569">
        <v>0</v>
      </c>
      <c r="P162" s="113">
        <v>0</v>
      </c>
      <c r="Q162" s="159">
        <v>0</v>
      </c>
      <c r="R162" s="113">
        <v>0</v>
      </c>
      <c r="S162" s="159">
        <v>0</v>
      </c>
      <c r="T162" s="113">
        <v>0</v>
      </c>
      <c r="U162" s="159">
        <v>0</v>
      </c>
      <c r="V162" s="113">
        <v>0</v>
      </c>
      <c r="W162" s="159">
        <v>0</v>
      </c>
      <c r="X162" s="113">
        <v>0</v>
      </c>
      <c r="Y162" s="159">
        <f>'13'!AR161</f>
        <v>0</v>
      </c>
      <c r="Z162" s="113">
        <v>0</v>
      </c>
      <c r="AA162" s="159">
        <v>0</v>
      </c>
      <c r="AB162" s="113">
        <v>0</v>
      </c>
      <c r="AC162" s="159">
        <v>0</v>
      </c>
      <c r="AD162" s="113">
        <v>0</v>
      </c>
      <c r="AE162" s="159">
        <v>0</v>
      </c>
      <c r="AF162" s="113">
        <v>0</v>
      </c>
      <c r="AG162" s="159">
        <v>0</v>
      </c>
      <c r="AH162" s="113">
        <v>0</v>
      </c>
      <c r="AI162" s="159">
        <v>0</v>
      </c>
      <c r="AJ162" s="113">
        <v>0</v>
      </c>
      <c r="AK162" s="159">
        <v>0</v>
      </c>
      <c r="AL162" s="113">
        <v>0</v>
      </c>
      <c r="AM162" s="159">
        <v>0</v>
      </c>
      <c r="AN162" s="113">
        <v>0</v>
      </c>
      <c r="AO162" s="159">
        <v>0</v>
      </c>
      <c r="AP162" s="113">
        <v>0</v>
      </c>
      <c r="AQ162" s="159">
        <v>0</v>
      </c>
      <c r="AR162" s="113">
        <v>0</v>
      </c>
      <c r="AS162" s="159">
        <v>0</v>
      </c>
      <c r="AT162" s="113">
        <v>0</v>
      </c>
      <c r="AU162" s="159">
        <v>0</v>
      </c>
      <c r="AV162" s="113">
        <v>0</v>
      </c>
      <c r="AW162" s="159">
        <v>0</v>
      </c>
      <c r="AX162" s="113" t="s">
        <v>856</v>
      </c>
      <c r="AY162" s="159">
        <v>0</v>
      </c>
      <c r="AZ162" s="588">
        <f>'10'!G149</f>
        <v>0</v>
      </c>
      <c r="BA162" s="159">
        <f>'10'!H142</f>
        <v>0</v>
      </c>
      <c r="BB162" s="113">
        <v>0</v>
      </c>
      <c r="BC162" s="159">
        <v>0</v>
      </c>
    </row>
    <row r="163" spans="1:55" s="199" customFormat="1" ht="31.5">
      <c r="A163" s="99" t="s">
        <v>923</v>
      </c>
      <c r="B163" s="163" t="s">
        <v>924</v>
      </c>
      <c r="C163" s="136" t="s">
        <v>856</v>
      </c>
      <c r="D163" s="113">
        <f t="shared" ref="D163:AI163" si="11">SUM(D164:D165)</f>
        <v>0</v>
      </c>
      <c r="E163" s="113">
        <f t="shared" si="11"/>
        <v>0</v>
      </c>
      <c r="F163" s="113">
        <f t="shared" si="11"/>
        <v>0</v>
      </c>
      <c r="G163" s="113">
        <f t="shared" si="11"/>
        <v>0</v>
      </c>
      <c r="H163" s="113">
        <f t="shared" si="11"/>
        <v>0</v>
      </c>
      <c r="I163" s="113">
        <f t="shared" si="11"/>
        <v>0</v>
      </c>
      <c r="J163" s="113">
        <f t="shared" si="11"/>
        <v>0</v>
      </c>
      <c r="K163" s="568">
        <f t="shared" si="11"/>
        <v>0</v>
      </c>
      <c r="L163" s="568">
        <f t="shared" si="11"/>
        <v>0</v>
      </c>
      <c r="M163" s="568">
        <f t="shared" si="11"/>
        <v>0</v>
      </c>
      <c r="N163" s="568">
        <f t="shared" si="11"/>
        <v>0</v>
      </c>
      <c r="O163" s="568">
        <f t="shared" si="11"/>
        <v>0</v>
      </c>
      <c r="P163" s="113">
        <f t="shared" si="11"/>
        <v>0</v>
      </c>
      <c r="Q163" s="113">
        <f t="shared" si="11"/>
        <v>0</v>
      </c>
      <c r="R163" s="113">
        <f t="shared" si="11"/>
        <v>0</v>
      </c>
      <c r="S163" s="113">
        <f t="shared" si="11"/>
        <v>0</v>
      </c>
      <c r="T163" s="113">
        <f t="shared" si="11"/>
        <v>0</v>
      </c>
      <c r="U163" s="113">
        <f t="shared" si="11"/>
        <v>0</v>
      </c>
      <c r="V163" s="113">
        <f t="shared" si="11"/>
        <v>0</v>
      </c>
      <c r="W163" s="113">
        <f t="shared" si="11"/>
        <v>0</v>
      </c>
      <c r="X163" s="113">
        <f t="shared" si="11"/>
        <v>0</v>
      </c>
      <c r="Y163" s="113">
        <f t="shared" si="11"/>
        <v>0</v>
      </c>
      <c r="Z163" s="113">
        <f t="shared" si="11"/>
        <v>0</v>
      </c>
      <c r="AA163" s="113">
        <f t="shared" si="11"/>
        <v>0</v>
      </c>
      <c r="AB163" s="113">
        <f t="shared" si="11"/>
        <v>0</v>
      </c>
      <c r="AC163" s="113">
        <f t="shared" si="11"/>
        <v>0</v>
      </c>
      <c r="AD163" s="113">
        <f t="shared" si="11"/>
        <v>0</v>
      </c>
      <c r="AE163" s="113">
        <f t="shared" si="11"/>
        <v>0</v>
      </c>
      <c r="AF163" s="113">
        <f t="shared" si="11"/>
        <v>0</v>
      </c>
      <c r="AG163" s="113">
        <f t="shared" si="11"/>
        <v>0</v>
      </c>
      <c r="AH163" s="113">
        <f t="shared" si="11"/>
        <v>0</v>
      </c>
      <c r="AI163" s="113">
        <f t="shared" si="11"/>
        <v>0</v>
      </c>
      <c r="AJ163" s="113">
        <f t="shared" ref="AJ163:BC163" si="12">SUM(AJ164:AJ165)</f>
        <v>0</v>
      </c>
      <c r="AK163" s="113">
        <f t="shared" si="12"/>
        <v>0</v>
      </c>
      <c r="AL163" s="113">
        <f t="shared" si="12"/>
        <v>0</v>
      </c>
      <c r="AM163" s="113">
        <f t="shared" si="12"/>
        <v>0</v>
      </c>
      <c r="AN163" s="113">
        <f t="shared" si="12"/>
        <v>0</v>
      </c>
      <c r="AO163" s="113">
        <f t="shared" si="12"/>
        <v>0</v>
      </c>
      <c r="AP163" s="113">
        <f t="shared" si="12"/>
        <v>0</v>
      </c>
      <c r="AQ163" s="113">
        <f t="shared" si="12"/>
        <v>0</v>
      </c>
      <c r="AR163" s="113">
        <f t="shared" si="12"/>
        <v>0</v>
      </c>
      <c r="AS163" s="113">
        <f t="shared" si="12"/>
        <v>0</v>
      </c>
      <c r="AT163" s="113">
        <f t="shared" si="12"/>
        <v>0</v>
      </c>
      <c r="AU163" s="113">
        <f t="shared" si="12"/>
        <v>0</v>
      </c>
      <c r="AV163" s="113">
        <f t="shared" si="12"/>
        <v>0</v>
      </c>
      <c r="AW163" s="113">
        <f t="shared" si="12"/>
        <v>0</v>
      </c>
      <c r="AX163" s="113">
        <f t="shared" si="12"/>
        <v>0</v>
      </c>
      <c r="AY163" s="113">
        <f t="shared" si="12"/>
        <v>0</v>
      </c>
      <c r="AZ163" s="113">
        <f t="shared" si="12"/>
        <v>4.1399999999999997</v>
      </c>
      <c r="BA163" s="113">
        <f t="shared" si="12"/>
        <v>3.3479999999999999</v>
      </c>
      <c r="BB163" s="113">
        <f t="shared" si="12"/>
        <v>0</v>
      </c>
      <c r="BC163" s="113">
        <f t="shared" si="12"/>
        <v>0</v>
      </c>
    </row>
    <row r="164" spans="1:55" s="138" customFormat="1" ht="66.75" customHeight="1">
      <c r="A164" s="313" t="str">
        <f>'10'!A144</f>
        <v>1.6.1</v>
      </c>
      <c r="B164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4" s="313" t="str">
        <f>'10'!C144</f>
        <v>J_ets_037</v>
      </c>
      <c r="D164" s="363">
        <v>0</v>
      </c>
      <c r="E164" s="361">
        <v>0</v>
      </c>
      <c r="F164" s="362">
        <v>0</v>
      </c>
      <c r="G164" s="361">
        <v>0</v>
      </c>
      <c r="H164" s="363">
        <v>0</v>
      </c>
      <c r="I164" s="360">
        <v>0</v>
      </c>
      <c r="J164" s="363">
        <v>0</v>
      </c>
      <c r="K164" s="577">
        <v>0</v>
      </c>
      <c r="L164" s="578">
        <v>0</v>
      </c>
      <c r="M164" s="579">
        <v>0</v>
      </c>
      <c r="N164" s="578">
        <v>0</v>
      </c>
      <c r="O164" s="577">
        <v>0</v>
      </c>
      <c r="P164" s="363">
        <v>0</v>
      </c>
      <c r="Q164" s="360">
        <v>0</v>
      </c>
      <c r="R164" s="363">
        <v>0</v>
      </c>
      <c r="S164" s="360">
        <v>0</v>
      </c>
      <c r="T164" s="363">
        <v>0</v>
      </c>
      <c r="U164" s="360">
        <v>0</v>
      </c>
      <c r="V164" s="363">
        <v>0</v>
      </c>
      <c r="W164" s="360">
        <v>0</v>
      </c>
      <c r="X164" s="363">
        <v>0</v>
      </c>
      <c r="Y164" s="360">
        <f>'13'!AR163</f>
        <v>0</v>
      </c>
      <c r="Z164" s="363">
        <v>0</v>
      </c>
      <c r="AA164" s="360">
        <v>0</v>
      </c>
      <c r="AB164" s="363">
        <v>0</v>
      </c>
      <c r="AC164" s="360">
        <v>0</v>
      </c>
      <c r="AD164" s="363">
        <v>0</v>
      </c>
      <c r="AE164" s="360">
        <v>0</v>
      </c>
      <c r="AF164" s="363">
        <v>0</v>
      </c>
      <c r="AG164" s="360">
        <v>0</v>
      </c>
      <c r="AH164" s="363">
        <v>0</v>
      </c>
      <c r="AI164" s="360">
        <v>0</v>
      </c>
      <c r="AJ164" s="363">
        <v>0</v>
      </c>
      <c r="AK164" s="360">
        <v>0</v>
      </c>
      <c r="AL164" s="363">
        <v>0</v>
      </c>
      <c r="AM164" s="360">
        <v>0</v>
      </c>
      <c r="AN164" s="363">
        <v>0</v>
      </c>
      <c r="AO164" s="360">
        <v>0</v>
      </c>
      <c r="AP164" s="363">
        <v>0</v>
      </c>
      <c r="AQ164" s="360">
        <v>0</v>
      </c>
      <c r="AR164" s="363">
        <v>0</v>
      </c>
      <c r="AS164" s="360">
        <v>0</v>
      </c>
      <c r="AT164" s="363">
        <v>0</v>
      </c>
      <c r="AU164" s="360">
        <v>0</v>
      </c>
      <c r="AV164" s="363">
        <v>0</v>
      </c>
      <c r="AW164" s="360">
        <v>0</v>
      </c>
      <c r="AX164" s="363" t="s">
        <v>856</v>
      </c>
      <c r="AY164" s="360">
        <v>0</v>
      </c>
      <c r="AZ164" s="589">
        <v>3.3239999999999998</v>
      </c>
      <c r="BA164" s="589">
        <f>'10'!H144</f>
        <v>3.3479999999999999</v>
      </c>
      <c r="BB164" s="363">
        <v>0</v>
      </c>
      <c r="BC164" s="360">
        <v>0</v>
      </c>
    </row>
    <row r="165" spans="1:55" s="138" customFormat="1" ht="39" customHeight="1">
      <c r="A165" s="313" t="str">
        <f>'10'!A145</f>
        <v>1.6.2</v>
      </c>
      <c r="B165" s="314" t="str">
        <f>'10'!B145</f>
        <v>Внедрение системы телемеханики на ПС 110/10 кВ Ударный</v>
      </c>
      <c r="C165" s="313" t="str">
        <f>'10'!C145</f>
        <v>J_ets_039</v>
      </c>
      <c r="D165" s="363">
        <v>0</v>
      </c>
      <c r="E165" s="361">
        <v>0</v>
      </c>
      <c r="F165" s="362">
        <v>0</v>
      </c>
      <c r="G165" s="361">
        <v>0</v>
      </c>
      <c r="H165" s="363">
        <v>0</v>
      </c>
      <c r="I165" s="360">
        <v>0</v>
      </c>
      <c r="J165" s="363">
        <v>0</v>
      </c>
      <c r="K165" s="577">
        <v>0</v>
      </c>
      <c r="L165" s="578">
        <v>0</v>
      </c>
      <c r="M165" s="579">
        <v>0</v>
      </c>
      <c r="N165" s="578">
        <v>0</v>
      </c>
      <c r="O165" s="577">
        <v>0</v>
      </c>
      <c r="P165" s="363">
        <v>0</v>
      </c>
      <c r="Q165" s="360">
        <v>0</v>
      </c>
      <c r="R165" s="363">
        <v>0</v>
      </c>
      <c r="S165" s="360">
        <v>0</v>
      </c>
      <c r="T165" s="363">
        <v>0</v>
      </c>
      <c r="U165" s="360">
        <v>0</v>
      </c>
      <c r="V165" s="363">
        <v>0</v>
      </c>
      <c r="W165" s="360">
        <v>0</v>
      </c>
      <c r="X165" s="363">
        <v>0</v>
      </c>
      <c r="Y165" s="360">
        <f>'13'!AR164</f>
        <v>0</v>
      </c>
      <c r="Z165" s="363">
        <v>0</v>
      </c>
      <c r="AA165" s="360">
        <v>0</v>
      </c>
      <c r="AB165" s="363">
        <v>0</v>
      </c>
      <c r="AC165" s="360">
        <v>0</v>
      </c>
      <c r="AD165" s="363">
        <v>0</v>
      </c>
      <c r="AE165" s="360">
        <v>0</v>
      </c>
      <c r="AF165" s="363">
        <v>0</v>
      </c>
      <c r="AG165" s="360">
        <v>0</v>
      </c>
      <c r="AH165" s="363">
        <v>0</v>
      </c>
      <c r="AI165" s="360">
        <v>0</v>
      </c>
      <c r="AJ165" s="363">
        <v>0</v>
      </c>
      <c r="AK165" s="360">
        <v>0</v>
      </c>
      <c r="AL165" s="363">
        <v>0</v>
      </c>
      <c r="AM165" s="360">
        <v>0</v>
      </c>
      <c r="AN165" s="363">
        <v>0</v>
      </c>
      <c r="AO165" s="360">
        <v>0</v>
      </c>
      <c r="AP165" s="363">
        <v>0</v>
      </c>
      <c r="AQ165" s="360">
        <v>0</v>
      </c>
      <c r="AR165" s="363">
        <v>0</v>
      </c>
      <c r="AS165" s="360">
        <v>0</v>
      </c>
      <c r="AT165" s="363">
        <v>0</v>
      </c>
      <c r="AU165" s="360">
        <v>0</v>
      </c>
      <c r="AV165" s="363">
        <v>0</v>
      </c>
      <c r="AW165" s="360">
        <v>0</v>
      </c>
      <c r="AX165" s="363" t="s">
        <v>856</v>
      </c>
      <c r="AY165" s="360">
        <v>0</v>
      </c>
      <c r="AZ165" s="589">
        <f>'10'!G145</f>
        <v>0.81599999999999995</v>
      </c>
      <c r="BA165" s="589">
        <f>'10'!H145</f>
        <v>0</v>
      </c>
      <c r="BB165" s="363">
        <v>0</v>
      </c>
      <c r="BC165" s="360">
        <v>0</v>
      </c>
    </row>
    <row r="166" spans="1:55" s="138" customFormat="1">
      <c r="A166" s="146"/>
      <c r="B166" s="144"/>
      <c r="C166" s="144"/>
      <c r="D166" s="144"/>
      <c r="E166" s="198"/>
      <c r="F166" s="198"/>
      <c r="G166" s="198"/>
      <c r="H166" s="144"/>
      <c r="I166" s="144"/>
      <c r="J166" s="144"/>
      <c r="K166" s="558"/>
      <c r="L166" s="558"/>
      <c r="M166" s="560"/>
      <c r="N166" s="558"/>
      <c r="O166" s="558"/>
      <c r="P166" s="144"/>
      <c r="Q166" s="144"/>
      <c r="R166" s="144"/>
      <c r="S166" s="144"/>
      <c r="T166" s="144"/>
      <c r="U166" s="144"/>
      <c r="V166" s="144"/>
      <c r="W166" s="144"/>
      <c r="X166" s="144"/>
      <c r="Y166" s="144"/>
      <c r="Z166" s="144"/>
      <c r="AA166" s="144"/>
      <c r="AB166" s="144"/>
      <c r="AC166" s="144"/>
      <c r="AD166" s="144"/>
      <c r="AE166" s="144"/>
      <c r="AF166" s="144"/>
      <c r="AG166" s="144"/>
      <c r="AH166" s="144"/>
      <c r="AI166" s="144"/>
      <c r="AJ166" s="144"/>
      <c r="AK166" s="144"/>
      <c r="AL166" s="144"/>
      <c r="AM166" s="144"/>
      <c r="AN166" s="144"/>
      <c r="AO166" s="144"/>
      <c r="AP166" s="144"/>
    </row>
    <row r="167" spans="1:55" s="138" customFormat="1">
      <c r="A167" s="146"/>
      <c r="B167" s="144"/>
      <c r="C167" s="144"/>
      <c r="D167" s="144"/>
      <c r="E167" s="198"/>
      <c r="F167" s="198"/>
      <c r="G167" s="198"/>
      <c r="H167" s="144"/>
      <c r="I167" s="144"/>
      <c r="J167" s="144"/>
      <c r="K167" s="558"/>
      <c r="L167" s="558"/>
      <c r="M167" s="560"/>
      <c r="N167" s="558"/>
      <c r="O167" s="558"/>
      <c r="P167" s="144"/>
      <c r="Q167" s="144"/>
      <c r="R167" s="144"/>
      <c r="S167" s="144"/>
      <c r="T167" s="144"/>
      <c r="U167" s="144"/>
      <c r="V167" s="144"/>
      <c r="W167" s="144"/>
      <c r="X167" s="144"/>
      <c r="Y167" s="144"/>
      <c r="Z167" s="144"/>
      <c r="AA167" s="144"/>
      <c r="AB167" s="144"/>
      <c r="AC167" s="144"/>
      <c r="AD167" s="144"/>
      <c r="AE167" s="144"/>
      <c r="AF167" s="144"/>
      <c r="AG167" s="144"/>
      <c r="AH167" s="144"/>
      <c r="AI167" s="144"/>
      <c r="AJ167" s="144"/>
      <c r="AK167" s="144"/>
      <c r="AL167" s="144"/>
      <c r="AM167" s="144"/>
      <c r="AN167" s="144"/>
      <c r="AO167" s="144"/>
      <c r="AP167" s="144"/>
    </row>
    <row r="168" spans="1:55" s="138" customFormat="1">
      <c r="A168" s="146"/>
      <c r="B168" s="144"/>
      <c r="C168" s="144"/>
      <c r="D168" s="144"/>
      <c r="E168" s="198"/>
      <c r="F168" s="198"/>
      <c r="G168" s="198"/>
      <c r="H168" s="144"/>
      <c r="I168" s="144"/>
      <c r="J168" s="144"/>
      <c r="K168" s="558"/>
      <c r="L168" s="558"/>
      <c r="M168" s="560"/>
      <c r="N168" s="558"/>
      <c r="O168" s="558"/>
      <c r="P168" s="144"/>
      <c r="Q168" s="144"/>
      <c r="R168" s="144"/>
      <c r="S168" s="144"/>
      <c r="T168" s="144"/>
      <c r="U168" s="144"/>
      <c r="V168" s="144"/>
      <c r="W168" s="144"/>
      <c r="X168" s="144"/>
      <c r="Y168" s="144"/>
      <c r="Z168" s="144"/>
      <c r="AA168" s="144"/>
      <c r="AB168" s="144"/>
      <c r="AC168" s="144"/>
      <c r="AD168" s="144"/>
      <c r="AE168" s="144"/>
      <c r="AF168" s="144"/>
      <c r="AG168" s="144"/>
      <c r="AH168" s="144"/>
      <c r="AI168" s="144"/>
      <c r="AJ168" s="144"/>
      <c r="AK168" s="144"/>
      <c r="AL168" s="144"/>
      <c r="AM168" s="144"/>
      <c r="AN168" s="144"/>
      <c r="AO168" s="144"/>
      <c r="AP168" s="144"/>
    </row>
    <row r="169" spans="1:55" s="138" customFormat="1">
      <c r="A169" s="146"/>
      <c r="B169" s="144"/>
      <c r="C169" s="144"/>
      <c r="D169" s="144"/>
      <c r="E169" s="198"/>
      <c r="F169" s="198"/>
      <c r="G169" s="198"/>
      <c r="H169" s="144"/>
      <c r="I169" s="144"/>
      <c r="J169" s="144"/>
      <c r="K169" s="558"/>
      <c r="L169" s="558"/>
      <c r="M169" s="560"/>
      <c r="N169" s="558"/>
      <c r="O169" s="558"/>
      <c r="P169" s="144"/>
      <c r="Q169" s="144"/>
      <c r="R169" s="144"/>
      <c r="S169" s="144"/>
      <c r="T169" s="144"/>
      <c r="U169" s="144"/>
      <c r="V169" s="144"/>
      <c r="W169" s="144"/>
      <c r="X169" s="144"/>
      <c r="Y169" s="144"/>
      <c r="Z169" s="144"/>
      <c r="AA169" s="144"/>
      <c r="AB169" s="144"/>
      <c r="AC169" s="144"/>
      <c r="AD169" s="144"/>
      <c r="AE169" s="144"/>
      <c r="AF169" s="144"/>
      <c r="AG169" s="144"/>
      <c r="AH169" s="144"/>
      <c r="AI169" s="144"/>
      <c r="AJ169" s="144"/>
      <c r="AK169" s="144"/>
      <c r="AL169" s="144"/>
      <c r="AM169" s="144"/>
      <c r="AN169" s="144"/>
      <c r="AO169" s="144"/>
      <c r="AP169" s="144"/>
    </row>
  </sheetData>
  <autoFilter ref="A24:BK24"/>
  <mergeCells count="54"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  <mergeCell ref="A6:AP6"/>
    <mergeCell ref="A7:AP7"/>
    <mergeCell ref="A8:AP8"/>
    <mergeCell ref="A10:AP10"/>
    <mergeCell ref="A12:AP1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T19:AG19"/>
    <mergeCell ref="Z21:AC21"/>
    <mergeCell ref="V21:Y21"/>
    <mergeCell ref="V22:W22"/>
    <mergeCell ref="X22:Y22"/>
    <mergeCell ref="AB22:AC22"/>
    <mergeCell ref="Z22:AA22"/>
    <mergeCell ref="AF20:AG20"/>
  </mergeCells>
  <pageMargins left="0.7" right="0.7" top="0.75" bottom="0.75" header="0.3" footer="0.3"/>
  <pageSetup paperSize="9" orientation="portrait" r:id="rId1"/>
  <ignoredErrors>
    <ignoredError sqref="P24:BC24 A118 A121 A130 A134 A145 A139 A155 A159:A160 A32" twoDigitTextYear="1"/>
    <ignoredError sqref="AZ32 AZ25:AZ26" evalError="1"/>
    <ignoredError sqref="AX27 AH128:AH129 AF123:AV127 AF128:AG128 AI128:AV128 AF130:BA131 AF129:AG129 AI129:BA129 BB128:BB131 AL132:BB134 BB123:BB125 AD128:AD129 Z123:Z125 AD123:AD125 AB123:AB125 AB131:AB132 AD131:AD132 AF132 AH132 Z131:Z132 V131:V132 T131:T132 R131:R132 P131:P132 N131:N132 Z129 AB129 N129:Y129 AC129 AA129 X131:X132 Z128 AB128 N128:Y128 AC128 AA128 H123:H125 F123:F125 D123:D125 J123:S125 T123:T125 V123:X125 D128:L132" numberStoredAsText="1"/>
    <ignoredError sqref="F25" formula="1"/>
    <ignoredError sqref="K33 E33:G33 AP135:BC136 AN146:BE146 AL135:AO136 AD135:AK136 M135:AC135 M146:AC146 D146:L146 D135:L135 D140:BC140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U169"/>
  <sheetViews>
    <sheetView topLeftCell="A25" zoomScale="70" zoomScaleNormal="70" workbookViewId="0">
      <selection activeCell="C160" sqref="C160"/>
    </sheetView>
  </sheetViews>
  <sheetFormatPr defaultRowHeight="15.75"/>
  <cols>
    <col min="1" max="1" width="13.28515625" style="172" customWidth="1"/>
    <col min="2" max="2" width="65" style="170" customWidth="1"/>
    <col min="3" max="3" width="14.85546875" style="170" customWidth="1"/>
    <col min="4" max="4" width="18.7109375" style="170" customWidth="1"/>
    <col min="5" max="5" width="14.85546875" style="170" customWidth="1"/>
    <col min="6" max="13" width="12.85546875" style="170" customWidth="1"/>
    <col min="14" max="21" width="9.140625" style="100"/>
  </cols>
  <sheetData>
    <row r="1" spans="1:20">
      <c r="J1" s="172" t="s">
        <v>626</v>
      </c>
    </row>
    <row r="2" spans="1:20" s="100" customFormat="1">
      <c r="A2" s="172"/>
      <c r="B2" s="170"/>
      <c r="C2" s="170"/>
      <c r="D2" s="170"/>
      <c r="E2" s="170"/>
      <c r="F2" s="170"/>
      <c r="G2" s="170"/>
      <c r="H2" s="170"/>
      <c r="I2" s="170"/>
      <c r="J2" s="172" t="s">
        <v>23</v>
      </c>
      <c r="K2" s="170"/>
      <c r="L2" s="170"/>
      <c r="M2" s="170"/>
    </row>
    <row r="3" spans="1:20" s="100" customFormat="1">
      <c r="A3" s="172"/>
      <c r="B3" s="170"/>
      <c r="C3" s="170"/>
      <c r="D3" s="170"/>
      <c r="E3" s="170"/>
      <c r="F3" s="170"/>
      <c r="G3" s="170"/>
      <c r="H3" s="170"/>
      <c r="I3" s="170"/>
      <c r="J3" s="172" t="s">
        <v>24</v>
      </c>
      <c r="K3" s="170"/>
      <c r="L3" s="170"/>
      <c r="M3" s="170"/>
    </row>
    <row r="4" spans="1:20" s="100" customFormat="1">
      <c r="A4" s="172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20" s="100" customFormat="1">
      <c r="A5" s="172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</row>
    <row r="6" spans="1:20" s="100" customFormat="1">
      <c r="A6" s="721" t="s">
        <v>627</v>
      </c>
      <c r="B6" s="721"/>
      <c r="C6" s="721"/>
      <c r="D6" s="721"/>
      <c r="E6" s="721"/>
      <c r="F6" s="721"/>
      <c r="G6" s="721"/>
      <c r="H6" s="721"/>
      <c r="I6" s="721"/>
      <c r="J6" s="721"/>
      <c r="K6" s="721"/>
      <c r="L6" s="721"/>
      <c r="M6" s="721"/>
    </row>
    <row r="7" spans="1:20" s="100" customFormat="1">
      <c r="A7" s="773" t="s">
        <v>1185</v>
      </c>
      <c r="B7" s="773"/>
      <c r="C7" s="773"/>
      <c r="D7" s="773"/>
      <c r="E7" s="773"/>
      <c r="F7" s="773"/>
      <c r="G7" s="773"/>
      <c r="H7" s="773"/>
      <c r="I7" s="773"/>
      <c r="J7" s="773"/>
      <c r="K7" s="773"/>
      <c r="L7" s="773"/>
      <c r="M7" s="773"/>
    </row>
    <row r="8" spans="1:20" s="100" customFormat="1">
      <c r="A8" s="721" t="str">
        <f>'10'!A8:T8</f>
        <v>за 4 квартал 2021 год</v>
      </c>
      <c r="B8" s="721"/>
      <c r="C8" s="721"/>
      <c r="D8" s="721"/>
      <c r="E8" s="721"/>
      <c r="F8" s="721"/>
      <c r="G8" s="721"/>
      <c r="H8" s="721"/>
      <c r="I8" s="721"/>
      <c r="J8" s="721"/>
      <c r="K8" s="721"/>
      <c r="L8" s="721"/>
      <c r="M8" s="721"/>
    </row>
    <row r="9" spans="1:20" s="100" customFormat="1">
      <c r="A9" s="172"/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</row>
    <row r="10" spans="1:20" s="100" customFormat="1">
      <c r="A10" s="722" t="s">
        <v>1171</v>
      </c>
      <c r="B10" s="722"/>
      <c r="C10" s="722"/>
      <c r="D10" s="722"/>
      <c r="E10" s="722"/>
      <c r="F10" s="722"/>
      <c r="G10" s="722"/>
      <c r="H10" s="722"/>
      <c r="I10" s="722"/>
      <c r="J10" s="722"/>
      <c r="K10" s="722"/>
      <c r="L10" s="722"/>
      <c r="M10" s="722"/>
      <c r="N10" s="192"/>
      <c r="O10" s="192"/>
      <c r="P10" s="192"/>
      <c r="Q10" s="192"/>
      <c r="R10" s="192"/>
      <c r="S10" s="192"/>
      <c r="T10" s="192"/>
    </row>
    <row r="11" spans="1:20" s="100" customFormat="1">
      <c r="A11" s="172"/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1:20" s="100" customFormat="1">
      <c r="A12" s="719" t="str">
        <f>'10'!A12:T12</f>
        <v xml:space="preserve">                    Год раскрытия информации: 2020 год</v>
      </c>
      <c r="B12" s="719"/>
      <c r="C12" s="719"/>
      <c r="D12" s="719"/>
      <c r="E12" s="719"/>
      <c r="F12" s="719"/>
      <c r="G12" s="719"/>
      <c r="H12" s="719"/>
      <c r="I12" s="719"/>
      <c r="J12" s="719"/>
      <c r="K12" s="719"/>
      <c r="L12" s="719"/>
      <c r="M12" s="719"/>
    </row>
    <row r="13" spans="1:20" s="100" customFormat="1">
      <c r="A13" s="172"/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</row>
    <row r="14" spans="1:20" s="100" customFormat="1">
      <c r="A14" s="719" t="s">
        <v>34</v>
      </c>
      <c r="B14" s="719"/>
      <c r="C14" s="719"/>
      <c r="D14" s="719"/>
      <c r="E14" s="719"/>
      <c r="F14" s="719"/>
      <c r="G14" s="719"/>
      <c r="H14" s="719"/>
      <c r="I14" s="719"/>
      <c r="J14" s="719"/>
      <c r="K14" s="719"/>
      <c r="L14" s="719"/>
      <c r="M14" s="719"/>
    </row>
    <row r="15" spans="1:20" s="100" customFormat="1" ht="33" customHeight="1">
      <c r="A15" s="772" t="str">
        <f>'10'!A15:T15</f>
        <v>в соответствии с  Приказом Министерства энергетики и тарифной политики Республики Мордовия № 43 от 15.08.2014 г. (с изменениями  № 113 от 31.10.2019 г., № 130 от 30.10.2020г)</v>
      </c>
      <c r="B15" s="772"/>
      <c r="C15" s="772"/>
      <c r="D15" s="772"/>
      <c r="E15" s="772"/>
      <c r="F15" s="772"/>
      <c r="G15" s="772"/>
      <c r="H15" s="772"/>
      <c r="I15" s="772"/>
      <c r="J15" s="772"/>
      <c r="K15" s="772"/>
      <c r="L15" s="772"/>
      <c r="M15" s="772"/>
      <c r="N15" s="226"/>
      <c r="O15" s="226"/>
      <c r="P15" s="226"/>
      <c r="Q15" s="226"/>
      <c r="R15" s="226"/>
      <c r="S15" s="226"/>
      <c r="T15" s="226"/>
    </row>
    <row r="16" spans="1:20" s="100" customFormat="1" ht="10.5" customHeight="1">
      <c r="A16" s="172"/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</row>
    <row r="17" spans="1:13" s="100" customFormat="1" ht="10.5" customHeight="1">
      <c r="A17" s="172"/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</row>
    <row r="18" spans="1:13" s="137" customFormat="1" ht="88.5" customHeight="1">
      <c r="A18" s="707" t="s">
        <v>0</v>
      </c>
      <c r="B18" s="707" t="s">
        <v>1</v>
      </c>
      <c r="C18" s="707" t="s">
        <v>2</v>
      </c>
      <c r="D18" s="731" t="s">
        <v>113</v>
      </c>
      <c r="E18" s="707" t="s">
        <v>114</v>
      </c>
      <c r="F18" s="707" t="s">
        <v>115</v>
      </c>
      <c r="G18" s="707"/>
      <c r="H18" s="707" t="s">
        <v>116</v>
      </c>
      <c r="I18" s="707"/>
      <c r="J18" s="707" t="s">
        <v>117</v>
      </c>
      <c r="K18" s="707"/>
      <c r="L18" s="707" t="s">
        <v>628</v>
      </c>
      <c r="M18" s="707"/>
    </row>
    <row r="19" spans="1:13" s="137" customFormat="1" ht="106.5" customHeight="1">
      <c r="A19" s="707"/>
      <c r="B19" s="707"/>
      <c r="C19" s="707"/>
      <c r="D19" s="733"/>
      <c r="E19" s="707"/>
      <c r="F19" s="322" t="s">
        <v>1252</v>
      </c>
      <c r="G19" s="322" t="s">
        <v>629</v>
      </c>
      <c r="H19" s="322" t="s">
        <v>1253</v>
      </c>
      <c r="I19" s="322" t="s">
        <v>629</v>
      </c>
      <c r="J19" s="322" t="s">
        <v>1253</v>
      </c>
      <c r="K19" s="322" t="s">
        <v>629</v>
      </c>
      <c r="L19" s="322" t="s">
        <v>1253</v>
      </c>
      <c r="M19" s="322" t="s">
        <v>629</v>
      </c>
    </row>
    <row r="20" spans="1:13" s="137" customFormat="1">
      <c r="A20" s="322">
        <v>1</v>
      </c>
      <c r="B20" s="322">
        <v>2</v>
      </c>
      <c r="C20" s="322">
        <v>3</v>
      </c>
      <c r="D20" s="322">
        <v>4</v>
      </c>
      <c r="E20" s="322">
        <v>5</v>
      </c>
      <c r="F20" s="322">
        <v>6</v>
      </c>
      <c r="G20" s="322">
        <v>7</v>
      </c>
      <c r="H20" s="322">
        <v>8</v>
      </c>
      <c r="I20" s="322">
        <v>9</v>
      </c>
      <c r="J20" s="322">
        <v>10</v>
      </c>
      <c r="K20" s="322">
        <v>11</v>
      </c>
      <c r="L20" s="322">
        <v>12</v>
      </c>
      <c r="M20" s="322">
        <v>13</v>
      </c>
    </row>
    <row r="21" spans="1:13" s="137" customFormat="1" ht="24" customHeight="1">
      <c r="A21" s="101">
        <v>0</v>
      </c>
      <c r="B21" s="107" t="s">
        <v>21</v>
      </c>
      <c r="C21" s="136" t="s">
        <v>856</v>
      </c>
      <c r="D21" s="322" t="s">
        <v>856</v>
      </c>
      <c r="E21" s="322" t="s">
        <v>856</v>
      </c>
      <c r="F21" s="322" t="s">
        <v>856</v>
      </c>
      <c r="G21" s="322" t="s">
        <v>856</v>
      </c>
      <c r="H21" s="322" t="s">
        <v>856</v>
      </c>
      <c r="I21" s="322" t="s">
        <v>856</v>
      </c>
      <c r="J21" s="322" t="s">
        <v>856</v>
      </c>
      <c r="K21" s="322" t="s">
        <v>856</v>
      </c>
      <c r="L21" s="322" t="s">
        <v>856</v>
      </c>
      <c r="M21" s="322" t="s">
        <v>856</v>
      </c>
    </row>
    <row r="22" spans="1:13" s="137" customFormat="1" ht="21.75" customHeight="1">
      <c r="A22" s="101" t="s">
        <v>857</v>
      </c>
      <c r="B22" s="107" t="s">
        <v>858</v>
      </c>
      <c r="C22" s="136" t="s">
        <v>856</v>
      </c>
      <c r="D22" s="322" t="s">
        <v>856</v>
      </c>
      <c r="E22" s="322" t="s">
        <v>856</v>
      </c>
      <c r="F22" s="322" t="s">
        <v>856</v>
      </c>
      <c r="G22" s="322" t="s">
        <v>856</v>
      </c>
      <c r="H22" s="322" t="s">
        <v>856</v>
      </c>
      <c r="I22" s="322" t="s">
        <v>856</v>
      </c>
      <c r="J22" s="322" t="s">
        <v>856</v>
      </c>
      <c r="K22" s="322" t="s">
        <v>856</v>
      </c>
      <c r="L22" s="322" t="s">
        <v>856</v>
      </c>
      <c r="M22" s="322" t="s">
        <v>856</v>
      </c>
    </row>
    <row r="23" spans="1:13" s="137" customFormat="1" ht="33" customHeight="1">
      <c r="A23" s="101" t="s">
        <v>859</v>
      </c>
      <c r="B23" s="107" t="s">
        <v>860</v>
      </c>
      <c r="C23" s="136" t="s">
        <v>856</v>
      </c>
      <c r="D23" s="322" t="s">
        <v>856</v>
      </c>
      <c r="E23" s="322" t="s">
        <v>856</v>
      </c>
      <c r="F23" s="322" t="s">
        <v>856</v>
      </c>
      <c r="G23" s="322" t="s">
        <v>856</v>
      </c>
      <c r="H23" s="322" t="s">
        <v>856</v>
      </c>
      <c r="I23" s="322" t="s">
        <v>856</v>
      </c>
      <c r="J23" s="322" t="s">
        <v>856</v>
      </c>
      <c r="K23" s="322" t="s">
        <v>856</v>
      </c>
      <c r="L23" s="322" t="s">
        <v>856</v>
      </c>
      <c r="M23" s="322" t="s">
        <v>856</v>
      </c>
    </row>
    <row r="24" spans="1:13" s="137" customFormat="1" ht="78.75" customHeight="1">
      <c r="A24" s="101" t="s">
        <v>861</v>
      </c>
      <c r="B24" s="107" t="s">
        <v>862</v>
      </c>
      <c r="C24" s="136" t="s">
        <v>856</v>
      </c>
      <c r="D24" s="322" t="s">
        <v>856</v>
      </c>
      <c r="E24" s="322" t="s">
        <v>856</v>
      </c>
      <c r="F24" s="322" t="s">
        <v>856</v>
      </c>
      <c r="G24" s="322" t="s">
        <v>856</v>
      </c>
      <c r="H24" s="322" t="s">
        <v>856</v>
      </c>
      <c r="I24" s="322" t="s">
        <v>856</v>
      </c>
      <c r="J24" s="322" t="s">
        <v>856</v>
      </c>
      <c r="K24" s="322" t="s">
        <v>856</v>
      </c>
      <c r="L24" s="322" t="s">
        <v>856</v>
      </c>
      <c r="M24" s="322" t="s">
        <v>856</v>
      </c>
    </row>
    <row r="25" spans="1:13" s="137" customFormat="1" ht="33.75" customHeight="1">
      <c r="A25" s="102" t="s">
        <v>863</v>
      </c>
      <c r="B25" s="163" t="s">
        <v>864</v>
      </c>
      <c r="C25" s="136" t="s">
        <v>856</v>
      </c>
      <c r="D25" s="322" t="s">
        <v>856</v>
      </c>
      <c r="E25" s="322" t="s">
        <v>856</v>
      </c>
      <c r="F25" s="322" t="s">
        <v>856</v>
      </c>
      <c r="G25" s="322" t="s">
        <v>856</v>
      </c>
      <c r="H25" s="322" t="s">
        <v>856</v>
      </c>
      <c r="I25" s="322" t="s">
        <v>856</v>
      </c>
      <c r="J25" s="322" t="s">
        <v>856</v>
      </c>
      <c r="K25" s="322" t="s">
        <v>856</v>
      </c>
      <c r="L25" s="322" t="s">
        <v>856</v>
      </c>
      <c r="M25" s="322" t="s">
        <v>856</v>
      </c>
    </row>
    <row r="26" spans="1:13" s="137" customFormat="1" ht="31.5" customHeight="1">
      <c r="A26" s="102" t="s">
        <v>865</v>
      </c>
      <c r="B26" s="163" t="s">
        <v>866</v>
      </c>
      <c r="C26" s="136" t="s">
        <v>856</v>
      </c>
      <c r="D26" s="322" t="s">
        <v>856</v>
      </c>
      <c r="E26" s="322" t="s">
        <v>856</v>
      </c>
      <c r="F26" s="322" t="s">
        <v>856</v>
      </c>
      <c r="G26" s="322" t="s">
        <v>856</v>
      </c>
      <c r="H26" s="322" t="s">
        <v>856</v>
      </c>
      <c r="I26" s="322" t="s">
        <v>856</v>
      </c>
      <c r="J26" s="322" t="s">
        <v>856</v>
      </c>
      <c r="K26" s="322" t="s">
        <v>856</v>
      </c>
      <c r="L26" s="322" t="s">
        <v>856</v>
      </c>
      <c r="M26" s="322" t="s">
        <v>856</v>
      </c>
    </row>
    <row r="27" spans="1:13" s="137" customFormat="1" ht="21.75" customHeight="1">
      <c r="A27" s="102" t="s">
        <v>867</v>
      </c>
      <c r="B27" s="163" t="s">
        <v>868</v>
      </c>
      <c r="C27" s="136" t="s">
        <v>856</v>
      </c>
      <c r="D27" s="322" t="s">
        <v>856</v>
      </c>
      <c r="E27" s="322" t="s">
        <v>856</v>
      </c>
      <c r="F27" s="322" t="s">
        <v>856</v>
      </c>
      <c r="G27" s="322" t="s">
        <v>856</v>
      </c>
      <c r="H27" s="322" t="s">
        <v>856</v>
      </c>
      <c r="I27" s="322" t="s">
        <v>856</v>
      </c>
      <c r="J27" s="322" t="s">
        <v>856</v>
      </c>
      <c r="K27" s="322" t="s">
        <v>856</v>
      </c>
      <c r="L27" s="322" t="s">
        <v>856</v>
      </c>
      <c r="M27" s="322" t="s">
        <v>856</v>
      </c>
    </row>
    <row r="28" spans="1:13" s="137" customFormat="1" ht="36" customHeight="1">
      <c r="A28" s="99" t="s">
        <v>723</v>
      </c>
      <c r="B28" s="163" t="s">
        <v>869</v>
      </c>
      <c r="C28" s="130" t="s">
        <v>856</v>
      </c>
      <c r="D28" s="322" t="s">
        <v>856</v>
      </c>
      <c r="E28" s="322" t="s">
        <v>856</v>
      </c>
      <c r="F28" s="322" t="s">
        <v>856</v>
      </c>
      <c r="G28" s="322" t="s">
        <v>856</v>
      </c>
      <c r="H28" s="322" t="s">
        <v>856</v>
      </c>
      <c r="I28" s="322" t="s">
        <v>856</v>
      </c>
      <c r="J28" s="322" t="s">
        <v>856</v>
      </c>
      <c r="K28" s="322" t="s">
        <v>856</v>
      </c>
      <c r="L28" s="322" t="s">
        <v>856</v>
      </c>
      <c r="M28" s="322" t="s">
        <v>856</v>
      </c>
    </row>
    <row r="29" spans="1:13" s="137" customFormat="1" ht="45.75" customHeight="1">
      <c r="A29" s="102" t="s">
        <v>387</v>
      </c>
      <c r="B29" s="163" t="s">
        <v>870</v>
      </c>
      <c r="C29" s="130" t="s">
        <v>856</v>
      </c>
      <c r="D29" s="523" t="s">
        <v>856</v>
      </c>
      <c r="E29" s="523" t="s">
        <v>856</v>
      </c>
      <c r="F29" s="523" t="s">
        <v>856</v>
      </c>
      <c r="G29" s="523" t="s">
        <v>856</v>
      </c>
      <c r="H29" s="523" t="s">
        <v>856</v>
      </c>
      <c r="I29" s="523" t="s">
        <v>856</v>
      </c>
      <c r="J29" s="523" t="s">
        <v>856</v>
      </c>
      <c r="K29" s="523" t="s">
        <v>856</v>
      </c>
      <c r="L29" s="523" t="s">
        <v>856</v>
      </c>
      <c r="M29" s="523" t="s">
        <v>856</v>
      </c>
    </row>
    <row r="30" spans="1:13" s="137" customFormat="1" ht="50.25" customHeight="1">
      <c r="A30" s="313" t="str">
        <f>'10'!A31</f>
        <v>1.1.1.1.1</v>
      </c>
      <c r="B30" s="314" t="str">
        <f>'10'!B31</f>
        <v>Строительство ВЛЗ-10 кВ-30км, ВЛИ-0,4 кВ-0,050км, ТП10/0,4кВ-25 кВА. РМ, Зубово-Полянский район, п. Ширингуши-Выша, РТРС</v>
      </c>
      <c r="C30" s="313" t="str">
        <f>'10'!C31</f>
        <v>J_ets_061</v>
      </c>
      <c r="D30" s="131" t="s">
        <v>856</v>
      </c>
      <c r="E30" s="131" t="s">
        <v>856</v>
      </c>
      <c r="F30" s="131" t="s">
        <v>856</v>
      </c>
      <c r="G30" s="131" t="s">
        <v>856</v>
      </c>
      <c r="H30" s="131" t="s">
        <v>856</v>
      </c>
      <c r="I30" s="131" t="s">
        <v>856</v>
      </c>
      <c r="J30" s="131" t="s">
        <v>856</v>
      </c>
      <c r="K30" s="131" t="s">
        <v>856</v>
      </c>
      <c r="L30" s="131" t="s">
        <v>856</v>
      </c>
      <c r="M30" s="131" t="s">
        <v>856</v>
      </c>
    </row>
    <row r="31" spans="1:13" s="137" customFormat="1" ht="50.25" customHeight="1">
      <c r="A31" s="313" t="str">
        <f>'10'!A32</f>
        <v>1.1.1.1.2</v>
      </c>
      <c r="B31" s="314" t="str">
        <f>'10'!B32</f>
        <v>Строительство ВЛИ-0,38 кВ, на ж/б опорах, рп. Зубова Поляна, ул. Электронная (Беляева Т.П)</v>
      </c>
      <c r="C31" s="313" t="str">
        <f>'10'!C32</f>
        <v>J_ets_065</v>
      </c>
      <c r="D31" s="131" t="s">
        <v>856</v>
      </c>
      <c r="E31" s="131" t="s">
        <v>856</v>
      </c>
      <c r="F31" s="131" t="s">
        <v>856</v>
      </c>
      <c r="G31" s="131" t="s">
        <v>856</v>
      </c>
      <c r="H31" s="131" t="s">
        <v>856</v>
      </c>
      <c r="I31" s="131" t="s">
        <v>856</v>
      </c>
      <c r="J31" s="131" t="s">
        <v>856</v>
      </c>
      <c r="K31" s="131" t="s">
        <v>856</v>
      </c>
      <c r="L31" s="131" t="s">
        <v>856</v>
      </c>
      <c r="M31" s="131" t="s">
        <v>856</v>
      </c>
    </row>
    <row r="32" spans="1:13" s="137" customFormat="1" ht="50.25" customHeight="1">
      <c r="A32" s="313" t="str">
        <f>'10'!A33</f>
        <v>1.1.1.1.3</v>
      </c>
      <c r="B32" s="314" t="str">
        <f>'10'!B33</f>
        <v>Строительство ВЛИ-0,22кВ-км, уст.опор. РМ, Зубово-Полянский район, п. Зубова Поляна, ул. Южная, д. 11а (Богомолов Е.И.)</v>
      </c>
      <c r="C32" s="313" t="str">
        <f>'10'!C33</f>
        <v>J_ets_082</v>
      </c>
      <c r="D32" s="131" t="s">
        <v>856</v>
      </c>
      <c r="E32" s="131" t="s">
        <v>856</v>
      </c>
      <c r="F32" s="131" t="s">
        <v>856</v>
      </c>
      <c r="G32" s="131" t="s">
        <v>856</v>
      </c>
      <c r="H32" s="131" t="s">
        <v>856</v>
      </c>
      <c r="I32" s="131" t="s">
        <v>856</v>
      </c>
      <c r="J32" s="131" t="s">
        <v>856</v>
      </c>
      <c r="K32" s="131" t="s">
        <v>856</v>
      </c>
      <c r="L32" s="131" t="s">
        <v>856</v>
      </c>
      <c r="M32" s="131" t="s">
        <v>856</v>
      </c>
    </row>
    <row r="33" spans="1:13" s="137" customFormat="1" ht="50.25" customHeight="1">
      <c r="A33" s="313" t="str">
        <f>'10'!A34</f>
        <v>1.1.1.1.4</v>
      </c>
      <c r="B33" s="314" t="str">
        <f>'10'!B34</f>
        <v>Строительство ВЛИ-0,22кВ-км, уст.опор.РМ, Зубово-Полянский район, п. Зубова Поляна, ул.Гражданская (Гужев В.И.)</v>
      </c>
      <c r="C33" s="313" t="str">
        <f>'10'!C34</f>
        <v>J_ets_066</v>
      </c>
      <c r="D33" s="131" t="s">
        <v>856</v>
      </c>
      <c r="E33" s="131" t="s">
        <v>856</v>
      </c>
      <c r="F33" s="131" t="s">
        <v>856</v>
      </c>
      <c r="G33" s="131" t="s">
        <v>856</v>
      </c>
      <c r="H33" s="131" t="s">
        <v>856</v>
      </c>
      <c r="I33" s="131" t="s">
        <v>856</v>
      </c>
      <c r="J33" s="131" t="s">
        <v>856</v>
      </c>
      <c r="K33" s="131" t="s">
        <v>856</v>
      </c>
      <c r="L33" s="131" t="s">
        <v>856</v>
      </c>
      <c r="M33" s="131" t="s">
        <v>856</v>
      </c>
    </row>
    <row r="34" spans="1:13" s="137" customFormat="1" ht="50.25" customHeight="1">
      <c r="A34" s="313" t="str">
        <f>'10'!A35</f>
        <v>1.1.1.1.5</v>
      </c>
      <c r="B34" s="314" t="str">
        <f>'10'!B35</f>
        <v>Строительство ВЛИ-0,22кВ., РМ, Зубово-Полянский район, п. Зубова Поляна, ул. Центральная, д. 13. (Киреев В.Н.)</v>
      </c>
      <c r="C34" s="313" t="str">
        <f>'10'!C35</f>
        <v>J_ets_068</v>
      </c>
      <c r="D34" s="131" t="s">
        <v>856</v>
      </c>
      <c r="E34" s="131" t="s">
        <v>856</v>
      </c>
      <c r="F34" s="131" t="s">
        <v>856</v>
      </c>
      <c r="G34" s="131" t="s">
        <v>856</v>
      </c>
      <c r="H34" s="131" t="s">
        <v>856</v>
      </c>
      <c r="I34" s="131" t="s">
        <v>856</v>
      </c>
      <c r="J34" s="131" t="s">
        <v>856</v>
      </c>
      <c r="K34" s="131" t="s">
        <v>856</v>
      </c>
      <c r="L34" s="131" t="s">
        <v>856</v>
      </c>
      <c r="M34" s="131" t="s">
        <v>856</v>
      </c>
    </row>
    <row r="35" spans="1:13" s="137" customFormat="1" ht="50.25" customHeight="1">
      <c r="A35" s="313" t="str">
        <f>'10'!A36</f>
        <v>1.1.1.1.6</v>
      </c>
      <c r="B35" s="314" t="str">
        <f>'10'!B36</f>
        <v>Строительство ВЛИ-0,22кВ, РМ, Зубово-Полянский район, п. Умет, ул. Учительская. (Климкина Л.В.)</v>
      </c>
      <c r="C35" s="313" t="str">
        <f>'10'!C36</f>
        <v>J_ets_069</v>
      </c>
      <c r="D35" s="131" t="s">
        <v>856</v>
      </c>
      <c r="E35" s="131" t="s">
        <v>856</v>
      </c>
      <c r="F35" s="131" t="s">
        <v>856</v>
      </c>
      <c r="G35" s="131" t="s">
        <v>856</v>
      </c>
      <c r="H35" s="131" t="s">
        <v>856</v>
      </c>
      <c r="I35" s="131" t="s">
        <v>856</v>
      </c>
      <c r="J35" s="131" t="s">
        <v>856</v>
      </c>
      <c r="K35" s="131" t="s">
        <v>856</v>
      </c>
      <c r="L35" s="131" t="s">
        <v>856</v>
      </c>
      <c r="M35" s="131" t="s">
        <v>856</v>
      </c>
    </row>
    <row r="36" spans="1:13" s="137" customFormat="1" ht="50.25" customHeight="1">
      <c r="A36" s="313" t="str">
        <f>'10'!A37</f>
        <v>1.1.1.1.7</v>
      </c>
      <c r="B36" s="314" t="str">
        <f>'10'!B37</f>
        <v>Строительство ВЛИ-0,38кВ., РМ, Зубово-Полянский район, п. Зубова Поляна, ул. Центральная (Карабаев Е.Н.)</v>
      </c>
      <c r="C36" s="313" t="str">
        <f>'10'!C37</f>
        <v>J_ets_067</v>
      </c>
      <c r="D36" s="131" t="s">
        <v>856</v>
      </c>
      <c r="E36" s="131" t="s">
        <v>856</v>
      </c>
      <c r="F36" s="131" t="s">
        <v>856</v>
      </c>
      <c r="G36" s="131" t="s">
        <v>856</v>
      </c>
      <c r="H36" s="131" t="s">
        <v>856</v>
      </c>
      <c r="I36" s="131" t="s">
        <v>856</v>
      </c>
      <c r="J36" s="131" t="s">
        <v>856</v>
      </c>
      <c r="K36" s="131" t="s">
        <v>856</v>
      </c>
      <c r="L36" s="131" t="s">
        <v>856</v>
      </c>
      <c r="M36" s="131" t="s">
        <v>856</v>
      </c>
    </row>
    <row r="37" spans="1:13" s="137" customFormat="1" ht="50.25" customHeight="1">
      <c r="A37" s="313" t="str">
        <f>'10'!A38</f>
        <v>1.1.1.1.8</v>
      </c>
      <c r="B37" s="314" t="str">
        <f>'10'!B38</f>
        <v>Строительство ВЛИ-0,4кВ-км, уст.опор., РМ, Зубово-Полянский район, п. Явас, ул. Садовый 2-й пер. (Костина Н.А.)</v>
      </c>
      <c r="C37" s="313" t="str">
        <f>'10'!C38</f>
        <v>J_ets_070</v>
      </c>
      <c r="D37" s="131" t="s">
        <v>856</v>
      </c>
      <c r="E37" s="131" t="s">
        <v>856</v>
      </c>
      <c r="F37" s="131" t="s">
        <v>856</v>
      </c>
      <c r="G37" s="131" t="s">
        <v>856</v>
      </c>
      <c r="H37" s="131" t="s">
        <v>856</v>
      </c>
      <c r="I37" s="131" t="s">
        <v>856</v>
      </c>
      <c r="J37" s="131" t="s">
        <v>856</v>
      </c>
      <c r="K37" s="131" t="s">
        <v>856</v>
      </c>
      <c r="L37" s="131" t="s">
        <v>856</v>
      </c>
      <c r="M37" s="131" t="s">
        <v>856</v>
      </c>
    </row>
    <row r="38" spans="1:13" s="137" customFormat="1" ht="50.25" customHeight="1">
      <c r="A38" s="313" t="str">
        <f>'10'!A39</f>
        <v>1.1.1.1.9</v>
      </c>
      <c r="B38" s="314" t="str">
        <f>'10'!B39</f>
        <v>Строительство ВЛИ-0,22кВ., РМ, Зубово-Полянский район, п. Зубова Поляна, ул. Долгаева (Лагуткин А.В.)</v>
      </c>
      <c r="C38" s="313" t="str">
        <f>'10'!C39</f>
        <v>J_ets_071</v>
      </c>
      <c r="D38" s="131" t="s">
        <v>856</v>
      </c>
      <c r="E38" s="131" t="s">
        <v>856</v>
      </c>
      <c r="F38" s="131" t="s">
        <v>856</v>
      </c>
      <c r="G38" s="131" t="s">
        <v>856</v>
      </c>
      <c r="H38" s="131" t="s">
        <v>856</v>
      </c>
      <c r="I38" s="131" t="s">
        <v>856</v>
      </c>
      <c r="J38" s="131" t="s">
        <v>856</v>
      </c>
      <c r="K38" s="131" t="s">
        <v>856</v>
      </c>
      <c r="L38" s="131" t="s">
        <v>856</v>
      </c>
      <c r="M38" s="131" t="s">
        <v>856</v>
      </c>
    </row>
    <row r="39" spans="1:13" s="137" customFormat="1" ht="50.25" customHeight="1">
      <c r="A39" s="313" t="str">
        <f>'10'!A40</f>
        <v>1.1.1.1.10</v>
      </c>
      <c r="B39" s="314" t="str">
        <f>'10'!B40</f>
        <v>Строительство ВЛИ-0,38кВ-км, уст.опор.,РМ, Зубово-Полянский район, п. Явас, ул. Дзержинского (Лебина А.И.)</v>
      </c>
      <c r="C39" s="313" t="str">
        <f>'10'!C40</f>
        <v>J_ets_072</v>
      </c>
      <c r="D39" s="131" t="s">
        <v>856</v>
      </c>
      <c r="E39" s="131" t="s">
        <v>856</v>
      </c>
      <c r="F39" s="131" t="s">
        <v>856</v>
      </c>
      <c r="G39" s="131" t="s">
        <v>856</v>
      </c>
      <c r="H39" s="131" t="s">
        <v>856</v>
      </c>
      <c r="I39" s="131" t="s">
        <v>856</v>
      </c>
      <c r="J39" s="131" t="s">
        <v>856</v>
      </c>
      <c r="K39" s="131" t="s">
        <v>856</v>
      </c>
      <c r="L39" s="131" t="s">
        <v>856</v>
      </c>
      <c r="M39" s="131" t="s">
        <v>856</v>
      </c>
    </row>
    <row r="40" spans="1:13" s="137" customFormat="1" ht="50.25" customHeight="1">
      <c r="A40" s="313" t="str">
        <f>'10'!A41</f>
        <v>1.1.1.1.11</v>
      </c>
      <c r="B40" s="314" t="str">
        <f>'10'!B41</f>
        <v>Строительство ВЛИ-0,38кВ., РМ, Зубово-Полянский район, п. Зубова Поляна, ул. Спортивная (Маскаев М.М.)</v>
      </c>
      <c r="C40" s="313" t="str">
        <f>'10'!C41</f>
        <v>J_ets_080</v>
      </c>
      <c r="D40" s="131" t="s">
        <v>856</v>
      </c>
      <c r="E40" s="131" t="s">
        <v>856</v>
      </c>
      <c r="F40" s="131" t="s">
        <v>856</v>
      </c>
      <c r="G40" s="131" t="s">
        <v>856</v>
      </c>
      <c r="H40" s="131" t="s">
        <v>856</v>
      </c>
      <c r="I40" s="131" t="s">
        <v>856</v>
      </c>
      <c r="J40" s="131" t="s">
        <v>856</v>
      </c>
      <c r="K40" s="131" t="s">
        <v>856</v>
      </c>
      <c r="L40" s="131" t="s">
        <v>856</v>
      </c>
      <c r="M40" s="131" t="s">
        <v>856</v>
      </c>
    </row>
    <row r="41" spans="1:13" s="137" customFormat="1" ht="50.25" customHeight="1">
      <c r="A41" s="313" t="str">
        <f>'10'!A42</f>
        <v>1.1.1.1.12</v>
      </c>
      <c r="B41" s="314" t="str">
        <f>'10'!B42</f>
        <v>Строительство ВЛИ-0,38кВ., РМ, Зубово-Полянский район, п. Зубова Поляна, ул. Юбилейная (МичеринаЗ.Г.)</v>
      </c>
      <c r="C41" s="313" t="str">
        <f>'10'!C42</f>
        <v>J_ets_073</v>
      </c>
      <c r="D41" s="131" t="s">
        <v>856</v>
      </c>
      <c r="E41" s="131" t="s">
        <v>856</v>
      </c>
      <c r="F41" s="131" t="s">
        <v>856</v>
      </c>
      <c r="G41" s="131" t="s">
        <v>856</v>
      </c>
      <c r="H41" s="131" t="s">
        <v>856</v>
      </c>
      <c r="I41" s="131" t="s">
        <v>856</v>
      </c>
      <c r="J41" s="131" t="s">
        <v>856</v>
      </c>
      <c r="K41" s="131" t="s">
        <v>856</v>
      </c>
      <c r="L41" s="131" t="s">
        <v>856</v>
      </c>
      <c r="M41" s="131" t="s">
        <v>856</v>
      </c>
    </row>
    <row r="42" spans="1:13" s="137" customFormat="1" ht="50.25" customHeight="1">
      <c r="A42" s="313" t="str">
        <f>'10'!A43</f>
        <v>1.1.1.1.13</v>
      </c>
      <c r="B42" s="314" t="str">
        <f>'10'!B43</f>
        <v>Строительство ВЛ-0,4кВ, на ж/б опорах, п.Явас полигон бытовых отходов, ООО «ЖКХ Явас».</v>
      </c>
      <c r="C42" s="313" t="str">
        <f>'10'!C43</f>
        <v>J_ets_064</v>
      </c>
      <c r="D42" s="131" t="s">
        <v>856</v>
      </c>
      <c r="E42" s="131" t="s">
        <v>856</v>
      </c>
      <c r="F42" s="131" t="s">
        <v>856</v>
      </c>
      <c r="G42" s="131" t="s">
        <v>856</v>
      </c>
      <c r="H42" s="131" t="s">
        <v>856</v>
      </c>
      <c r="I42" s="131" t="s">
        <v>856</v>
      </c>
      <c r="J42" s="131" t="s">
        <v>856</v>
      </c>
      <c r="K42" s="131" t="s">
        <v>856</v>
      </c>
      <c r="L42" s="131" t="s">
        <v>856</v>
      </c>
      <c r="M42" s="131" t="s">
        <v>856</v>
      </c>
    </row>
    <row r="43" spans="1:13" s="137" customFormat="1" ht="50.25" customHeight="1">
      <c r="A43" s="313" t="str">
        <f>'10'!A44</f>
        <v>1.1.1.1.14</v>
      </c>
      <c r="B43" s="314" t="str">
        <f>'10'!B44</f>
        <v>Строительство ВЛИ-0,38кВ., РМ, Зубово-Полянский район, п. Потьма, ул. Лесная (Пачкова В.В.)</v>
      </c>
      <c r="C43" s="313" t="str">
        <f>'10'!C44</f>
        <v>J_ets_075</v>
      </c>
      <c r="D43" s="131" t="s">
        <v>856</v>
      </c>
      <c r="E43" s="131" t="s">
        <v>856</v>
      </c>
      <c r="F43" s="131" t="s">
        <v>856</v>
      </c>
      <c r="G43" s="131" t="s">
        <v>856</v>
      </c>
      <c r="H43" s="131" t="s">
        <v>856</v>
      </c>
      <c r="I43" s="131" t="s">
        <v>856</v>
      </c>
      <c r="J43" s="131" t="s">
        <v>856</v>
      </c>
      <c r="K43" s="131" t="s">
        <v>856</v>
      </c>
      <c r="L43" s="131" t="s">
        <v>856</v>
      </c>
      <c r="M43" s="131" t="s">
        <v>856</v>
      </c>
    </row>
    <row r="44" spans="1:13" s="137" customFormat="1" ht="50.25" customHeight="1">
      <c r="A44" s="313" t="str">
        <f>'10'!A45</f>
        <v>1.1.1.1.15</v>
      </c>
      <c r="B44" s="314" t="str">
        <f>'10'!B45</f>
        <v>Строительство ВЛИ-0,38кВ-км, уст.опор., РМ, Зубово-Полянский район, п. Зубова Поляна, ул. Электронная, д.56 (Поршин А.В.)</v>
      </c>
      <c r="C44" s="313" t="str">
        <f>'10'!C45</f>
        <v>J_ets_076</v>
      </c>
      <c r="D44" s="131" t="s">
        <v>856</v>
      </c>
      <c r="E44" s="131" t="s">
        <v>856</v>
      </c>
      <c r="F44" s="131" t="s">
        <v>856</v>
      </c>
      <c r="G44" s="131" t="s">
        <v>856</v>
      </c>
      <c r="H44" s="131" t="s">
        <v>856</v>
      </c>
      <c r="I44" s="131" t="s">
        <v>856</v>
      </c>
      <c r="J44" s="131" t="s">
        <v>856</v>
      </c>
      <c r="K44" s="131" t="s">
        <v>856</v>
      </c>
      <c r="L44" s="131" t="s">
        <v>856</v>
      </c>
      <c r="M44" s="131" t="s">
        <v>856</v>
      </c>
    </row>
    <row r="45" spans="1:13" s="137" customFormat="1" ht="50.25" customHeight="1">
      <c r="A45" s="313" t="str">
        <f>'10'!A46</f>
        <v>1.1.1.1.16</v>
      </c>
      <c r="B45" s="314" t="str">
        <f>'10'!B46</f>
        <v>Строительство ВЛИ-0,38кВ-км, уст.опор., РМ, Зубово-Полянский район, п. Зубова Поляна, ул. Юбилейная (Рахимов М.М.)</v>
      </c>
      <c r="C45" s="313" t="str">
        <f>'10'!C46</f>
        <v>J_ets_078</v>
      </c>
      <c r="D45" s="131" t="s">
        <v>856</v>
      </c>
      <c r="E45" s="131" t="s">
        <v>856</v>
      </c>
      <c r="F45" s="131" t="s">
        <v>856</v>
      </c>
      <c r="G45" s="131" t="s">
        <v>856</v>
      </c>
      <c r="H45" s="131" t="s">
        <v>856</v>
      </c>
      <c r="I45" s="131" t="s">
        <v>856</v>
      </c>
      <c r="J45" s="131" t="s">
        <v>856</v>
      </c>
      <c r="K45" s="131" t="s">
        <v>856</v>
      </c>
      <c r="L45" s="131" t="s">
        <v>856</v>
      </c>
      <c r="M45" s="131" t="s">
        <v>856</v>
      </c>
    </row>
    <row r="46" spans="1:13" s="137" customFormat="1" ht="50.25" customHeight="1">
      <c r="A46" s="313" t="str">
        <f>'10'!A47</f>
        <v>1.1.1.1.17</v>
      </c>
      <c r="B46" s="314" t="str">
        <f>'10'!B47</f>
        <v>Строительство ВЛИ-0,38кВ-км, уст.опор., РМ, Зубово-Полянский район, п. Явас, ул. Заречный 2-й пер. (Тамбовцева Н.В.)</v>
      </c>
      <c r="C46" s="313" t="str">
        <f>'10'!C47</f>
        <v>J_ets_079</v>
      </c>
      <c r="D46" s="131" t="s">
        <v>856</v>
      </c>
      <c r="E46" s="131" t="s">
        <v>856</v>
      </c>
      <c r="F46" s="131" t="s">
        <v>856</v>
      </c>
      <c r="G46" s="131" t="s">
        <v>856</v>
      </c>
      <c r="H46" s="131" t="s">
        <v>856</v>
      </c>
      <c r="I46" s="131" t="s">
        <v>856</v>
      </c>
      <c r="J46" s="131" t="s">
        <v>856</v>
      </c>
      <c r="K46" s="131" t="s">
        <v>856</v>
      </c>
      <c r="L46" s="131" t="s">
        <v>856</v>
      </c>
      <c r="M46" s="131" t="s">
        <v>856</v>
      </c>
    </row>
    <row r="47" spans="1:13" s="137" customFormat="1" ht="50.25" customHeight="1">
      <c r="A47" s="313" t="str">
        <f>'10'!A48</f>
        <v>1.1.1.1.18</v>
      </c>
      <c r="B47" s="314" t="str">
        <f>'10'!B48</f>
        <v>Строительство ВЛИ-0,38кВ-км, уст.опор. РМ, Зубово-Полянский район, п. Зубова Поляна, ул. Энтузиастов (Шапоров С.А.)</v>
      </c>
      <c r="C47" s="313" t="str">
        <f>'10'!C48</f>
        <v>J_ets_081</v>
      </c>
      <c r="D47" s="131" t="s">
        <v>856</v>
      </c>
      <c r="E47" s="131" t="s">
        <v>856</v>
      </c>
      <c r="F47" s="131" t="s">
        <v>856</v>
      </c>
      <c r="G47" s="131" t="s">
        <v>856</v>
      </c>
      <c r="H47" s="131" t="s">
        <v>856</v>
      </c>
      <c r="I47" s="131" t="s">
        <v>856</v>
      </c>
      <c r="J47" s="131" t="s">
        <v>856</v>
      </c>
      <c r="K47" s="131" t="s">
        <v>856</v>
      </c>
      <c r="L47" s="131" t="s">
        <v>856</v>
      </c>
      <c r="M47" s="131" t="s">
        <v>856</v>
      </c>
    </row>
    <row r="48" spans="1:13" s="137" customFormat="1" ht="50.25" customHeight="1">
      <c r="A48" s="313" t="str">
        <f>'10'!A49</f>
        <v>1.1.1.1.19</v>
      </c>
      <c r="B48" s="314" t="str">
        <f>'10'!B49</f>
        <v>Строительство ВЛИ-0,38кВ-км, уст.опор., РМ, Зубово-Полянский район, п. Зубова Поляна, ул. Березовая (Прохоров В.А.)</v>
      </c>
      <c r="C48" s="313" t="str">
        <f>'10'!C49</f>
        <v>J_ets_077</v>
      </c>
      <c r="D48" s="131" t="s">
        <v>856</v>
      </c>
      <c r="E48" s="131" t="s">
        <v>856</v>
      </c>
      <c r="F48" s="131" t="s">
        <v>856</v>
      </c>
      <c r="G48" s="131" t="s">
        <v>856</v>
      </c>
      <c r="H48" s="131" t="s">
        <v>856</v>
      </c>
      <c r="I48" s="131" t="s">
        <v>856</v>
      </c>
      <c r="J48" s="131" t="s">
        <v>856</v>
      </c>
      <c r="K48" s="131" t="s">
        <v>856</v>
      </c>
      <c r="L48" s="131" t="s">
        <v>856</v>
      </c>
      <c r="M48" s="131" t="s">
        <v>856</v>
      </c>
    </row>
    <row r="49" spans="1:13" s="137" customFormat="1" ht="50.25" customHeight="1">
      <c r="A49" s="313" t="str">
        <f>'10'!A50</f>
        <v>1.1.1.1.20</v>
      </c>
      <c r="B49" s="314" t="str">
        <f>'10'!B50</f>
        <v>Строительство ВЛИ-0,38кВ-км, уст.опор. РМ, Зубово-Полянский район, п.Явас, ул.Заречная, д.27 ув. мощн.(Буркина Т.А.)</v>
      </c>
      <c r="C49" s="313" t="str">
        <f>'10'!C50</f>
        <v>J_ets_091</v>
      </c>
      <c r="D49" s="131" t="s">
        <v>856</v>
      </c>
      <c r="E49" s="131" t="s">
        <v>856</v>
      </c>
      <c r="F49" s="131" t="s">
        <v>856</v>
      </c>
      <c r="G49" s="131" t="s">
        <v>856</v>
      </c>
      <c r="H49" s="131" t="s">
        <v>856</v>
      </c>
      <c r="I49" s="131" t="s">
        <v>856</v>
      </c>
      <c r="J49" s="131" t="s">
        <v>856</v>
      </c>
      <c r="K49" s="131" t="s">
        <v>856</v>
      </c>
      <c r="L49" s="131" t="s">
        <v>856</v>
      </c>
      <c r="M49" s="131" t="s">
        <v>856</v>
      </c>
    </row>
    <row r="50" spans="1:13" s="137" customFormat="1" ht="50.25" customHeight="1">
      <c r="A50" s="313" t="str">
        <f>'10'!A51</f>
        <v>1.1.1.1.21</v>
      </c>
      <c r="B50" s="314" t="str">
        <f>'10'!B51</f>
        <v>Строительство ВЛИ-0,38кВ-км, уст.опор. РМ, Зубово-Полянский район,  п.Явас, ул.Набережная, д.8 (Морозов В.М.)</v>
      </c>
      <c r="C50" s="313" t="str">
        <f>'10'!C51</f>
        <v>J_ets_092</v>
      </c>
      <c r="D50" s="131" t="s">
        <v>856</v>
      </c>
      <c r="E50" s="131" t="s">
        <v>856</v>
      </c>
      <c r="F50" s="131" t="s">
        <v>856</v>
      </c>
      <c r="G50" s="131" t="s">
        <v>856</v>
      </c>
      <c r="H50" s="131" t="s">
        <v>856</v>
      </c>
      <c r="I50" s="131" t="s">
        <v>856</v>
      </c>
      <c r="J50" s="131" t="s">
        <v>856</v>
      </c>
      <c r="K50" s="131" t="s">
        <v>856</v>
      </c>
      <c r="L50" s="131" t="s">
        <v>856</v>
      </c>
      <c r="M50" s="131" t="s">
        <v>856</v>
      </c>
    </row>
    <row r="51" spans="1:13" s="137" customFormat="1" ht="50.25" customHeight="1">
      <c r="A51" s="313" t="str">
        <f>'10'!A52</f>
        <v>1.1.1.1.22</v>
      </c>
      <c r="B51" s="314" t="str">
        <f>'10'!B52</f>
        <v>Строительство ВЛИ-0,38кВ-км, уст.опор. РМ, Зубово-Полянский район, п.З-Поляна, ул.Южная, д.8 смена точки прис. (Дремков А.А.)</v>
      </c>
      <c r="C51" s="313" t="str">
        <f>'10'!C52</f>
        <v>J_ets_093</v>
      </c>
      <c r="D51" s="131" t="s">
        <v>856</v>
      </c>
      <c r="E51" s="131" t="s">
        <v>856</v>
      </c>
      <c r="F51" s="131" t="s">
        <v>856</v>
      </c>
      <c r="G51" s="131" t="s">
        <v>856</v>
      </c>
      <c r="H51" s="131" t="s">
        <v>856</v>
      </c>
      <c r="I51" s="131" t="s">
        <v>856</v>
      </c>
      <c r="J51" s="131" t="s">
        <v>856</v>
      </c>
      <c r="K51" s="131" t="s">
        <v>856</v>
      </c>
      <c r="L51" s="131" t="s">
        <v>856</v>
      </c>
      <c r="M51" s="131" t="s">
        <v>856</v>
      </c>
    </row>
    <row r="52" spans="1:13" s="137" customFormat="1" ht="50.25" customHeight="1">
      <c r="A52" s="313" t="str">
        <f>'10'!A53</f>
        <v>1.1.1.1.23</v>
      </c>
      <c r="B52" s="314" t="str">
        <f>'10'!B53</f>
        <v>Строительство ВЛИ-0,22кВ-км, уст.опор. РМ, Зубово-Полянский район, п. Зубова Поляна, ул. Электронная, д.3. (Колесников А.Н.)</v>
      </c>
      <c r="C52" s="313" t="str">
        <f>'10'!C53</f>
        <v>J_ets_094</v>
      </c>
      <c r="D52" s="131" t="s">
        <v>856</v>
      </c>
      <c r="E52" s="131" t="s">
        <v>856</v>
      </c>
      <c r="F52" s="131" t="s">
        <v>856</v>
      </c>
      <c r="G52" s="131" t="s">
        <v>856</v>
      </c>
      <c r="H52" s="131" t="s">
        <v>856</v>
      </c>
      <c r="I52" s="131" t="s">
        <v>856</v>
      </c>
      <c r="J52" s="131" t="s">
        <v>856</v>
      </c>
      <c r="K52" s="131" t="s">
        <v>856</v>
      </c>
      <c r="L52" s="131" t="s">
        <v>856</v>
      </c>
      <c r="M52" s="131" t="s">
        <v>856</v>
      </c>
    </row>
    <row r="53" spans="1:13" s="137" customFormat="1" ht="50.25" customHeight="1">
      <c r="A53" s="313" t="str">
        <f>'10'!A54</f>
        <v>1.1.1.1.24</v>
      </c>
      <c r="B53" s="314" t="str">
        <f>'10'!B54</f>
        <v>Строительство ВЛИ-0,38кВ-км, уст.опор. РМ, Зубово-Полянский район, п.З-Поляна, ул.Спортивная, д.21 (Тилимова В.Е.)</v>
      </c>
      <c r="C53" s="313" t="str">
        <f>'10'!C54</f>
        <v>J_ets_095</v>
      </c>
      <c r="D53" s="131" t="s">
        <v>856</v>
      </c>
      <c r="E53" s="131" t="s">
        <v>856</v>
      </c>
      <c r="F53" s="131" t="s">
        <v>856</v>
      </c>
      <c r="G53" s="131" t="s">
        <v>856</v>
      </c>
      <c r="H53" s="131" t="s">
        <v>856</v>
      </c>
      <c r="I53" s="131" t="s">
        <v>856</v>
      </c>
      <c r="J53" s="131" t="s">
        <v>856</v>
      </c>
      <c r="K53" s="131" t="s">
        <v>856</v>
      </c>
      <c r="L53" s="131" t="s">
        <v>856</v>
      </c>
      <c r="M53" s="131" t="s">
        <v>856</v>
      </c>
    </row>
    <row r="54" spans="1:13" s="137" customFormat="1" ht="50.25" customHeight="1">
      <c r="A54" s="313" t="str">
        <f>'10'!A55</f>
        <v>1.1.1.1.25</v>
      </c>
      <c r="B54" s="314" t="str">
        <f>'10'!B55</f>
        <v>Строительство ВЛИ-0,38кВ-км, уст.опор. РМ, Зубово-Полянский район,  п.Ударный, ул.Железнодорожная, д.10 (Токарева И.Ю.)</v>
      </c>
      <c r="C54" s="313" t="str">
        <f>'10'!C55</f>
        <v>J_ets_096</v>
      </c>
      <c r="D54" s="131" t="s">
        <v>856</v>
      </c>
      <c r="E54" s="131" t="s">
        <v>856</v>
      </c>
      <c r="F54" s="131" t="s">
        <v>856</v>
      </c>
      <c r="G54" s="131" t="s">
        <v>856</v>
      </c>
      <c r="H54" s="131" t="s">
        <v>856</v>
      </c>
      <c r="I54" s="131" t="s">
        <v>856</v>
      </c>
      <c r="J54" s="131" t="s">
        <v>856</v>
      </c>
      <c r="K54" s="131" t="s">
        <v>856</v>
      </c>
      <c r="L54" s="131" t="s">
        <v>856</v>
      </c>
      <c r="M54" s="131" t="s">
        <v>856</v>
      </c>
    </row>
    <row r="55" spans="1:13" s="137" customFormat="1" ht="50.25" customHeight="1">
      <c r="A55" s="313" t="str">
        <f>'10'!A56</f>
        <v>1.1.1.1.26</v>
      </c>
      <c r="B55" s="314" t="str">
        <f>'10'!B56</f>
        <v>Строительство ВЛЗ-10 кВ-км, ВЛИ-0,4 кВ-км, ТП10/0,4кВ-100 кВА. РМ, Зубово-Полянский район, п. Леплей, ул. Советская, 3в. (ООО «Тепло-Инвест»..)</v>
      </c>
      <c r="C55" s="313" t="str">
        <f>'10'!C56</f>
        <v>J_ets_074</v>
      </c>
      <c r="D55" s="131" t="s">
        <v>856</v>
      </c>
      <c r="E55" s="131" t="s">
        <v>856</v>
      </c>
      <c r="F55" s="131" t="s">
        <v>856</v>
      </c>
      <c r="G55" s="131" t="s">
        <v>856</v>
      </c>
      <c r="H55" s="131" t="s">
        <v>856</v>
      </c>
      <c r="I55" s="131" t="s">
        <v>856</v>
      </c>
      <c r="J55" s="131" t="s">
        <v>856</v>
      </c>
      <c r="K55" s="131" t="s">
        <v>856</v>
      </c>
      <c r="L55" s="131" t="s">
        <v>856</v>
      </c>
      <c r="M55" s="131" t="s">
        <v>856</v>
      </c>
    </row>
    <row r="56" spans="1:13" s="137" customFormat="1" ht="47.25" customHeight="1">
      <c r="A56" s="313" t="str">
        <f>'10'!A57</f>
        <v>1.1.1.1.27</v>
      </c>
      <c r="B56" s="314" t="str">
        <f>'10'!B57</f>
        <v>Строительство ВЛИ-0,22кВ-км, уст.опор. РМ, Зубово-Полянский район, п.А-Сергеевка, ул.Березовая, д.10 (Баранова Е.А.)</v>
      </c>
      <c r="C56" s="313" t="str">
        <f>'10'!C57</f>
        <v>J_ets_097</v>
      </c>
      <c r="D56" s="131" t="s">
        <v>856</v>
      </c>
      <c r="E56" s="131" t="s">
        <v>856</v>
      </c>
      <c r="F56" s="131" t="s">
        <v>856</v>
      </c>
      <c r="G56" s="131" t="s">
        <v>856</v>
      </c>
      <c r="H56" s="131" t="s">
        <v>856</v>
      </c>
      <c r="I56" s="131" t="s">
        <v>856</v>
      </c>
      <c r="J56" s="131" t="s">
        <v>856</v>
      </c>
      <c r="K56" s="131" t="s">
        <v>856</v>
      </c>
      <c r="L56" s="131" t="s">
        <v>856</v>
      </c>
      <c r="M56" s="131" t="s">
        <v>856</v>
      </c>
    </row>
    <row r="57" spans="1:13" s="137" customFormat="1" ht="47.25" customHeight="1">
      <c r="A57" s="313" t="str">
        <f>'10'!A58</f>
        <v>1.1.1.1.28</v>
      </c>
      <c r="B57" s="314" t="str">
        <f>'10'!B58</f>
        <v>Строительство ВЛИ-0,22кВ-км, уст.опор. РМ, Зубово-Полянский район, ООО Констант  п. Сосновка , ул.Вокзальная, д.1в</v>
      </c>
      <c r="C57" s="313" t="str">
        <f>'10'!C58</f>
        <v>J_ets_098</v>
      </c>
      <c r="D57" s="131" t="s">
        <v>856</v>
      </c>
      <c r="E57" s="131" t="s">
        <v>856</v>
      </c>
      <c r="F57" s="131" t="s">
        <v>856</v>
      </c>
      <c r="G57" s="131" t="s">
        <v>856</v>
      </c>
      <c r="H57" s="131" t="s">
        <v>856</v>
      </c>
      <c r="I57" s="131" t="s">
        <v>856</v>
      </c>
      <c r="J57" s="131" t="s">
        <v>856</v>
      </c>
      <c r="K57" s="131" t="s">
        <v>856</v>
      </c>
      <c r="L57" s="131" t="s">
        <v>856</v>
      </c>
      <c r="M57" s="131" t="s">
        <v>856</v>
      </c>
    </row>
    <row r="58" spans="1:13" s="137" customFormat="1" ht="49.5" customHeight="1">
      <c r="A58" s="313" t="str">
        <f>'10'!A59</f>
        <v>1.1.1.1.29</v>
      </c>
      <c r="B58" s="314" t="str">
        <f>'10'!B59</f>
        <v>Строительство ВЛИ-0,22кВ-км, уст.опор. РМ, Зубово-Полянский район, п.З-Поляна, ул.Весенняя, д.23 (Пахомов М.В.)</v>
      </c>
      <c r="C58" s="313" t="str">
        <f>'10'!C59</f>
        <v>J_ets_099</v>
      </c>
      <c r="D58" s="131" t="s">
        <v>856</v>
      </c>
      <c r="E58" s="131" t="s">
        <v>856</v>
      </c>
      <c r="F58" s="131" t="s">
        <v>856</v>
      </c>
      <c r="G58" s="131" t="s">
        <v>856</v>
      </c>
      <c r="H58" s="131" t="s">
        <v>856</v>
      </c>
      <c r="I58" s="131" t="s">
        <v>856</v>
      </c>
      <c r="J58" s="131" t="s">
        <v>856</v>
      </c>
      <c r="K58" s="131" t="s">
        <v>856</v>
      </c>
      <c r="L58" s="131" t="s">
        <v>856</v>
      </c>
      <c r="M58" s="131" t="s">
        <v>856</v>
      </c>
    </row>
    <row r="59" spans="1:13" s="137" customFormat="1" ht="49.5" customHeight="1">
      <c r="A59" s="313" t="str">
        <f>'10'!A60</f>
        <v>1.1.1.1.30</v>
      </c>
      <c r="B59" s="314" t="str">
        <f>'10'!B60</f>
        <v>Строительство ВЛИ-0,22кВ-км, уст.опор. РМ, Зубово-Полянский район, п.Явас , ул.Тактаева, д.3а (Пахомова В.И.)</v>
      </c>
      <c r="C59" s="313" t="str">
        <f>'10'!C60</f>
        <v>J_ets_100</v>
      </c>
      <c r="D59" s="131" t="s">
        <v>856</v>
      </c>
      <c r="E59" s="131" t="s">
        <v>856</v>
      </c>
      <c r="F59" s="131" t="s">
        <v>856</v>
      </c>
      <c r="G59" s="131" t="s">
        <v>856</v>
      </c>
      <c r="H59" s="131" t="s">
        <v>856</v>
      </c>
      <c r="I59" s="131" t="s">
        <v>856</v>
      </c>
      <c r="J59" s="131" t="s">
        <v>856</v>
      </c>
      <c r="K59" s="131" t="s">
        <v>856</v>
      </c>
      <c r="L59" s="131" t="s">
        <v>856</v>
      </c>
      <c r="M59" s="131" t="s">
        <v>856</v>
      </c>
    </row>
    <row r="60" spans="1:13" s="137" customFormat="1" ht="49.5" customHeight="1">
      <c r="A60" s="313" t="str">
        <f>'10'!A61</f>
        <v>1.1.1.1.31</v>
      </c>
      <c r="B60" s="314" t="str">
        <f>'10'!B61</f>
        <v>Строительство ВЛИ-0,22кВ-км, уст.опор. РМ, Зубово-Полянский район, п.Явас, ул.Заречная, д.31(Еникеев А.А.)</v>
      </c>
      <c r="C60" s="313" t="str">
        <f>'10'!C61</f>
        <v>J_ets_102</v>
      </c>
      <c r="D60" s="131" t="s">
        <v>856</v>
      </c>
      <c r="E60" s="131" t="s">
        <v>856</v>
      </c>
      <c r="F60" s="131" t="s">
        <v>856</v>
      </c>
      <c r="G60" s="131" t="s">
        <v>856</v>
      </c>
      <c r="H60" s="131" t="s">
        <v>856</v>
      </c>
      <c r="I60" s="131" t="s">
        <v>856</v>
      </c>
      <c r="J60" s="131" t="s">
        <v>856</v>
      </c>
      <c r="K60" s="131" t="s">
        <v>856</v>
      </c>
      <c r="L60" s="131" t="s">
        <v>856</v>
      </c>
      <c r="M60" s="131" t="s">
        <v>856</v>
      </c>
    </row>
    <row r="61" spans="1:13" s="137" customFormat="1" ht="49.5" customHeight="1">
      <c r="A61" s="313" t="str">
        <f>'10'!A62</f>
        <v>1.1.1.1.32</v>
      </c>
      <c r="B61" s="314" t="str">
        <f>'10'!B62</f>
        <v>Строительство ВЛИ-0,22кВ-км, уст.опор. РМ, Зубово-Полянский район, р.п. Зубова Поляна, ул. Лесопарковая, д.10. (Анисимов Иван Борисович.)</v>
      </c>
      <c r="C61" s="313" t="str">
        <f>'10'!C62</f>
        <v>J_ets_103</v>
      </c>
      <c r="D61" s="131" t="s">
        <v>856</v>
      </c>
      <c r="E61" s="131" t="s">
        <v>856</v>
      </c>
      <c r="F61" s="131" t="s">
        <v>856</v>
      </c>
      <c r="G61" s="131" t="s">
        <v>856</v>
      </c>
      <c r="H61" s="131" t="s">
        <v>856</v>
      </c>
      <c r="I61" s="131" t="s">
        <v>856</v>
      </c>
      <c r="J61" s="131" t="s">
        <v>856</v>
      </c>
      <c r="K61" s="131" t="s">
        <v>856</v>
      </c>
      <c r="L61" s="131" t="s">
        <v>856</v>
      </c>
      <c r="M61" s="131" t="s">
        <v>856</v>
      </c>
    </row>
    <row r="62" spans="1:13" s="137" customFormat="1" ht="49.5" customHeight="1">
      <c r="A62" s="313" t="str">
        <f>'10'!A63</f>
        <v>1.1.1.1.33</v>
      </c>
      <c r="B62" s="314" t="str">
        <f>'10'!B63</f>
        <v>Строительство ВЛИ-0,22кВ-км, уст.опор. РМ, Зубово-Полянский район, р.п. Зубова Поляна, ул. Зеленая, д.3. (Бебишева Т. В.)</v>
      </c>
      <c r="C62" s="313" t="str">
        <f>'10'!C63</f>
        <v>J_ets_104</v>
      </c>
      <c r="D62" s="131" t="s">
        <v>856</v>
      </c>
      <c r="E62" s="131" t="s">
        <v>856</v>
      </c>
      <c r="F62" s="131" t="s">
        <v>856</v>
      </c>
      <c r="G62" s="131" t="s">
        <v>856</v>
      </c>
      <c r="H62" s="131" t="s">
        <v>856</v>
      </c>
      <c r="I62" s="131" t="s">
        <v>856</v>
      </c>
      <c r="J62" s="131" t="s">
        <v>856</v>
      </c>
      <c r="K62" s="131" t="s">
        <v>856</v>
      </c>
      <c r="L62" s="131" t="s">
        <v>856</v>
      </c>
      <c r="M62" s="131" t="s">
        <v>856</v>
      </c>
    </row>
    <row r="63" spans="1:13" s="137" customFormat="1" ht="49.5" customHeight="1">
      <c r="A63" s="313" t="str">
        <f>'10'!A64</f>
        <v>1.1.1.1.34</v>
      </c>
      <c r="B63" s="314" t="str">
        <f>'10'!B64</f>
        <v>Строительство ВЛИ-0,22кВ-км, уст.опор. РМ, Зубово-Полянский район, п. Зубова Поляна (Бикмаева Н.Ф.)</v>
      </c>
      <c r="C63" s="313" t="str">
        <f>'10'!C64</f>
        <v>J_ets_083</v>
      </c>
      <c r="D63" s="131" t="s">
        <v>856</v>
      </c>
      <c r="E63" s="131" t="s">
        <v>856</v>
      </c>
      <c r="F63" s="131" t="s">
        <v>856</v>
      </c>
      <c r="G63" s="131" t="s">
        <v>856</v>
      </c>
      <c r="H63" s="131" t="s">
        <v>856</v>
      </c>
      <c r="I63" s="131" t="s">
        <v>856</v>
      </c>
      <c r="J63" s="131" t="s">
        <v>856</v>
      </c>
      <c r="K63" s="131" t="s">
        <v>856</v>
      </c>
      <c r="L63" s="131" t="s">
        <v>856</v>
      </c>
      <c r="M63" s="131" t="s">
        <v>856</v>
      </c>
    </row>
    <row r="64" spans="1:13" s="137" customFormat="1" ht="49.5" customHeight="1">
      <c r="A64" s="313" t="str">
        <f>'10'!A65</f>
        <v>1.1.1.1.35</v>
      </c>
      <c r="B64" s="314" t="str">
        <f>'10'!B65</f>
        <v>Строительство ВЛИ-0,22кВ-км, уст.опор. РМ, Зубово-Полянский район, п. Зубова Поляна, ул. Центральная, д. 22 (Бычкова О.Н.)</v>
      </c>
      <c r="C64" s="313" t="str">
        <f>'10'!C65</f>
        <v>J_ets_089</v>
      </c>
      <c r="D64" s="131" t="s">
        <v>856</v>
      </c>
      <c r="E64" s="131" t="s">
        <v>856</v>
      </c>
      <c r="F64" s="131" t="s">
        <v>856</v>
      </c>
      <c r="G64" s="131" t="s">
        <v>856</v>
      </c>
      <c r="H64" s="131" t="s">
        <v>856</v>
      </c>
      <c r="I64" s="131" t="s">
        <v>856</v>
      </c>
      <c r="J64" s="131" t="s">
        <v>856</v>
      </c>
      <c r="K64" s="131" t="s">
        <v>856</v>
      </c>
      <c r="L64" s="131" t="s">
        <v>856</v>
      </c>
      <c r="M64" s="131" t="s">
        <v>856</v>
      </c>
    </row>
    <row r="65" spans="1:13" s="137" customFormat="1" ht="49.5" customHeight="1">
      <c r="A65" s="313" t="str">
        <f>'10'!A66</f>
        <v>1.1.1.1.36</v>
      </c>
      <c r="B65" s="314" t="str">
        <f>'10'!B66</f>
        <v>Строительство ВЛИ-0,22кВ-км, уст.опор. РМ, Зубово-Полянский район, п. Зубова Поляна, ул. Прохорова, д.13а. (Гордеев Александр Сергеевич.)</v>
      </c>
      <c r="C65" s="313" t="str">
        <f>'10'!C66</f>
        <v>J_ets_105</v>
      </c>
      <c r="D65" s="131" t="s">
        <v>856</v>
      </c>
      <c r="E65" s="131" t="s">
        <v>856</v>
      </c>
      <c r="F65" s="131" t="s">
        <v>856</v>
      </c>
      <c r="G65" s="131" t="s">
        <v>856</v>
      </c>
      <c r="H65" s="131" t="s">
        <v>856</v>
      </c>
      <c r="I65" s="131" t="s">
        <v>856</v>
      </c>
      <c r="J65" s="131" t="s">
        <v>856</v>
      </c>
      <c r="K65" s="131" t="s">
        <v>856</v>
      </c>
      <c r="L65" s="131" t="s">
        <v>856</v>
      </c>
      <c r="M65" s="131" t="s">
        <v>856</v>
      </c>
    </row>
    <row r="66" spans="1:13" s="137" customFormat="1" ht="49.5" customHeight="1">
      <c r="A66" s="313" t="str">
        <f>'10'!A67</f>
        <v>1.1.1.1.37</v>
      </c>
      <c r="B66" s="314" t="str">
        <f>'10'!B67</f>
        <v>Строительство ВЛИ-0,22кВ-км, уст.опор. РМ, Зубово-Полянский район, рп. Явас, ул. Октябрьская, д.41. (Каргаев Алексей Николаевич.)</v>
      </c>
      <c r="C66" s="313" t="str">
        <f>'10'!C67</f>
        <v>J_ets_106</v>
      </c>
      <c r="D66" s="131" t="s">
        <v>856</v>
      </c>
      <c r="E66" s="131" t="s">
        <v>856</v>
      </c>
      <c r="F66" s="131" t="s">
        <v>856</v>
      </c>
      <c r="G66" s="131" t="s">
        <v>856</v>
      </c>
      <c r="H66" s="131" t="s">
        <v>856</v>
      </c>
      <c r="I66" s="131" t="s">
        <v>856</v>
      </c>
      <c r="J66" s="131" t="s">
        <v>856</v>
      </c>
      <c r="K66" s="131" t="s">
        <v>856</v>
      </c>
      <c r="L66" s="131" t="s">
        <v>856</v>
      </c>
      <c r="M66" s="131" t="s">
        <v>856</v>
      </c>
    </row>
    <row r="67" spans="1:13" s="137" customFormat="1" ht="49.5" customHeight="1">
      <c r="A67" s="313" t="str">
        <f>'10'!A68</f>
        <v>1.1.1.1.38</v>
      </c>
      <c r="B67" s="314" t="str">
        <f>'10'!B68</f>
        <v>Строительство ВЛИ-0,22кВ-км, уст.опор. РМ, Зубово-Полянский район, рп. Зубова Поляна, ул. Дорожная, д.8. (Кинякин Владимир Ильич.)</v>
      </c>
      <c r="C67" s="313" t="str">
        <f>'10'!C68</f>
        <v>J_ets_107</v>
      </c>
      <c r="D67" s="131" t="s">
        <v>856</v>
      </c>
      <c r="E67" s="131" t="s">
        <v>856</v>
      </c>
      <c r="F67" s="131" t="s">
        <v>856</v>
      </c>
      <c r="G67" s="131" t="s">
        <v>856</v>
      </c>
      <c r="H67" s="131" t="s">
        <v>856</v>
      </c>
      <c r="I67" s="131" t="s">
        <v>856</v>
      </c>
      <c r="J67" s="131" t="s">
        <v>856</v>
      </c>
      <c r="K67" s="131" t="s">
        <v>856</v>
      </c>
      <c r="L67" s="131" t="s">
        <v>856</v>
      </c>
      <c r="M67" s="131" t="s">
        <v>856</v>
      </c>
    </row>
    <row r="68" spans="1:13" s="137" customFormat="1" ht="49.5" customHeight="1">
      <c r="A68" s="313" t="str">
        <f>'10'!A69</f>
        <v>1.1.1.1.39</v>
      </c>
      <c r="B68" s="314" t="str">
        <f>'10'!B69</f>
        <v>Строительство ВЛИ-0,22кВ-км, уст.опор. РМ, Зубово-Полянский район, п. Зубова Поляна, ул. Солнечная, д. 13 (Кирдяпин А.Д.)</v>
      </c>
      <c r="C68" s="313" t="str">
        <f>'10'!C69</f>
        <v>J_ets_088</v>
      </c>
      <c r="D68" s="131" t="s">
        <v>856</v>
      </c>
      <c r="E68" s="131" t="s">
        <v>856</v>
      </c>
      <c r="F68" s="131" t="s">
        <v>856</v>
      </c>
      <c r="G68" s="131" t="s">
        <v>856</v>
      </c>
      <c r="H68" s="131" t="s">
        <v>856</v>
      </c>
      <c r="I68" s="131" t="s">
        <v>856</v>
      </c>
      <c r="J68" s="131" t="s">
        <v>856</v>
      </c>
      <c r="K68" s="131" t="s">
        <v>856</v>
      </c>
      <c r="L68" s="131" t="s">
        <v>856</v>
      </c>
      <c r="M68" s="131" t="s">
        <v>856</v>
      </c>
    </row>
    <row r="69" spans="1:13" s="137" customFormat="1" ht="49.5" customHeight="1">
      <c r="A69" s="313" t="str">
        <f>'10'!A70</f>
        <v>1.1.1.1.40</v>
      </c>
      <c r="B69" s="314" t="str">
        <f>'10'!B70</f>
        <v>Строительство ВЛИ-0,22кВ-км, уст.опор. РМ, Зубово-Полянский район, п. Зубова Поляна (Коняшкин Г.Н.)</v>
      </c>
      <c r="C69" s="313" t="str">
        <f>'10'!C70</f>
        <v>J_ets_084</v>
      </c>
      <c r="D69" s="131" t="s">
        <v>856</v>
      </c>
      <c r="E69" s="131" t="s">
        <v>856</v>
      </c>
      <c r="F69" s="131" t="s">
        <v>856</v>
      </c>
      <c r="G69" s="131" t="s">
        <v>856</v>
      </c>
      <c r="H69" s="131" t="s">
        <v>856</v>
      </c>
      <c r="I69" s="131" t="s">
        <v>856</v>
      </c>
      <c r="J69" s="131" t="s">
        <v>856</v>
      </c>
      <c r="K69" s="131" t="s">
        <v>856</v>
      </c>
      <c r="L69" s="131" t="s">
        <v>856</v>
      </c>
      <c r="M69" s="131" t="s">
        <v>856</v>
      </c>
    </row>
    <row r="70" spans="1:13" s="137" customFormat="1" ht="49.5" customHeight="1">
      <c r="A70" s="313" t="str">
        <f>'10'!A71</f>
        <v>1.1.1.1.41</v>
      </c>
      <c r="B70" s="314" t="str">
        <f>'10'!B71</f>
        <v>Строительство ВЛИ-0,22кВ-км, уст.опор. РМ, Зубово-Полянский район, рп. Явас, ул. Октябрьская, д.62. (Коченова Лидия Ивановна)</v>
      </c>
      <c r="C70" s="313" t="str">
        <f>'10'!C71</f>
        <v>J_ets_108</v>
      </c>
      <c r="D70" s="131" t="s">
        <v>856</v>
      </c>
      <c r="E70" s="131" t="s">
        <v>856</v>
      </c>
      <c r="F70" s="131" t="s">
        <v>856</v>
      </c>
      <c r="G70" s="131" t="s">
        <v>856</v>
      </c>
      <c r="H70" s="131" t="s">
        <v>856</v>
      </c>
      <c r="I70" s="131" t="s">
        <v>856</v>
      </c>
      <c r="J70" s="131" t="s">
        <v>856</v>
      </c>
      <c r="K70" s="131" t="s">
        <v>856</v>
      </c>
      <c r="L70" s="131" t="s">
        <v>856</v>
      </c>
      <c r="M70" s="131" t="s">
        <v>856</v>
      </c>
    </row>
    <row r="71" spans="1:13" s="137" customFormat="1" ht="49.5" customHeight="1">
      <c r="A71" s="313" t="str">
        <f>'10'!A72</f>
        <v>1.1.1.1.42</v>
      </c>
      <c r="B71" s="314" t="str">
        <f>'10'!B72</f>
        <v>Строительство ВЛИ-0,22кВ-км, уст.опор. РМ, Зубово-Полянский район, рп. Явас, ул. Октябрьская, д.44. (Ламайкина Татьяна Тимофеевна.)</v>
      </c>
      <c r="C71" s="313" t="str">
        <f>'10'!C72</f>
        <v>J_ets_109</v>
      </c>
      <c r="D71" s="131" t="s">
        <v>856</v>
      </c>
      <c r="E71" s="131" t="s">
        <v>856</v>
      </c>
      <c r="F71" s="131" t="s">
        <v>856</v>
      </c>
      <c r="G71" s="131" t="s">
        <v>856</v>
      </c>
      <c r="H71" s="131" t="s">
        <v>856</v>
      </c>
      <c r="I71" s="131" t="s">
        <v>856</v>
      </c>
      <c r="J71" s="131" t="s">
        <v>856</v>
      </c>
      <c r="K71" s="131" t="s">
        <v>856</v>
      </c>
      <c r="L71" s="131" t="s">
        <v>856</v>
      </c>
      <c r="M71" s="131" t="s">
        <v>856</v>
      </c>
    </row>
    <row r="72" spans="1:13" s="137" customFormat="1" ht="49.5" customHeight="1">
      <c r="A72" s="313" t="str">
        <f>'10'!A73</f>
        <v>1.1.1.1.43</v>
      </c>
      <c r="B72" s="314" t="str">
        <f>'10'!B73</f>
        <v>Строительство ВЛИ-0,22кВ-км, уст.опор. РМ, Зубово-Полянский район, п. Зубова Поляна (Матвеева Р.К.)</v>
      </c>
      <c r="C72" s="313" t="str">
        <f>'10'!C73</f>
        <v>J_ets_090</v>
      </c>
      <c r="D72" s="131" t="s">
        <v>856</v>
      </c>
      <c r="E72" s="131" t="s">
        <v>856</v>
      </c>
      <c r="F72" s="131" t="s">
        <v>856</v>
      </c>
      <c r="G72" s="131" t="s">
        <v>856</v>
      </c>
      <c r="H72" s="131" t="s">
        <v>856</v>
      </c>
      <c r="I72" s="131" t="s">
        <v>856</v>
      </c>
      <c r="J72" s="131" t="s">
        <v>856</v>
      </c>
      <c r="K72" s="131" t="s">
        <v>856</v>
      </c>
      <c r="L72" s="131" t="s">
        <v>856</v>
      </c>
      <c r="M72" s="131" t="s">
        <v>856</v>
      </c>
    </row>
    <row r="73" spans="1:13" s="137" customFormat="1" ht="49.5" customHeight="1">
      <c r="A73" s="313" t="str">
        <f>'10'!A74</f>
        <v>1.1.1.1.44</v>
      </c>
      <c r="B73" s="314" t="str">
        <f>'10'!B74</f>
        <v>Строительство ВЛИ-0,38кВ-км, уст.опор. РМ, Зубово-Полянский район, п. Ударный, кадастровый номер квартала 13:08:0417002. (ООО «ОПОРА ТЕЛЕКОМ»)</v>
      </c>
      <c r="C73" s="313" t="str">
        <f>'10'!C74</f>
        <v>J_ets_110</v>
      </c>
      <c r="D73" s="131" t="s">
        <v>856</v>
      </c>
      <c r="E73" s="131" t="s">
        <v>856</v>
      </c>
      <c r="F73" s="131" t="s">
        <v>856</v>
      </c>
      <c r="G73" s="131" t="s">
        <v>856</v>
      </c>
      <c r="H73" s="131" t="s">
        <v>856</v>
      </c>
      <c r="I73" s="131" t="s">
        <v>856</v>
      </c>
      <c r="J73" s="131" t="s">
        <v>856</v>
      </c>
      <c r="K73" s="131" t="s">
        <v>856</v>
      </c>
      <c r="L73" s="131" t="s">
        <v>856</v>
      </c>
      <c r="M73" s="131" t="s">
        <v>856</v>
      </c>
    </row>
    <row r="74" spans="1:13" s="137" customFormat="1" ht="49.5" customHeight="1">
      <c r="A74" s="313" t="str">
        <f>'10'!A75</f>
        <v>1.1.1.1.45</v>
      </c>
      <c r="B74" s="314" t="str">
        <f>'10'!B75</f>
        <v>Строительство ВЛИ-0,22кВ-км, уст.опор. РМ, Зубово-Полянский район, рп. Явас, ул. Дзержинского, д.26а. (Силкина Елена Николаевна)</v>
      </c>
      <c r="C74" s="313" t="str">
        <f>'10'!C75</f>
        <v>J_ets_111</v>
      </c>
      <c r="D74" s="131" t="s">
        <v>856</v>
      </c>
      <c r="E74" s="131" t="s">
        <v>856</v>
      </c>
      <c r="F74" s="131" t="s">
        <v>856</v>
      </c>
      <c r="G74" s="131" t="s">
        <v>856</v>
      </c>
      <c r="H74" s="131" t="s">
        <v>856</v>
      </c>
      <c r="I74" s="131" t="s">
        <v>856</v>
      </c>
      <c r="J74" s="131" t="s">
        <v>856</v>
      </c>
      <c r="K74" s="131" t="s">
        <v>856</v>
      </c>
      <c r="L74" s="131" t="s">
        <v>856</v>
      </c>
      <c r="M74" s="131" t="s">
        <v>856</v>
      </c>
    </row>
    <row r="75" spans="1:13" s="137" customFormat="1" ht="49.5" customHeight="1">
      <c r="A75" s="313" t="str">
        <f>'10'!A76</f>
        <v>1.1.1.1.46</v>
      </c>
      <c r="B75" s="314" t="str">
        <f>'10'!B76</f>
        <v>Строительство ВЛИ-0,22кВ-км, уст.опор. РМ, Зубово-Полянский район, п. Явас (Чавычалов Л.А.)</v>
      </c>
      <c r="C75" s="313" t="str">
        <f>'10'!C76</f>
        <v>J_ets_085</v>
      </c>
      <c r="D75" s="131" t="s">
        <v>856</v>
      </c>
      <c r="E75" s="131" t="s">
        <v>856</v>
      </c>
      <c r="F75" s="131" t="s">
        <v>856</v>
      </c>
      <c r="G75" s="131" t="s">
        <v>856</v>
      </c>
      <c r="H75" s="131" t="s">
        <v>856</v>
      </c>
      <c r="I75" s="131" t="s">
        <v>856</v>
      </c>
      <c r="J75" s="131" t="s">
        <v>856</v>
      </c>
      <c r="K75" s="131" t="s">
        <v>856</v>
      </c>
      <c r="L75" s="131" t="s">
        <v>856</v>
      </c>
      <c r="M75" s="131" t="s">
        <v>856</v>
      </c>
    </row>
    <row r="76" spans="1:13" s="137" customFormat="1" ht="49.5" customHeight="1">
      <c r="A76" s="313" t="str">
        <f>'10'!A77</f>
        <v>1.1.1.1.47</v>
      </c>
      <c r="B76" s="314" t="str">
        <f>'10'!B77</f>
        <v>Строительство ВЛИ-0,22кВ-км, уст.опор. РМ, Зубово-Полянский район, п. Явас (Чекашев А.С.)</v>
      </c>
      <c r="C76" s="313" t="str">
        <f>'10'!C77</f>
        <v>J_ets_086</v>
      </c>
      <c r="D76" s="131" t="s">
        <v>856</v>
      </c>
      <c r="E76" s="131" t="s">
        <v>856</v>
      </c>
      <c r="F76" s="131" t="s">
        <v>856</v>
      </c>
      <c r="G76" s="131" t="s">
        <v>856</v>
      </c>
      <c r="H76" s="131" t="s">
        <v>856</v>
      </c>
      <c r="I76" s="131" t="s">
        <v>856</v>
      </c>
      <c r="J76" s="131" t="s">
        <v>856</v>
      </c>
      <c r="K76" s="131" t="s">
        <v>856</v>
      </c>
      <c r="L76" s="131" t="s">
        <v>856</v>
      </c>
      <c r="M76" s="131" t="s">
        <v>856</v>
      </c>
    </row>
    <row r="77" spans="1:13" s="137" customFormat="1" ht="49.5" customHeight="1">
      <c r="A77" s="313" t="str">
        <f>'10'!A78</f>
        <v>1.1.1.1.48</v>
      </c>
      <c r="B77" s="314" t="str">
        <f>'10'!B78</f>
        <v>Строительство ВЛИ-0,22кВ-км, уст.опор. РМ, Зубово-Полянский район, рп. Явас, ул. Косарева, 7а. (Четырев Михаил Иванович.)</v>
      </c>
      <c r="C77" s="313" t="str">
        <f>'10'!C78</f>
        <v>J_ets_112</v>
      </c>
      <c r="D77" s="131" t="s">
        <v>856</v>
      </c>
      <c r="E77" s="131" t="s">
        <v>856</v>
      </c>
      <c r="F77" s="131" t="s">
        <v>856</v>
      </c>
      <c r="G77" s="131" t="s">
        <v>856</v>
      </c>
      <c r="H77" s="131" t="s">
        <v>856</v>
      </c>
      <c r="I77" s="131" t="s">
        <v>856</v>
      </c>
      <c r="J77" s="131" t="s">
        <v>856</v>
      </c>
      <c r="K77" s="131" t="s">
        <v>856</v>
      </c>
      <c r="L77" s="131" t="s">
        <v>856</v>
      </c>
      <c r="M77" s="131" t="s">
        <v>856</v>
      </c>
    </row>
    <row r="78" spans="1:13" s="137" customFormat="1" ht="49.5" customHeight="1">
      <c r="A78" s="313" t="str">
        <f>'10'!A79</f>
        <v>1.1.1.1.49</v>
      </c>
      <c r="B78" s="314" t="str">
        <f>'10'!B79</f>
        <v>Строительство ВЛИ-0,22кВ-км, уст.опор. РМ, Зубово-Полянский район, п. Зубова Поляна, ул. Солнечная, д. 12 (Шейкин Е.А.)</v>
      </c>
      <c r="C78" s="313" t="str">
        <f>'10'!C79</f>
        <v>J_ets_087</v>
      </c>
      <c r="D78" s="131" t="s">
        <v>856</v>
      </c>
      <c r="E78" s="131" t="s">
        <v>856</v>
      </c>
      <c r="F78" s="131" t="s">
        <v>856</v>
      </c>
      <c r="G78" s="131" t="s">
        <v>856</v>
      </c>
      <c r="H78" s="131" t="s">
        <v>856</v>
      </c>
      <c r="I78" s="131" t="s">
        <v>856</v>
      </c>
      <c r="J78" s="131" t="s">
        <v>856</v>
      </c>
      <c r="K78" s="131" t="s">
        <v>856</v>
      </c>
      <c r="L78" s="131" t="s">
        <v>856</v>
      </c>
      <c r="M78" s="131" t="s">
        <v>856</v>
      </c>
    </row>
    <row r="79" spans="1:13" s="137" customFormat="1" ht="58.15" customHeight="1">
      <c r="A79" s="313" t="str">
        <f>'10'!A80</f>
        <v>1.1.1.1.50</v>
      </c>
      <c r="B79" s="314" t="str">
        <f>'10'!B80</f>
        <v>Строительство ВЛИ-0,22кВ-км, уст.опор. РМ, Зубово-Полянский район, п. Зубова Поляна, ул. Спортивная, д.13. (Шумбасов Владимир Иванович.)</v>
      </c>
      <c r="C79" s="313" t="str">
        <f>'10'!C80</f>
        <v>J_ets_113</v>
      </c>
      <c r="D79" s="131" t="s">
        <v>856</v>
      </c>
      <c r="E79" s="131" t="s">
        <v>856</v>
      </c>
      <c r="F79" s="131" t="s">
        <v>856</v>
      </c>
      <c r="G79" s="131" t="s">
        <v>856</v>
      </c>
      <c r="H79" s="131" t="s">
        <v>856</v>
      </c>
      <c r="I79" s="131" t="s">
        <v>856</v>
      </c>
      <c r="J79" s="131" t="s">
        <v>856</v>
      </c>
      <c r="K79" s="131" t="s">
        <v>856</v>
      </c>
      <c r="L79" s="131" t="s">
        <v>856</v>
      </c>
      <c r="M79" s="131" t="s">
        <v>856</v>
      </c>
    </row>
    <row r="80" spans="1:13" s="137" customFormat="1" ht="58.15" customHeight="1">
      <c r="A80" s="313" t="str">
        <f>'10'!A81</f>
        <v>1.1.1.1.51</v>
      </c>
      <c r="B80" s="314" t="str">
        <f>'10'!B81</f>
        <v>Строительство ВЛИ-0,22кВ-км, уст.опор. РМ, Зубово-Полянский район, , рп. Явас, ул. Лесная., (Барсуков Кузьма Анатольевич.)</v>
      </c>
      <c r="C80" s="313" t="str">
        <f>'10'!C81</f>
        <v>J_ets_114</v>
      </c>
      <c r="D80" s="131" t="s">
        <v>856</v>
      </c>
      <c r="E80" s="131" t="s">
        <v>856</v>
      </c>
      <c r="F80" s="131" t="s">
        <v>856</v>
      </c>
      <c r="G80" s="131" t="s">
        <v>856</v>
      </c>
      <c r="H80" s="131" t="s">
        <v>856</v>
      </c>
      <c r="I80" s="131" t="s">
        <v>856</v>
      </c>
      <c r="J80" s="131" t="s">
        <v>856</v>
      </c>
      <c r="K80" s="131" t="s">
        <v>856</v>
      </c>
      <c r="L80" s="131" t="s">
        <v>856</v>
      </c>
      <c r="M80" s="131" t="s">
        <v>856</v>
      </c>
    </row>
    <row r="81" spans="1:13" s="137" customFormat="1" ht="58.15" customHeight="1">
      <c r="A81" s="313" t="str">
        <f>'10'!A82</f>
        <v>1.1.1.1.52</v>
      </c>
      <c r="B81" s="314" t="str">
        <f>'10'!B82</f>
        <v>Строительство ВЛИ-0,22кВ-км, уст.опор. РМ, Зубово-Полянский район, Нововыселское сельское поселение. (Беляев Павел Вячеславович.)</v>
      </c>
      <c r="C81" s="313" t="str">
        <f>'10'!C82</f>
        <v>J_ets_115</v>
      </c>
      <c r="D81" s="131" t="s">
        <v>856</v>
      </c>
      <c r="E81" s="131" t="s">
        <v>856</v>
      </c>
      <c r="F81" s="131" t="s">
        <v>856</v>
      </c>
      <c r="G81" s="131" t="s">
        <v>856</v>
      </c>
      <c r="H81" s="131" t="s">
        <v>856</v>
      </c>
      <c r="I81" s="131" t="s">
        <v>856</v>
      </c>
      <c r="J81" s="131" t="s">
        <v>856</v>
      </c>
      <c r="K81" s="131" t="s">
        <v>856</v>
      </c>
      <c r="L81" s="131" t="s">
        <v>856</v>
      </c>
      <c r="M81" s="131" t="s">
        <v>856</v>
      </c>
    </row>
    <row r="82" spans="1:13" s="137" customFormat="1" ht="58.15" customHeight="1">
      <c r="A82" s="313" t="str">
        <f>'10'!A83</f>
        <v>1.1.1.1.53</v>
      </c>
      <c r="B82" s="314" t="str">
        <f>'10'!B83</f>
        <v>Строительство ВЛИ-0,22кВ-км, уст.опор. РМ, Зубово-Полянский район, рп. Явас, пер. Дзержинского, д.16б. (Варакин Андрей Сергеевич.)</v>
      </c>
      <c r="C82" s="313" t="str">
        <f>'10'!C83</f>
        <v>J_ets_116</v>
      </c>
      <c r="D82" s="131" t="s">
        <v>856</v>
      </c>
      <c r="E82" s="131" t="s">
        <v>856</v>
      </c>
      <c r="F82" s="131" t="s">
        <v>856</v>
      </c>
      <c r="G82" s="131" t="s">
        <v>856</v>
      </c>
      <c r="H82" s="131" t="s">
        <v>856</v>
      </c>
      <c r="I82" s="131" t="s">
        <v>856</v>
      </c>
      <c r="J82" s="131" t="s">
        <v>856</v>
      </c>
      <c r="K82" s="131" t="s">
        <v>856</v>
      </c>
      <c r="L82" s="131" t="s">
        <v>856</v>
      </c>
      <c r="M82" s="131" t="s">
        <v>856</v>
      </c>
    </row>
    <row r="83" spans="1:13" s="137" customFormat="1" ht="58.15" customHeight="1">
      <c r="A83" s="313" t="str">
        <f>'10'!A84</f>
        <v>1.1.1.1.54</v>
      </c>
      <c r="B83" s="314" t="str">
        <f>'10'!B84</f>
        <v>Строительство ВЛИ-0,22кВ-км, уст.опор. РМ, Зубово-Полянский район, п. Ударный, пер. Железнодорожный, д.9. (Глинов Валентин Иванович.)</v>
      </c>
      <c r="C83" s="313" t="str">
        <f>'10'!C84</f>
        <v>J_ets_117</v>
      </c>
      <c r="D83" s="131" t="s">
        <v>856</v>
      </c>
      <c r="E83" s="131" t="s">
        <v>856</v>
      </c>
      <c r="F83" s="131" t="s">
        <v>856</v>
      </c>
      <c r="G83" s="131" t="s">
        <v>856</v>
      </c>
      <c r="H83" s="131" t="s">
        <v>856</v>
      </c>
      <c r="I83" s="131" t="s">
        <v>856</v>
      </c>
      <c r="J83" s="131" t="s">
        <v>856</v>
      </c>
      <c r="K83" s="131" t="s">
        <v>856</v>
      </c>
      <c r="L83" s="131" t="s">
        <v>856</v>
      </c>
      <c r="M83" s="131" t="s">
        <v>856</v>
      </c>
    </row>
    <row r="84" spans="1:13" s="137" customFormat="1" ht="58.15" customHeight="1">
      <c r="A84" s="313" t="str">
        <f>'10'!A85</f>
        <v>1.1.1.1.55</v>
      </c>
      <c r="B84" s="314" t="str">
        <f>'10'!B85</f>
        <v>Строительство ВЛИ-0,22кВ-км, уст.опор.,РМ, Зубово-Полянский район, п. Парца., (Горохов Виталий Николаевич)</v>
      </c>
      <c r="C84" s="313" t="str">
        <f>'10'!C85</f>
        <v>J_ets_118</v>
      </c>
      <c r="D84" s="131" t="s">
        <v>856</v>
      </c>
      <c r="E84" s="131" t="s">
        <v>856</v>
      </c>
      <c r="F84" s="131" t="s">
        <v>856</v>
      </c>
      <c r="G84" s="131" t="s">
        <v>856</v>
      </c>
      <c r="H84" s="131" t="s">
        <v>856</v>
      </c>
      <c r="I84" s="131" t="s">
        <v>856</v>
      </c>
      <c r="J84" s="131" t="s">
        <v>856</v>
      </c>
      <c r="K84" s="131" t="s">
        <v>856</v>
      </c>
      <c r="L84" s="131" t="s">
        <v>856</v>
      </c>
      <c r="M84" s="131" t="s">
        <v>856</v>
      </c>
    </row>
    <row r="85" spans="1:13" s="137" customFormat="1" ht="58.15" customHeight="1">
      <c r="A85" s="313" t="str">
        <f>'10'!A86</f>
        <v>1.1.1.1.56</v>
      </c>
      <c r="B85" s="314" t="str">
        <f>'10'!B86</f>
        <v>Строительство ВЛИ-0,22кВ-км, уст.опор. РМ, Зубово-Полянский район, , рп. Умет, ул. Березовая, д.14., (Кашеваров Вадим Александрович.)</v>
      </c>
      <c r="C85" s="313" t="str">
        <f>'10'!C86</f>
        <v>J_ets_119</v>
      </c>
      <c r="D85" s="131" t="s">
        <v>856</v>
      </c>
      <c r="E85" s="131" t="s">
        <v>856</v>
      </c>
      <c r="F85" s="131" t="s">
        <v>856</v>
      </c>
      <c r="G85" s="131" t="s">
        <v>856</v>
      </c>
      <c r="H85" s="131" t="s">
        <v>856</v>
      </c>
      <c r="I85" s="131" t="s">
        <v>856</v>
      </c>
      <c r="J85" s="131" t="s">
        <v>856</v>
      </c>
      <c r="K85" s="131" t="s">
        <v>856</v>
      </c>
      <c r="L85" s="131" t="s">
        <v>856</v>
      </c>
      <c r="M85" s="131" t="s">
        <v>856</v>
      </c>
    </row>
    <row r="86" spans="1:13" s="137" customFormat="1" ht="58.15" customHeight="1">
      <c r="A86" s="313" t="str">
        <f>'10'!A87</f>
        <v>1.1.1.1.57</v>
      </c>
      <c r="B86" s="314" t="str">
        <f>'10'!B87</f>
        <v>Строительство ВЛИ-0,22кВ-км, уст.опор. РМ, Зубово-Полянский район,рп. Потьма, пер. Красноармейский, 1а. (Костикова Татьяна Николаевна.)</v>
      </c>
      <c r="C86" s="313" t="str">
        <f>'10'!C87</f>
        <v>J_ets_120</v>
      </c>
      <c r="D86" s="131" t="s">
        <v>856</v>
      </c>
      <c r="E86" s="131" t="s">
        <v>856</v>
      </c>
      <c r="F86" s="131" t="s">
        <v>856</v>
      </c>
      <c r="G86" s="131" t="s">
        <v>856</v>
      </c>
      <c r="H86" s="131" t="s">
        <v>856</v>
      </c>
      <c r="I86" s="131" t="s">
        <v>856</v>
      </c>
      <c r="J86" s="131" t="s">
        <v>856</v>
      </c>
      <c r="K86" s="131" t="s">
        <v>856</v>
      </c>
      <c r="L86" s="131" t="s">
        <v>856</v>
      </c>
      <c r="M86" s="131" t="s">
        <v>856</v>
      </c>
    </row>
    <row r="87" spans="1:13" s="137" customFormat="1" ht="58.15" customHeight="1">
      <c r="A87" s="313" t="str">
        <f>'10'!A88</f>
        <v>1.1.1.1.58</v>
      </c>
      <c r="B87" s="314" t="str">
        <f>'10'!B88</f>
        <v>Строительство ВЛИ-0,22кВ-км, уст.опор. РМ, Зубово-Полянский район, рп. Явас, ул. Лесная, д.14в. (Кочеткова Наталия Петровна.)</v>
      </c>
      <c r="C87" s="313" t="str">
        <f>'10'!C88</f>
        <v>J_ets_121</v>
      </c>
      <c r="D87" s="131" t="s">
        <v>856</v>
      </c>
      <c r="E87" s="131" t="s">
        <v>856</v>
      </c>
      <c r="F87" s="131" t="s">
        <v>856</v>
      </c>
      <c r="G87" s="131" t="s">
        <v>856</v>
      </c>
      <c r="H87" s="131" t="s">
        <v>856</v>
      </c>
      <c r="I87" s="131" t="s">
        <v>856</v>
      </c>
      <c r="J87" s="131" t="s">
        <v>856</v>
      </c>
      <c r="K87" s="131" t="s">
        <v>856</v>
      </c>
      <c r="L87" s="131" t="s">
        <v>856</v>
      </c>
      <c r="M87" s="131" t="s">
        <v>856</v>
      </c>
    </row>
    <row r="88" spans="1:13" s="137" customFormat="1" ht="58.15" customHeight="1">
      <c r="A88" s="313" t="str">
        <f>'10'!A89</f>
        <v>1.1.1.1.59</v>
      </c>
      <c r="B88" s="314" t="str">
        <f>'10'!B89</f>
        <v>Строительство ВЛИ-0,22кВ-км, уст.опор. РМ, Зубово-Полянский район, рп. Зубова Поляна, ул. Горького, д.15 кв.2., (Люлина Татьяна Владимировна.)</v>
      </c>
      <c r="C88" s="313" t="str">
        <f>'10'!C89</f>
        <v>J_ets_122</v>
      </c>
      <c r="D88" s="131" t="s">
        <v>856</v>
      </c>
      <c r="E88" s="131" t="s">
        <v>856</v>
      </c>
      <c r="F88" s="131" t="s">
        <v>856</v>
      </c>
      <c r="G88" s="131" t="s">
        <v>856</v>
      </c>
      <c r="H88" s="131" t="s">
        <v>856</v>
      </c>
      <c r="I88" s="131" t="s">
        <v>856</v>
      </c>
      <c r="J88" s="131" t="s">
        <v>856</v>
      </c>
      <c r="K88" s="131" t="s">
        <v>856</v>
      </c>
      <c r="L88" s="131" t="s">
        <v>856</v>
      </c>
      <c r="M88" s="131" t="s">
        <v>856</v>
      </c>
    </row>
    <row r="89" spans="1:13" s="137" customFormat="1" ht="58.15" customHeight="1">
      <c r="A89" s="313" t="str">
        <f>'10'!A90</f>
        <v>1.1.1.1.60</v>
      </c>
      <c r="B89" s="314" t="str">
        <f>'10'!B90</f>
        <v>Строительство ВЛИ-0,22кВ-км, уст.опор. РМ, Зубово-Полянский район, , рп. Явас, ул. Дзержинского, 55а., (Надежкин Александр Федорович.)</v>
      </c>
      <c r="C89" s="313" t="str">
        <f>'10'!C90</f>
        <v>J_ets_123</v>
      </c>
      <c r="D89" s="131" t="s">
        <v>856</v>
      </c>
      <c r="E89" s="131" t="s">
        <v>856</v>
      </c>
      <c r="F89" s="131" t="s">
        <v>856</v>
      </c>
      <c r="G89" s="131" t="s">
        <v>856</v>
      </c>
      <c r="H89" s="131" t="s">
        <v>856</v>
      </c>
      <c r="I89" s="131" t="s">
        <v>856</v>
      </c>
      <c r="J89" s="131" t="s">
        <v>856</v>
      </c>
      <c r="K89" s="131" t="s">
        <v>856</v>
      </c>
      <c r="L89" s="131" t="s">
        <v>856</v>
      </c>
      <c r="M89" s="131" t="s">
        <v>856</v>
      </c>
    </row>
    <row r="90" spans="1:13" s="137" customFormat="1" ht="58.15" customHeight="1">
      <c r="A90" s="313" t="str">
        <f>'10'!A91</f>
        <v>1.1.1.1.61</v>
      </c>
      <c r="B90" s="314" t="str">
        <f>'10'!B91</f>
        <v>Строительство ВЛИ-0,22кВ-км, уст.опор. РМ, Зубово-Полянский район, рп. Зубова Поляна, ул. Народная, д.28. (Нуштаева Тамара Николаевна.)</v>
      </c>
      <c r="C90" s="313" t="str">
        <f>'10'!C91</f>
        <v>J_ets_124</v>
      </c>
      <c r="D90" s="131" t="s">
        <v>856</v>
      </c>
      <c r="E90" s="131" t="s">
        <v>856</v>
      </c>
      <c r="F90" s="131" t="s">
        <v>856</v>
      </c>
      <c r="G90" s="131" t="s">
        <v>856</v>
      </c>
      <c r="H90" s="131" t="s">
        <v>856</v>
      </c>
      <c r="I90" s="131" t="s">
        <v>856</v>
      </c>
      <c r="J90" s="131" t="s">
        <v>856</v>
      </c>
      <c r="K90" s="131" t="s">
        <v>856</v>
      </c>
      <c r="L90" s="131" t="s">
        <v>856</v>
      </c>
      <c r="M90" s="131" t="s">
        <v>856</v>
      </c>
    </row>
    <row r="91" spans="1:13" s="137" customFormat="1" ht="58.15" customHeight="1">
      <c r="A91" s="313" t="str">
        <f>'10'!A92</f>
        <v>1.1.1.1.62</v>
      </c>
      <c r="B91" s="314" t="str">
        <f>'10'!B92</f>
        <v>Строительство ВВ-10кВ с устройством РЗА, КЛ-10 кВ-0,120 км, ВЛИ-10кВ-0,500 км, КТП-160 кВА, РМ, Зубово-Полянский район, с. Теплый Стан п.Умет (Тяговая до ОАО "Плайтера")</v>
      </c>
      <c r="C91" s="313" t="str">
        <f>'10'!C92</f>
        <v>J_ets_125</v>
      </c>
      <c r="D91" s="131" t="s">
        <v>856</v>
      </c>
      <c r="E91" s="131" t="s">
        <v>856</v>
      </c>
      <c r="F91" s="131" t="s">
        <v>856</v>
      </c>
      <c r="G91" s="131" t="s">
        <v>856</v>
      </c>
      <c r="H91" s="131" t="s">
        <v>856</v>
      </c>
      <c r="I91" s="131" t="s">
        <v>856</v>
      </c>
      <c r="J91" s="131" t="s">
        <v>856</v>
      </c>
      <c r="K91" s="131" t="s">
        <v>856</v>
      </c>
      <c r="L91" s="131" t="s">
        <v>856</v>
      </c>
      <c r="M91" s="131" t="s">
        <v>856</v>
      </c>
    </row>
    <row r="92" spans="1:13" s="137" customFormat="1" ht="49.5" customHeight="1">
      <c r="A92" s="313" t="str">
        <f>'10'!A93</f>
        <v>1.1.1.1.63</v>
      </c>
      <c r="B92" s="314" t="str">
        <f>'10'!B93</f>
        <v>Строительство ВЛИ-0,22кВ-км, уст.опор. РМ, Зубово-Полянский район, , рп. Явас, ул. Октябрьская, д.63., (Семёнов Андрей Викторович.)</v>
      </c>
      <c r="C92" s="313" t="str">
        <f>'10'!C93</f>
        <v>J_ets_126</v>
      </c>
      <c r="D92" s="131" t="s">
        <v>856</v>
      </c>
      <c r="E92" s="131" t="s">
        <v>856</v>
      </c>
      <c r="F92" s="131" t="s">
        <v>856</v>
      </c>
      <c r="G92" s="131" t="s">
        <v>856</v>
      </c>
      <c r="H92" s="131" t="s">
        <v>856</v>
      </c>
      <c r="I92" s="131" t="s">
        <v>856</v>
      </c>
      <c r="J92" s="131" t="s">
        <v>856</v>
      </c>
      <c r="K92" s="131" t="s">
        <v>856</v>
      </c>
      <c r="L92" s="131" t="s">
        <v>856</v>
      </c>
      <c r="M92" s="131" t="s">
        <v>856</v>
      </c>
    </row>
    <row r="93" spans="1:13" s="137" customFormat="1" ht="49.5" customHeight="1">
      <c r="A93" s="313" t="str">
        <f>'10'!A94</f>
        <v>1.1.1.1.64</v>
      </c>
      <c r="B93" s="314" t="str">
        <f>'10'!B94</f>
        <v>Строительство ВЛИ-0,22кВ-км, уст.опор. РМ, Зубово-Полянский район, Нововыселское сельское поселение. (Трунькин Александр Николаевич)</v>
      </c>
      <c r="C93" s="313" t="str">
        <f>'10'!C94</f>
        <v>J_ets_127</v>
      </c>
      <c r="D93" s="131" t="s">
        <v>856</v>
      </c>
      <c r="E93" s="131" t="s">
        <v>856</v>
      </c>
      <c r="F93" s="131" t="s">
        <v>856</v>
      </c>
      <c r="G93" s="131" t="s">
        <v>856</v>
      </c>
      <c r="H93" s="131" t="s">
        <v>856</v>
      </c>
      <c r="I93" s="131" t="s">
        <v>856</v>
      </c>
      <c r="J93" s="131" t="s">
        <v>856</v>
      </c>
      <c r="K93" s="131" t="s">
        <v>856</v>
      </c>
      <c r="L93" s="131" t="s">
        <v>856</v>
      </c>
      <c r="M93" s="131" t="s">
        <v>856</v>
      </c>
    </row>
    <row r="94" spans="1:13" s="137" customFormat="1" ht="52.5" customHeight="1">
      <c r="A94" s="313" t="str">
        <f>'10'!A95</f>
        <v>1.1.1.1.65</v>
      </c>
      <c r="B94" s="314" t="str">
        <f>'10'!B95</f>
        <v>Замена, Строительство ТП 10/0,4 кВ.-250 кВА. РМ, Зубово-Полянский район, рп. Умет, ул. Рабочая, д.2. (ГАУ РМ «Уметская пожарно-химическая станция»)</v>
      </c>
      <c r="C94" s="313" t="str">
        <f>'10'!C95</f>
        <v>J_ets_128</v>
      </c>
      <c r="D94" s="131" t="s">
        <v>856</v>
      </c>
      <c r="E94" s="131" t="s">
        <v>856</v>
      </c>
      <c r="F94" s="131" t="s">
        <v>856</v>
      </c>
      <c r="G94" s="131" t="s">
        <v>856</v>
      </c>
      <c r="H94" s="131" t="s">
        <v>856</v>
      </c>
      <c r="I94" s="131" t="s">
        <v>856</v>
      </c>
      <c r="J94" s="131" t="s">
        <v>856</v>
      </c>
      <c r="K94" s="131" t="s">
        <v>856</v>
      </c>
      <c r="L94" s="131" t="s">
        <v>856</v>
      </c>
      <c r="M94" s="131" t="s">
        <v>856</v>
      </c>
    </row>
    <row r="95" spans="1:13" s="137" customFormat="1" ht="49.5" customHeight="1">
      <c r="A95" s="313" t="str">
        <f>'10'!A96</f>
        <v>1.1.1.1.66</v>
      </c>
      <c r="B95" s="314" t="str">
        <f>'10'!B96</f>
        <v>Строительство ВЛИ-0,22кВ-км, уст.опор. РМ, Зубово-Полянский район, с. Ширингуши, ул. Рабочая, д.255. (Шапоров Василий Николаевич.)</v>
      </c>
      <c r="C95" s="313" t="str">
        <f>'10'!C96</f>
        <v>J_ets_129</v>
      </c>
      <c r="D95" s="131" t="s">
        <v>856</v>
      </c>
      <c r="E95" s="131" t="s">
        <v>856</v>
      </c>
      <c r="F95" s="131" t="s">
        <v>856</v>
      </c>
      <c r="G95" s="131" t="s">
        <v>856</v>
      </c>
      <c r="H95" s="131" t="s">
        <v>856</v>
      </c>
      <c r="I95" s="131" t="s">
        <v>856</v>
      </c>
      <c r="J95" s="131" t="s">
        <v>856</v>
      </c>
      <c r="K95" s="131" t="s">
        <v>856</v>
      </c>
      <c r="L95" s="131" t="s">
        <v>856</v>
      </c>
      <c r="M95" s="131" t="s">
        <v>856</v>
      </c>
    </row>
    <row r="96" spans="1:13" s="137" customFormat="1" ht="51" customHeight="1">
      <c r="A96" s="313" t="str">
        <f>'10'!A97</f>
        <v>1.1.1.1.67</v>
      </c>
      <c r="B96" s="314" t="str">
        <f>'10'!B97</f>
        <v>Строительство ВЛИ-0,22кВ-км, уст.опор.,РМ, Зубово-Полянский район, р.п. Зубова Поляна, ул. Молодежная, д.7., (ИП Митрейкин Анатолий Алексеевич.)</v>
      </c>
      <c r="C96" s="313" t="str">
        <f>'10'!C97</f>
        <v>J_ets_130</v>
      </c>
      <c r="D96" s="131" t="s">
        <v>856</v>
      </c>
      <c r="E96" s="131" t="s">
        <v>856</v>
      </c>
      <c r="F96" s="131" t="s">
        <v>856</v>
      </c>
      <c r="G96" s="131" t="s">
        <v>856</v>
      </c>
      <c r="H96" s="131" t="s">
        <v>856</v>
      </c>
      <c r="I96" s="131" t="s">
        <v>856</v>
      </c>
      <c r="J96" s="131" t="s">
        <v>856</v>
      </c>
      <c r="K96" s="131" t="s">
        <v>856</v>
      </c>
      <c r="L96" s="131" t="s">
        <v>856</v>
      </c>
      <c r="M96" s="131" t="s">
        <v>856</v>
      </c>
    </row>
    <row r="97" spans="1:13" s="137" customFormat="1" ht="42" customHeight="1">
      <c r="A97" s="313" t="str">
        <f>'10'!A98</f>
        <v>1.1.1.1.68</v>
      </c>
      <c r="B97" s="314" t="str">
        <f>'10'!B98</f>
        <v xml:space="preserve">Строительство ВЛИ-0,38кВ-км, уст.опор.,ООО "Строитель" -ВЛИ-0,38 кВ, п.Сосновка, ул.Центральная, д.1а 2-х кв.ж.дом </v>
      </c>
      <c r="C97" s="313" t="str">
        <f>'10'!C98</f>
        <v>J_ets_131</v>
      </c>
      <c r="D97" s="131" t="s">
        <v>856</v>
      </c>
      <c r="E97" s="131" t="s">
        <v>856</v>
      </c>
      <c r="F97" s="131" t="s">
        <v>856</v>
      </c>
      <c r="G97" s="131" t="s">
        <v>856</v>
      </c>
      <c r="H97" s="131" t="s">
        <v>856</v>
      </c>
      <c r="I97" s="131" t="s">
        <v>856</v>
      </c>
      <c r="J97" s="131" t="s">
        <v>856</v>
      </c>
      <c r="K97" s="131" t="s">
        <v>856</v>
      </c>
      <c r="L97" s="131" t="s">
        <v>856</v>
      </c>
      <c r="M97" s="131" t="s">
        <v>856</v>
      </c>
    </row>
    <row r="98" spans="1:13" s="137" customFormat="1" ht="43.5" customHeight="1">
      <c r="A98" s="313" t="str">
        <f>'10'!A99</f>
        <v>1.1.1.1.69</v>
      </c>
      <c r="B98" s="314" t="str">
        <f>'10'!B99</f>
        <v>Строительство ВЛИ-0,38кВ-км, уст.опор.,ООО "Строитель" -ВЛИ-0,38 кВ, рп.Явас, пер.Дзержинского, д.11а</v>
      </c>
      <c r="C98" s="313" t="str">
        <f>'10'!C99</f>
        <v>J_ets_132</v>
      </c>
      <c r="D98" s="131" t="s">
        <v>856</v>
      </c>
      <c r="E98" s="131" t="s">
        <v>856</v>
      </c>
      <c r="F98" s="131" t="s">
        <v>856</v>
      </c>
      <c r="G98" s="131" t="s">
        <v>856</v>
      </c>
      <c r="H98" s="131" t="s">
        <v>856</v>
      </c>
      <c r="I98" s="131" t="s">
        <v>856</v>
      </c>
      <c r="J98" s="131" t="s">
        <v>856</v>
      </c>
      <c r="K98" s="131" t="s">
        <v>856</v>
      </c>
      <c r="L98" s="131" t="s">
        <v>856</v>
      </c>
      <c r="M98" s="131" t="s">
        <v>856</v>
      </c>
    </row>
    <row r="99" spans="1:13" s="137" customFormat="1" ht="43.5" customHeight="1">
      <c r="A99" s="313" t="str">
        <f>'10'!A100</f>
        <v>1.1.1.1.70</v>
      </c>
      <c r="B99" s="314" t="str">
        <f>'10'!B100</f>
        <v>Строительство ВЛИ-0,38кВ-км, уст.опор., ООО "Строитель" -ВЛИ-0,38 кВ, рп.Явас, ул.Заречная,д.13</v>
      </c>
      <c r="C99" s="313" t="str">
        <f>'10'!C100</f>
        <v>J_ets_133</v>
      </c>
      <c r="D99" s="131" t="s">
        <v>856</v>
      </c>
      <c r="E99" s="131" t="s">
        <v>856</v>
      </c>
      <c r="F99" s="131" t="s">
        <v>856</v>
      </c>
      <c r="G99" s="131" t="s">
        <v>856</v>
      </c>
      <c r="H99" s="131" t="s">
        <v>856</v>
      </c>
      <c r="I99" s="131" t="s">
        <v>856</v>
      </c>
      <c r="J99" s="131" t="s">
        <v>856</v>
      </c>
      <c r="K99" s="131" t="s">
        <v>856</v>
      </c>
      <c r="L99" s="131" t="s">
        <v>856</v>
      </c>
      <c r="M99" s="131" t="s">
        <v>856</v>
      </c>
    </row>
    <row r="100" spans="1:13" s="137" customFormat="1" ht="38.25" customHeight="1">
      <c r="A100" s="313" t="str">
        <f>'10'!A101</f>
        <v>1.1.1.1.71</v>
      </c>
      <c r="B100" s="314" t="str">
        <f>'10'!B101</f>
        <v>Строительство ВЛИ-0,38кВ-км, уст.опор., ООО Строитель- ВЛИ-0,38 кВ, п.Молочница,ул.Школьная,д.8</v>
      </c>
      <c r="C100" s="313" t="str">
        <f>'10'!C101</f>
        <v>J_ets_134</v>
      </c>
      <c r="D100" s="131" t="s">
        <v>856</v>
      </c>
      <c r="E100" s="131" t="s">
        <v>856</v>
      </c>
      <c r="F100" s="131" t="s">
        <v>856</v>
      </c>
      <c r="G100" s="131" t="s">
        <v>856</v>
      </c>
      <c r="H100" s="131" t="s">
        <v>856</v>
      </c>
      <c r="I100" s="131" t="s">
        <v>856</v>
      </c>
      <c r="J100" s="131" t="s">
        <v>856</v>
      </c>
      <c r="K100" s="131" t="s">
        <v>856</v>
      </c>
      <c r="L100" s="131" t="s">
        <v>856</v>
      </c>
      <c r="M100" s="131" t="s">
        <v>856</v>
      </c>
    </row>
    <row r="101" spans="1:13" s="137" customFormat="1" ht="47.25" customHeight="1">
      <c r="A101" s="313" t="str">
        <f>'10'!A102</f>
        <v>1.1.1.1.72</v>
      </c>
      <c r="B101" s="314" t="str">
        <f>'10'!B102</f>
        <v>Строительство ВЛИ-0,22кВ-км, уст.опор.,РМ, Зубово-Полянский район, р.п. Зубова Поляна, ул. Южная, д.33., (Ульянов А.Н.)</v>
      </c>
      <c r="C101" s="313" t="str">
        <f>'10'!C102</f>
        <v>J_ets_135</v>
      </c>
      <c r="D101" s="131" t="s">
        <v>856</v>
      </c>
      <c r="E101" s="131" t="s">
        <v>856</v>
      </c>
      <c r="F101" s="131" t="s">
        <v>856</v>
      </c>
      <c r="G101" s="131" t="s">
        <v>856</v>
      </c>
      <c r="H101" s="131" t="s">
        <v>856</v>
      </c>
      <c r="I101" s="131" t="s">
        <v>856</v>
      </c>
      <c r="J101" s="131" t="s">
        <v>856</v>
      </c>
      <c r="K101" s="131" t="s">
        <v>856</v>
      </c>
      <c r="L101" s="131" t="s">
        <v>856</v>
      </c>
      <c r="M101" s="131" t="s">
        <v>856</v>
      </c>
    </row>
    <row r="102" spans="1:13" s="137" customFormat="1" ht="48" customHeight="1">
      <c r="A102" s="313" t="str">
        <f>'10'!A103</f>
        <v>1.1.1.1.73</v>
      </c>
      <c r="B102" s="314" t="str">
        <f>'10'!B103</f>
        <v>Строительство ВЛИ-0,22кВ-км, уст.опор.,РМ, Зубово-Полянский район, рп. Явас, ул. Октябрьская, д.50., (Чекашева И.А.)</v>
      </c>
      <c r="C102" s="313" t="str">
        <f>'10'!C103</f>
        <v>J_ets_136</v>
      </c>
      <c r="D102" s="131" t="s">
        <v>856</v>
      </c>
      <c r="E102" s="131" t="s">
        <v>856</v>
      </c>
      <c r="F102" s="131" t="s">
        <v>856</v>
      </c>
      <c r="G102" s="131" t="s">
        <v>856</v>
      </c>
      <c r="H102" s="131" t="s">
        <v>856</v>
      </c>
      <c r="I102" s="131" t="s">
        <v>856</v>
      </c>
      <c r="J102" s="131" t="s">
        <v>856</v>
      </c>
      <c r="K102" s="131" t="s">
        <v>856</v>
      </c>
      <c r="L102" s="131" t="s">
        <v>856</v>
      </c>
      <c r="M102" s="131" t="s">
        <v>856</v>
      </c>
    </row>
    <row r="103" spans="1:13" s="137" customFormat="1" ht="42" customHeight="1">
      <c r="A103" s="313" t="str">
        <f>'10'!A104</f>
        <v>1.1.1.1.74</v>
      </c>
      <c r="B103" s="314" t="str">
        <f>'10'!B104</f>
        <v>Строительство ВЛИ-0,38кВ-км, уст.опор.,ООО "Строитель" -ВЛИ-0,38 кВ,  п.Сосновка ул.Почтовая, д.4 2-х кв.ж.дом</v>
      </c>
      <c r="C103" s="313" t="str">
        <f>'10'!C104</f>
        <v>J_ets_137</v>
      </c>
      <c r="D103" s="131" t="s">
        <v>856</v>
      </c>
      <c r="E103" s="131" t="s">
        <v>856</v>
      </c>
      <c r="F103" s="131" t="s">
        <v>856</v>
      </c>
      <c r="G103" s="131" t="s">
        <v>856</v>
      </c>
      <c r="H103" s="131" t="s">
        <v>856</v>
      </c>
      <c r="I103" s="131" t="s">
        <v>856</v>
      </c>
      <c r="J103" s="131" t="s">
        <v>856</v>
      </c>
      <c r="K103" s="131" t="s">
        <v>856</v>
      </c>
      <c r="L103" s="131" t="s">
        <v>856</v>
      </c>
      <c r="M103" s="131" t="s">
        <v>856</v>
      </c>
    </row>
    <row r="104" spans="1:13" s="137" customFormat="1" ht="42" customHeight="1">
      <c r="A104" s="313" t="str">
        <f>'10'!A105</f>
        <v>1.1.1.1.75</v>
      </c>
      <c r="B104" s="314" t="str">
        <f>'10'!B105</f>
        <v>Строительство ВЛИ-0,38кВ-км, уст.опор., п.Озерный, ул. Лесная, д.10, (Шабанов И.В.)</v>
      </c>
      <c r="C104" s="313" t="str">
        <f>'10'!C105</f>
        <v>J_ets_138</v>
      </c>
      <c r="D104" s="131" t="s">
        <v>856</v>
      </c>
      <c r="E104" s="131" t="s">
        <v>856</v>
      </c>
      <c r="F104" s="131" t="s">
        <v>856</v>
      </c>
      <c r="G104" s="131" t="s">
        <v>856</v>
      </c>
      <c r="H104" s="131" t="s">
        <v>856</v>
      </c>
      <c r="I104" s="131" t="s">
        <v>856</v>
      </c>
      <c r="J104" s="131" t="s">
        <v>856</v>
      </c>
      <c r="K104" s="131" t="s">
        <v>856</v>
      </c>
      <c r="L104" s="131" t="s">
        <v>856</v>
      </c>
      <c r="M104" s="131" t="s">
        <v>856</v>
      </c>
    </row>
    <row r="105" spans="1:13" s="137" customFormat="1" ht="58.15" customHeight="1">
      <c r="A105" s="313" t="str">
        <f>'10'!A106</f>
        <v>1.1.1.1.76</v>
      </c>
      <c r="B105" s="314" t="str">
        <f>'10'!B106</f>
        <v>Строительство ВЛЗ10 кВ, ВЛИ-0,38 кВ-км, уст.опор., КТП 40 кВА, Рязанская область, Шацкий район, п.Третий км, ул.Топ.Ветская, д.15, (Бражин Р.Р.)</v>
      </c>
      <c r="C105" s="313" t="str">
        <f>'10'!C106</f>
        <v>J_ets_139</v>
      </c>
      <c r="D105" s="131" t="s">
        <v>856</v>
      </c>
      <c r="E105" s="131" t="s">
        <v>856</v>
      </c>
      <c r="F105" s="131" t="s">
        <v>856</v>
      </c>
      <c r="G105" s="131" t="s">
        <v>856</v>
      </c>
      <c r="H105" s="131" t="s">
        <v>856</v>
      </c>
      <c r="I105" s="131" t="s">
        <v>856</v>
      </c>
      <c r="J105" s="131" t="s">
        <v>856</v>
      </c>
      <c r="K105" s="131" t="s">
        <v>856</v>
      </c>
      <c r="L105" s="131" t="s">
        <v>856</v>
      </c>
      <c r="M105" s="131" t="s">
        <v>856</v>
      </c>
    </row>
    <row r="106" spans="1:13" s="137" customFormat="1" ht="72" customHeight="1">
      <c r="A106" s="313" t="str">
        <f>'10'!A107</f>
        <v>1.1.1.1.77</v>
      </c>
      <c r="B106" s="314" t="str">
        <f>'10'!B107</f>
        <v>Строительство-ВЛЗ-10 кВ, монтаж разъединителя (осн. пит), ВЛИ-0,38 кВ (основной), ВЛИ-0,38 кВ (резервный), ТП-10/0,38 кВ 160 кВА (осн. пит), рп.Зубова Поляна, ул.Нов.- Прибоя, д.90б, (Администрация)</v>
      </c>
      <c r="C106" s="313" t="str">
        <f>'10'!C107</f>
        <v>J_ets_140</v>
      </c>
      <c r="D106" s="131" t="s">
        <v>856</v>
      </c>
      <c r="E106" s="131" t="s">
        <v>856</v>
      </c>
      <c r="F106" s="131" t="s">
        <v>856</v>
      </c>
      <c r="G106" s="131" t="s">
        <v>856</v>
      </c>
      <c r="H106" s="131" t="s">
        <v>856</v>
      </c>
      <c r="I106" s="131" t="s">
        <v>856</v>
      </c>
      <c r="J106" s="131" t="s">
        <v>856</v>
      </c>
      <c r="K106" s="131" t="s">
        <v>856</v>
      </c>
      <c r="L106" s="131" t="s">
        <v>856</v>
      </c>
      <c r="M106" s="131" t="s">
        <v>856</v>
      </c>
    </row>
    <row r="107" spans="1:13" s="137" customFormat="1" ht="42" customHeight="1">
      <c r="A107" s="313" t="str">
        <f>'10'!A108</f>
        <v>1.1.1.1.78</v>
      </c>
      <c r="B107" s="314" t="str">
        <f>'10'!B108</f>
        <v>Строительство ВЛИ-0,38кВ-км, уст.опор., п.Молочница, ул.Железнодорожная, д.11б, (Колосов С.В.)</v>
      </c>
      <c r="C107" s="313" t="str">
        <f>'10'!C108</f>
        <v>J_ets_141</v>
      </c>
      <c r="D107" s="131" t="s">
        <v>856</v>
      </c>
      <c r="E107" s="131" t="s">
        <v>856</v>
      </c>
      <c r="F107" s="131" t="s">
        <v>856</v>
      </c>
      <c r="G107" s="131" t="s">
        <v>856</v>
      </c>
      <c r="H107" s="131" t="s">
        <v>856</v>
      </c>
      <c r="I107" s="131" t="s">
        <v>856</v>
      </c>
      <c r="J107" s="131" t="s">
        <v>856</v>
      </c>
      <c r="K107" s="131" t="s">
        <v>856</v>
      </c>
      <c r="L107" s="131" t="s">
        <v>856</v>
      </c>
      <c r="M107" s="131" t="s">
        <v>856</v>
      </c>
    </row>
    <row r="108" spans="1:13" s="137" customFormat="1" ht="37.5" customHeight="1">
      <c r="A108" s="313" t="str">
        <f>'10'!A109</f>
        <v>1.1.1.1.79</v>
      </c>
      <c r="B108" s="314" t="str">
        <f>'10'!B109</f>
        <v>Строительство ВЛИ-0,38кВ-км, уст.опор.,п. Явас, ул.40 лет Победы, д.4а, (Макеева Е.И.)</v>
      </c>
      <c r="C108" s="313" t="str">
        <f>'10'!C109</f>
        <v>J_ets_142</v>
      </c>
      <c r="D108" s="131" t="s">
        <v>856</v>
      </c>
      <c r="E108" s="131" t="s">
        <v>856</v>
      </c>
      <c r="F108" s="131" t="s">
        <v>856</v>
      </c>
      <c r="G108" s="131" t="s">
        <v>856</v>
      </c>
      <c r="H108" s="131" t="s">
        <v>856</v>
      </c>
      <c r="I108" s="131" t="s">
        <v>856</v>
      </c>
      <c r="J108" s="131" t="s">
        <v>856</v>
      </c>
      <c r="K108" s="131" t="s">
        <v>856</v>
      </c>
      <c r="L108" s="131" t="s">
        <v>856</v>
      </c>
      <c r="M108" s="131" t="s">
        <v>856</v>
      </c>
    </row>
    <row r="109" spans="1:13" s="137" customFormat="1" ht="37.5" customHeight="1">
      <c r="A109" s="313" t="str">
        <f>'10'!A110</f>
        <v>1.1.1.1.80</v>
      </c>
      <c r="B109" s="314" t="str">
        <f>'10'!B110</f>
        <v>Строительство ВЛИ-0,38кВ-км, уст.опор., п.Умет, ул.Озерная, д.7б гараж, (Тыряткин В.Г.)</v>
      </c>
      <c r="C109" s="313" t="str">
        <f>'10'!C110</f>
        <v>J_ets_143</v>
      </c>
      <c r="D109" s="131" t="s">
        <v>856</v>
      </c>
      <c r="E109" s="131" t="s">
        <v>856</v>
      </c>
      <c r="F109" s="131" t="s">
        <v>856</v>
      </c>
      <c r="G109" s="131" t="s">
        <v>856</v>
      </c>
      <c r="H109" s="131" t="s">
        <v>856</v>
      </c>
      <c r="I109" s="131" t="s">
        <v>856</v>
      </c>
      <c r="J109" s="131" t="s">
        <v>856</v>
      </c>
      <c r="K109" s="131" t="s">
        <v>856</v>
      </c>
      <c r="L109" s="131" t="s">
        <v>856</v>
      </c>
      <c r="M109" s="131" t="s">
        <v>856</v>
      </c>
    </row>
    <row r="110" spans="1:13" s="137" customFormat="1" ht="37.5" customHeight="1">
      <c r="A110" s="313" t="str">
        <f>'10'!A111</f>
        <v>1.1.1.1.81</v>
      </c>
      <c r="B110" s="314" t="str">
        <f>'10'!B111</f>
        <v>Строительство ВЛИ-0,38кВ-км, уст.опор., п.Умет, ул. Советская, д.108, (Чивкина Л.С.)</v>
      </c>
      <c r="C110" s="313" t="str">
        <f>'10'!C111</f>
        <v>J_ets_144</v>
      </c>
      <c r="D110" s="131" t="s">
        <v>856</v>
      </c>
      <c r="E110" s="131" t="s">
        <v>856</v>
      </c>
      <c r="F110" s="131" t="s">
        <v>856</v>
      </c>
      <c r="G110" s="131" t="s">
        <v>856</v>
      </c>
      <c r="H110" s="131" t="s">
        <v>856</v>
      </c>
      <c r="I110" s="131" t="s">
        <v>856</v>
      </c>
      <c r="J110" s="131" t="s">
        <v>856</v>
      </c>
      <c r="K110" s="131" t="s">
        <v>856</v>
      </c>
      <c r="L110" s="131" t="s">
        <v>856</v>
      </c>
      <c r="M110" s="131" t="s">
        <v>856</v>
      </c>
    </row>
    <row r="111" spans="1:13" s="137" customFormat="1" ht="50.25" customHeight="1">
      <c r="A111" s="102" t="s">
        <v>392</v>
      </c>
      <c r="B111" s="163" t="s">
        <v>871</v>
      </c>
      <c r="C111" s="130" t="s">
        <v>856</v>
      </c>
      <c r="D111" s="131" t="s">
        <v>856</v>
      </c>
      <c r="E111" s="131" t="s">
        <v>856</v>
      </c>
      <c r="F111" s="131" t="s">
        <v>856</v>
      </c>
      <c r="G111" s="131" t="s">
        <v>856</v>
      </c>
      <c r="H111" s="131" t="s">
        <v>856</v>
      </c>
      <c r="I111" s="131" t="s">
        <v>856</v>
      </c>
      <c r="J111" s="131" t="s">
        <v>856</v>
      </c>
      <c r="K111" s="131" t="s">
        <v>856</v>
      </c>
      <c r="L111" s="131" t="s">
        <v>856</v>
      </c>
      <c r="M111" s="131" t="s">
        <v>856</v>
      </c>
    </row>
    <row r="112" spans="1:13" s="137" customFormat="1" ht="26.25" hidden="1" customHeight="1">
      <c r="A112" s="316"/>
      <c r="B112" s="327"/>
      <c r="C112" s="130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</row>
    <row r="113" spans="1:13" s="137" customFormat="1" ht="52.5" customHeight="1">
      <c r="A113" s="102" t="s">
        <v>394</v>
      </c>
      <c r="B113" s="163" t="s">
        <v>872</v>
      </c>
      <c r="C113" s="130" t="s">
        <v>856</v>
      </c>
      <c r="D113" s="131" t="s">
        <v>856</v>
      </c>
      <c r="E113" s="131" t="s">
        <v>856</v>
      </c>
      <c r="F113" s="131" t="s">
        <v>856</v>
      </c>
      <c r="G113" s="131" t="s">
        <v>856</v>
      </c>
      <c r="H113" s="131" t="s">
        <v>856</v>
      </c>
      <c r="I113" s="131" t="s">
        <v>856</v>
      </c>
      <c r="J113" s="131" t="s">
        <v>856</v>
      </c>
      <c r="K113" s="131" t="s">
        <v>856</v>
      </c>
      <c r="L113" s="131" t="s">
        <v>856</v>
      </c>
      <c r="M113" s="131" t="s">
        <v>856</v>
      </c>
    </row>
    <row r="114" spans="1:13" s="137" customFormat="1" ht="34.5" customHeight="1">
      <c r="A114" s="99" t="s">
        <v>724</v>
      </c>
      <c r="B114" s="163" t="s">
        <v>873</v>
      </c>
      <c r="C114" s="130" t="s">
        <v>856</v>
      </c>
      <c r="D114" s="131" t="s">
        <v>856</v>
      </c>
      <c r="E114" s="131" t="s">
        <v>856</v>
      </c>
      <c r="F114" s="131" t="s">
        <v>856</v>
      </c>
      <c r="G114" s="131" t="s">
        <v>856</v>
      </c>
      <c r="H114" s="131" t="s">
        <v>856</v>
      </c>
      <c r="I114" s="131" t="s">
        <v>856</v>
      </c>
      <c r="J114" s="131" t="s">
        <v>856</v>
      </c>
      <c r="K114" s="131" t="s">
        <v>856</v>
      </c>
      <c r="L114" s="131" t="s">
        <v>856</v>
      </c>
      <c r="M114" s="131" t="s">
        <v>856</v>
      </c>
    </row>
    <row r="115" spans="1:13" s="137" customFormat="1" ht="48.75" customHeight="1">
      <c r="A115" s="102" t="s">
        <v>415</v>
      </c>
      <c r="B115" s="163" t="s">
        <v>874</v>
      </c>
      <c r="C115" s="130" t="s">
        <v>856</v>
      </c>
      <c r="D115" s="131" t="s">
        <v>856</v>
      </c>
      <c r="E115" s="131" t="s">
        <v>856</v>
      </c>
      <c r="F115" s="131" t="s">
        <v>856</v>
      </c>
      <c r="G115" s="131" t="s">
        <v>856</v>
      </c>
      <c r="H115" s="131" t="s">
        <v>856</v>
      </c>
      <c r="I115" s="131" t="s">
        <v>856</v>
      </c>
      <c r="J115" s="131" t="s">
        <v>856</v>
      </c>
      <c r="K115" s="131" t="s">
        <v>856</v>
      </c>
      <c r="L115" s="131" t="s">
        <v>856</v>
      </c>
      <c r="M115" s="131" t="s">
        <v>856</v>
      </c>
    </row>
    <row r="116" spans="1:13" s="137" customFormat="1" ht="33" customHeight="1">
      <c r="A116" s="102" t="s">
        <v>416</v>
      </c>
      <c r="B116" s="163" t="s">
        <v>875</v>
      </c>
      <c r="C116" s="130" t="s">
        <v>856</v>
      </c>
      <c r="D116" s="131" t="s">
        <v>856</v>
      </c>
      <c r="E116" s="131" t="s">
        <v>856</v>
      </c>
      <c r="F116" s="131" t="s">
        <v>856</v>
      </c>
      <c r="G116" s="131" t="s">
        <v>856</v>
      </c>
      <c r="H116" s="131" t="s">
        <v>856</v>
      </c>
      <c r="I116" s="131" t="s">
        <v>856</v>
      </c>
      <c r="J116" s="131" t="s">
        <v>856</v>
      </c>
      <c r="K116" s="131" t="s">
        <v>856</v>
      </c>
      <c r="L116" s="131" t="s">
        <v>856</v>
      </c>
      <c r="M116" s="131" t="s">
        <v>856</v>
      </c>
    </row>
    <row r="117" spans="1:13" s="137" customFormat="1" ht="28.5" customHeight="1">
      <c r="A117" s="99" t="s">
        <v>725</v>
      </c>
      <c r="B117" s="163" t="s">
        <v>876</v>
      </c>
      <c r="C117" s="130" t="s">
        <v>856</v>
      </c>
      <c r="D117" s="131" t="s">
        <v>856</v>
      </c>
      <c r="E117" s="131" t="s">
        <v>856</v>
      </c>
      <c r="F117" s="131" t="s">
        <v>856</v>
      </c>
      <c r="G117" s="131" t="s">
        <v>856</v>
      </c>
      <c r="H117" s="131" t="s">
        <v>856</v>
      </c>
      <c r="I117" s="131" t="s">
        <v>856</v>
      </c>
      <c r="J117" s="131" t="s">
        <v>856</v>
      </c>
      <c r="K117" s="131" t="s">
        <v>856</v>
      </c>
      <c r="L117" s="131" t="s">
        <v>856</v>
      </c>
      <c r="M117" s="131" t="s">
        <v>856</v>
      </c>
    </row>
    <row r="118" spans="1:13" s="137" customFormat="1" ht="36" customHeight="1">
      <c r="A118" s="102" t="s">
        <v>877</v>
      </c>
      <c r="B118" s="163" t="s">
        <v>878</v>
      </c>
      <c r="C118" s="130" t="s">
        <v>856</v>
      </c>
      <c r="D118" s="131" t="s">
        <v>856</v>
      </c>
      <c r="E118" s="131" t="s">
        <v>856</v>
      </c>
      <c r="F118" s="131" t="s">
        <v>856</v>
      </c>
      <c r="G118" s="131" t="s">
        <v>856</v>
      </c>
      <c r="H118" s="131" t="s">
        <v>856</v>
      </c>
      <c r="I118" s="131" t="s">
        <v>856</v>
      </c>
      <c r="J118" s="131" t="s">
        <v>856</v>
      </c>
      <c r="K118" s="131" t="s">
        <v>856</v>
      </c>
      <c r="L118" s="131" t="s">
        <v>856</v>
      </c>
      <c r="M118" s="131" t="s">
        <v>856</v>
      </c>
    </row>
    <row r="119" spans="1:13" s="137" customFormat="1" ht="84.75" customHeight="1">
      <c r="A119" s="102" t="s">
        <v>877</v>
      </c>
      <c r="B119" s="163" t="s">
        <v>879</v>
      </c>
      <c r="C119" s="130" t="s">
        <v>856</v>
      </c>
      <c r="D119" s="131" t="s">
        <v>856</v>
      </c>
      <c r="E119" s="131" t="s">
        <v>856</v>
      </c>
      <c r="F119" s="131" t="s">
        <v>856</v>
      </c>
      <c r="G119" s="131" t="s">
        <v>856</v>
      </c>
      <c r="H119" s="131" t="s">
        <v>856</v>
      </c>
      <c r="I119" s="131" t="s">
        <v>856</v>
      </c>
      <c r="J119" s="131" t="s">
        <v>856</v>
      </c>
      <c r="K119" s="131" t="s">
        <v>856</v>
      </c>
      <c r="L119" s="131" t="s">
        <v>856</v>
      </c>
      <c r="M119" s="131" t="s">
        <v>856</v>
      </c>
    </row>
    <row r="120" spans="1:13" s="137" customFormat="1" ht="77.25" customHeight="1">
      <c r="A120" s="102" t="s">
        <v>877</v>
      </c>
      <c r="B120" s="163" t="s">
        <v>880</v>
      </c>
      <c r="C120" s="130" t="s">
        <v>856</v>
      </c>
      <c r="D120" s="131" t="s">
        <v>856</v>
      </c>
      <c r="E120" s="131" t="s">
        <v>856</v>
      </c>
      <c r="F120" s="131" t="s">
        <v>856</v>
      </c>
      <c r="G120" s="131" t="s">
        <v>856</v>
      </c>
      <c r="H120" s="131" t="s">
        <v>856</v>
      </c>
      <c r="I120" s="131" t="s">
        <v>856</v>
      </c>
      <c r="J120" s="131" t="s">
        <v>856</v>
      </c>
      <c r="K120" s="131" t="s">
        <v>856</v>
      </c>
      <c r="L120" s="131" t="s">
        <v>856</v>
      </c>
      <c r="M120" s="131" t="s">
        <v>856</v>
      </c>
    </row>
    <row r="121" spans="1:13" s="137" customFormat="1" ht="87" customHeight="1">
      <c r="A121" s="102" t="s">
        <v>877</v>
      </c>
      <c r="B121" s="163" t="s">
        <v>881</v>
      </c>
      <c r="C121" s="130" t="s">
        <v>856</v>
      </c>
      <c r="D121" s="131" t="s">
        <v>856</v>
      </c>
      <c r="E121" s="131" t="s">
        <v>856</v>
      </c>
      <c r="F121" s="131" t="s">
        <v>856</v>
      </c>
      <c r="G121" s="131" t="s">
        <v>856</v>
      </c>
      <c r="H121" s="131" t="s">
        <v>856</v>
      </c>
      <c r="I121" s="131" t="s">
        <v>856</v>
      </c>
      <c r="J121" s="131" t="s">
        <v>856</v>
      </c>
      <c r="K121" s="131" t="s">
        <v>856</v>
      </c>
      <c r="L121" s="131" t="s">
        <v>856</v>
      </c>
      <c r="M121" s="131" t="s">
        <v>856</v>
      </c>
    </row>
    <row r="122" spans="1:13" s="137" customFormat="1" ht="37.5" customHeight="1">
      <c r="A122" s="102" t="s">
        <v>882</v>
      </c>
      <c r="B122" s="163" t="s">
        <v>878</v>
      </c>
      <c r="C122" s="130" t="s">
        <v>856</v>
      </c>
      <c r="D122" s="131" t="s">
        <v>856</v>
      </c>
      <c r="E122" s="131" t="s">
        <v>856</v>
      </c>
      <c r="F122" s="131" t="s">
        <v>856</v>
      </c>
      <c r="G122" s="131" t="s">
        <v>856</v>
      </c>
      <c r="H122" s="131" t="s">
        <v>856</v>
      </c>
      <c r="I122" s="131" t="s">
        <v>856</v>
      </c>
      <c r="J122" s="131" t="s">
        <v>856</v>
      </c>
      <c r="K122" s="131" t="s">
        <v>856</v>
      </c>
      <c r="L122" s="131" t="s">
        <v>856</v>
      </c>
      <c r="M122" s="131" t="s">
        <v>856</v>
      </c>
    </row>
    <row r="123" spans="1:13" s="137" customFormat="1" ht="84" customHeight="1">
      <c r="A123" s="102" t="s">
        <v>882</v>
      </c>
      <c r="B123" s="163" t="s">
        <v>879</v>
      </c>
      <c r="C123" s="130" t="s">
        <v>856</v>
      </c>
      <c r="D123" s="131" t="s">
        <v>856</v>
      </c>
      <c r="E123" s="131" t="s">
        <v>856</v>
      </c>
      <c r="F123" s="131" t="s">
        <v>856</v>
      </c>
      <c r="G123" s="131" t="s">
        <v>856</v>
      </c>
      <c r="H123" s="131" t="s">
        <v>856</v>
      </c>
      <c r="I123" s="131" t="s">
        <v>856</v>
      </c>
      <c r="J123" s="131" t="s">
        <v>856</v>
      </c>
      <c r="K123" s="131" t="s">
        <v>856</v>
      </c>
      <c r="L123" s="131" t="s">
        <v>856</v>
      </c>
      <c r="M123" s="131" t="s">
        <v>856</v>
      </c>
    </row>
    <row r="124" spans="1:13" s="137" customFormat="1" ht="73.5" customHeight="1">
      <c r="A124" s="102" t="s">
        <v>882</v>
      </c>
      <c r="B124" s="163" t="s">
        <v>880</v>
      </c>
      <c r="C124" s="130" t="s">
        <v>856</v>
      </c>
      <c r="D124" s="131" t="s">
        <v>856</v>
      </c>
      <c r="E124" s="131" t="s">
        <v>856</v>
      </c>
      <c r="F124" s="131" t="s">
        <v>856</v>
      </c>
      <c r="G124" s="131" t="s">
        <v>856</v>
      </c>
      <c r="H124" s="131" t="s">
        <v>856</v>
      </c>
      <c r="I124" s="131" t="s">
        <v>856</v>
      </c>
      <c r="J124" s="131" t="s">
        <v>856</v>
      </c>
      <c r="K124" s="131" t="s">
        <v>856</v>
      </c>
      <c r="L124" s="131" t="s">
        <v>856</v>
      </c>
      <c r="M124" s="131" t="s">
        <v>856</v>
      </c>
    </row>
    <row r="125" spans="1:13" s="137" customFormat="1" ht="75.75" customHeight="1">
      <c r="A125" s="102" t="s">
        <v>882</v>
      </c>
      <c r="B125" s="163" t="s">
        <v>881</v>
      </c>
      <c r="C125" s="130" t="s">
        <v>856</v>
      </c>
      <c r="D125" s="131" t="s">
        <v>856</v>
      </c>
      <c r="E125" s="131" t="s">
        <v>856</v>
      </c>
      <c r="F125" s="131" t="s">
        <v>856</v>
      </c>
      <c r="G125" s="131" t="s">
        <v>856</v>
      </c>
      <c r="H125" s="131" t="s">
        <v>856</v>
      </c>
      <c r="I125" s="131" t="s">
        <v>856</v>
      </c>
      <c r="J125" s="131" t="s">
        <v>856</v>
      </c>
      <c r="K125" s="131" t="s">
        <v>856</v>
      </c>
      <c r="L125" s="131" t="s">
        <v>856</v>
      </c>
      <c r="M125" s="131" t="s">
        <v>856</v>
      </c>
    </row>
    <row r="126" spans="1:13" s="137" customFormat="1" ht="68.25" customHeight="1">
      <c r="A126" s="99" t="s">
        <v>883</v>
      </c>
      <c r="B126" s="163" t="s">
        <v>884</v>
      </c>
      <c r="C126" s="130" t="s">
        <v>856</v>
      </c>
      <c r="D126" s="131" t="s">
        <v>856</v>
      </c>
      <c r="E126" s="131" t="s">
        <v>856</v>
      </c>
      <c r="F126" s="131" t="s">
        <v>856</v>
      </c>
      <c r="G126" s="131" t="s">
        <v>856</v>
      </c>
      <c r="H126" s="131" t="s">
        <v>856</v>
      </c>
      <c r="I126" s="131" t="s">
        <v>856</v>
      </c>
      <c r="J126" s="131" t="s">
        <v>856</v>
      </c>
      <c r="K126" s="131" t="s">
        <v>856</v>
      </c>
      <c r="L126" s="131" t="s">
        <v>856</v>
      </c>
      <c r="M126" s="131" t="s">
        <v>856</v>
      </c>
    </row>
    <row r="127" spans="1:13" s="137" customFormat="1" ht="79.5" customHeight="1">
      <c r="A127" s="102" t="s">
        <v>885</v>
      </c>
      <c r="B127" s="163" t="s">
        <v>880</v>
      </c>
      <c r="C127" s="130" t="s">
        <v>856</v>
      </c>
      <c r="D127" s="131" t="s">
        <v>856</v>
      </c>
      <c r="E127" s="131" t="s">
        <v>856</v>
      </c>
      <c r="F127" s="131" t="s">
        <v>856</v>
      </c>
      <c r="G127" s="131" t="s">
        <v>856</v>
      </c>
      <c r="H127" s="131" t="s">
        <v>856</v>
      </c>
      <c r="I127" s="131" t="s">
        <v>856</v>
      </c>
      <c r="J127" s="131" t="s">
        <v>856</v>
      </c>
      <c r="K127" s="131" t="s">
        <v>856</v>
      </c>
      <c r="L127" s="131" t="s">
        <v>856</v>
      </c>
      <c r="M127" s="131" t="s">
        <v>856</v>
      </c>
    </row>
    <row r="128" spans="1:13" s="137" customFormat="1" ht="63" customHeight="1">
      <c r="A128" s="102" t="s">
        <v>886</v>
      </c>
      <c r="B128" s="163" t="s">
        <v>887</v>
      </c>
      <c r="C128" s="130" t="s">
        <v>856</v>
      </c>
      <c r="D128" s="131" t="s">
        <v>856</v>
      </c>
      <c r="E128" s="131" t="s">
        <v>856</v>
      </c>
      <c r="F128" s="131" t="s">
        <v>856</v>
      </c>
      <c r="G128" s="131" t="s">
        <v>856</v>
      </c>
      <c r="H128" s="131" t="s">
        <v>856</v>
      </c>
      <c r="I128" s="131" t="s">
        <v>856</v>
      </c>
      <c r="J128" s="131" t="s">
        <v>856</v>
      </c>
      <c r="K128" s="131" t="s">
        <v>856</v>
      </c>
      <c r="L128" s="131" t="s">
        <v>856</v>
      </c>
      <c r="M128" s="131" t="s">
        <v>856</v>
      </c>
    </row>
    <row r="129" spans="1:13" s="137" customFormat="1" ht="33.75" customHeight="1">
      <c r="A129" s="99" t="s">
        <v>888</v>
      </c>
      <c r="B129" s="163" t="s">
        <v>889</v>
      </c>
      <c r="C129" s="130" t="s">
        <v>856</v>
      </c>
      <c r="D129" s="131" t="s">
        <v>856</v>
      </c>
      <c r="E129" s="131" t="s">
        <v>856</v>
      </c>
      <c r="F129" s="131" t="s">
        <v>856</v>
      </c>
      <c r="G129" s="131" t="s">
        <v>856</v>
      </c>
      <c r="H129" s="131" t="s">
        <v>856</v>
      </c>
      <c r="I129" s="131" t="s">
        <v>856</v>
      </c>
      <c r="J129" s="131" t="s">
        <v>856</v>
      </c>
      <c r="K129" s="131" t="s">
        <v>856</v>
      </c>
      <c r="L129" s="131" t="s">
        <v>856</v>
      </c>
      <c r="M129" s="131" t="s">
        <v>856</v>
      </c>
    </row>
    <row r="130" spans="1:13" s="137" customFormat="1" ht="50.25" customHeight="1">
      <c r="A130" s="99" t="s">
        <v>820</v>
      </c>
      <c r="B130" s="163" t="s">
        <v>890</v>
      </c>
      <c r="C130" s="130" t="s">
        <v>856</v>
      </c>
      <c r="D130" s="131" t="s">
        <v>856</v>
      </c>
      <c r="E130" s="131" t="s">
        <v>856</v>
      </c>
      <c r="F130" s="131" t="s">
        <v>856</v>
      </c>
      <c r="G130" s="131" t="s">
        <v>856</v>
      </c>
      <c r="H130" s="131" t="s">
        <v>856</v>
      </c>
      <c r="I130" s="131" t="s">
        <v>856</v>
      </c>
      <c r="J130" s="131" t="s">
        <v>856</v>
      </c>
      <c r="K130" s="131" t="s">
        <v>856</v>
      </c>
      <c r="L130" s="131" t="s">
        <v>856</v>
      </c>
      <c r="M130" s="131" t="s">
        <v>856</v>
      </c>
    </row>
    <row r="131" spans="1:13" s="137" customFormat="1" ht="33" customHeight="1">
      <c r="A131" s="99" t="s">
        <v>421</v>
      </c>
      <c r="B131" s="163" t="s">
        <v>891</v>
      </c>
      <c r="C131" s="136" t="s">
        <v>856</v>
      </c>
      <c r="D131" s="131" t="s">
        <v>856</v>
      </c>
      <c r="E131" s="131" t="s">
        <v>856</v>
      </c>
      <c r="F131" s="131" t="s">
        <v>856</v>
      </c>
      <c r="G131" s="131" t="s">
        <v>856</v>
      </c>
      <c r="H131" s="131" t="s">
        <v>856</v>
      </c>
      <c r="I131" s="131" t="s">
        <v>856</v>
      </c>
      <c r="J131" s="131" t="s">
        <v>856</v>
      </c>
      <c r="K131" s="131" t="s">
        <v>856</v>
      </c>
      <c r="L131" s="131" t="s">
        <v>856</v>
      </c>
      <c r="M131" s="131" t="s">
        <v>856</v>
      </c>
    </row>
    <row r="132" spans="1:13" s="137" customFormat="1" ht="36.75" customHeight="1">
      <c r="A132" s="539" t="str">
        <f>'10'!A117</f>
        <v>1.2.1.1.1</v>
      </c>
      <c r="B132" s="540" t="str">
        <f>'10'!B117</f>
        <v>Реконструкция ячеек 10 кВ ПС 110/10 кВ Ударный в количестве 8 шт</v>
      </c>
      <c r="C132" s="539" t="str">
        <f>'10'!C117</f>
        <v>J_ets_004</v>
      </c>
      <c r="D132" s="131" t="s">
        <v>856</v>
      </c>
      <c r="E132" s="131" t="s">
        <v>856</v>
      </c>
      <c r="F132" s="131" t="s">
        <v>856</v>
      </c>
      <c r="G132" s="131" t="s">
        <v>856</v>
      </c>
      <c r="H132" s="131" t="s">
        <v>856</v>
      </c>
      <c r="I132" s="131" t="s">
        <v>856</v>
      </c>
      <c r="J132" s="131" t="s">
        <v>856</v>
      </c>
      <c r="K132" s="131" t="s">
        <v>856</v>
      </c>
      <c r="L132" s="131" t="s">
        <v>856</v>
      </c>
      <c r="M132" s="131" t="s">
        <v>856</v>
      </c>
    </row>
    <row r="133" spans="1:13" s="137" customFormat="1" ht="20.25" hidden="1" customHeight="1">
      <c r="A133" s="318"/>
      <c r="B133" s="319"/>
      <c r="C133" s="320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</row>
    <row r="134" spans="1:13" s="137" customFormat="1" ht="49.5" customHeight="1">
      <c r="A134" s="99" t="s">
        <v>426</v>
      </c>
      <c r="B134" s="163" t="s">
        <v>892</v>
      </c>
      <c r="C134" s="130" t="s">
        <v>856</v>
      </c>
      <c r="D134" s="131" t="s">
        <v>856</v>
      </c>
      <c r="E134" s="131" t="s">
        <v>856</v>
      </c>
      <c r="F134" s="131" t="s">
        <v>856</v>
      </c>
      <c r="G134" s="131" t="s">
        <v>856</v>
      </c>
      <c r="H134" s="131" t="s">
        <v>856</v>
      </c>
      <c r="I134" s="131" t="s">
        <v>856</v>
      </c>
      <c r="J134" s="131" t="s">
        <v>856</v>
      </c>
      <c r="K134" s="131" t="s">
        <v>856</v>
      </c>
      <c r="L134" s="131" t="s">
        <v>856</v>
      </c>
      <c r="M134" s="131" t="s">
        <v>856</v>
      </c>
    </row>
    <row r="135" spans="1:13" s="137" customFormat="1" ht="52.5" customHeight="1">
      <c r="A135" s="99" t="s">
        <v>821</v>
      </c>
      <c r="B135" s="163" t="s">
        <v>893</v>
      </c>
      <c r="C135" s="130" t="s">
        <v>856</v>
      </c>
      <c r="D135" s="131" t="s">
        <v>856</v>
      </c>
      <c r="E135" s="131" t="s">
        <v>856</v>
      </c>
      <c r="F135" s="131" t="s">
        <v>856</v>
      </c>
      <c r="G135" s="131" t="s">
        <v>856</v>
      </c>
      <c r="H135" s="131" t="s">
        <v>856</v>
      </c>
      <c r="I135" s="131" t="s">
        <v>856</v>
      </c>
      <c r="J135" s="131" t="s">
        <v>856</v>
      </c>
      <c r="K135" s="131" t="s">
        <v>856</v>
      </c>
      <c r="L135" s="131" t="s">
        <v>856</v>
      </c>
      <c r="M135" s="131" t="s">
        <v>856</v>
      </c>
    </row>
    <row r="136" spans="1:13" s="137" customFormat="1" ht="43.5" customHeight="1">
      <c r="A136" s="529" t="s">
        <v>894</v>
      </c>
      <c r="B136" s="530" t="s">
        <v>895</v>
      </c>
      <c r="C136" s="531" t="s">
        <v>856</v>
      </c>
      <c r="D136" s="532" t="s">
        <v>856</v>
      </c>
      <c r="E136" s="532" t="s">
        <v>856</v>
      </c>
      <c r="F136" s="532" t="s">
        <v>856</v>
      </c>
      <c r="G136" s="532" t="s">
        <v>856</v>
      </c>
      <c r="H136" s="131" t="s">
        <v>856</v>
      </c>
      <c r="I136" s="131" t="s">
        <v>856</v>
      </c>
      <c r="J136" s="131" t="s">
        <v>856</v>
      </c>
      <c r="K136" s="131" t="s">
        <v>856</v>
      </c>
      <c r="L136" s="131" t="s">
        <v>856</v>
      </c>
      <c r="M136" s="131" t="s">
        <v>856</v>
      </c>
    </row>
    <row r="137" spans="1:13" s="137" customFormat="1" ht="36" customHeight="1">
      <c r="A137" s="544" t="str">
        <f>'10'!A121</f>
        <v>1.2.2.1.1</v>
      </c>
      <c r="B137" s="545" t="str">
        <f>'10'!B121</f>
        <v>Реконструкция линии электропередач ВЛ-0,4 кВ ул. Гагарина п.Зубова Поляна протяженностью 0,98 км</v>
      </c>
      <c r="C137" s="544" t="str">
        <f>'10'!C121</f>
        <v>J_ets_008</v>
      </c>
      <c r="D137" s="532" t="s">
        <v>856</v>
      </c>
      <c r="E137" s="532" t="s">
        <v>856</v>
      </c>
      <c r="F137" s="532" t="s">
        <v>856</v>
      </c>
      <c r="G137" s="532" t="s">
        <v>856</v>
      </c>
      <c r="H137" s="131" t="s">
        <v>856</v>
      </c>
      <c r="I137" s="131" t="s">
        <v>856</v>
      </c>
      <c r="J137" s="131" t="s">
        <v>856</v>
      </c>
      <c r="K137" s="131" t="s">
        <v>856</v>
      </c>
      <c r="L137" s="131" t="s">
        <v>856</v>
      </c>
      <c r="M137" s="131" t="s">
        <v>856</v>
      </c>
    </row>
    <row r="138" spans="1:13" s="137" customFormat="1" ht="36" customHeight="1">
      <c r="A138" s="544" t="str">
        <f>'10'!A122</f>
        <v>1.2.2.1.2</v>
      </c>
      <c r="B138" s="545" t="str">
        <f>'10'!B122</f>
        <v>Реконструкция линии электропередач ВЛ-0,4 кВ ул. А.Кевбрина с.Т.Стан протяженностью 3,2 км</v>
      </c>
      <c r="C138" s="544" t="str">
        <f>'10'!C122</f>
        <v>J_ets_009</v>
      </c>
      <c r="D138" s="532" t="s">
        <v>856</v>
      </c>
      <c r="E138" s="532" t="s">
        <v>856</v>
      </c>
      <c r="F138" s="532" t="s">
        <v>856</v>
      </c>
      <c r="G138" s="532" t="s">
        <v>856</v>
      </c>
      <c r="H138" s="131" t="s">
        <v>856</v>
      </c>
      <c r="I138" s="131" t="s">
        <v>856</v>
      </c>
      <c r="J138" s="131" t="s">
        <v>856</v>
      </c>
      <c r="K138" s="131" t="s">
        <v>856</v>
      </c>
      <c r="L138" s="131" t="s">
        <v>856</v>
      </c>
      <c r="M138" s="131" t="s">
        <v>856</v>
      </c>
    </row>
    <row r="139" spans="1:13" s="137" customFormat="1" ht="33" customHeight="1">
      <c r="A139" s="544" t="str">
        <f>'10'!A123</f>
        <v>1.2.2.1.3</v>
      </c>
      <c r="B139" s="545" t="str">
        <f>'10'!B123</f>
        <v>Реконструкция линии электропередач ВЛ-0,4 кВ №2 ул. Цветочная п.Ударный протяженностью 0,5 км</v>
      </c>
      <c r="C139" s="544" t="str">
        <f>'10'!C123</f>
        <v>J_ets_010</v>
      </c>
      <c r="D139" s="532" t="s">
        <v>856</v>
      </c>
      <c r="E139" s="532" t="s">
        <v>856</v>
      </c>
      <c r="F139" s="532" t="s">
        <v>856</v>
      </c>
      <c r="G139" s="532" t="s">
        <v>856</v>
      </c>
      <c r="H139" s="131" t="s">
        <v>856</v>
      </c>
      <c r="I139" s="131" t="s">
        <v>856</v>
      </c>
      <c r="J139" s="131" t="s">
        <v>856</v>
      </c>
      <c r="K139" s="131" t="s">
        <v>856</v>
      </c>
      <c r="L139" s="131" t="s">
        <v>856</v>
      </c>
      <c r="M139" s="131" t="s">
        <v>856</v>
      </c>
    </row>
    <row r="140" spans="1:13" s="137" customFormat="1" ht="43.5" customHeight="1">
      <c r="A140" s="533" t="s">
        <v>896</v>
      </c>
      <c r="B140" s="534" t="s">
        <v>897</v>
      </c>
      <c r="C140" s="535" t="s">
        <v>856</v>
      </c>
      <c r="D140" s="536" t="s">
        <v>856</v>
      </c>
      <c r="E140" s="536" t="s">
        <v>856</v>
      </c>
      <c r="F140" s="536" t="s">
        <v>856</v>
      </c>
      <c r="G140" s="536" t="s">
        <v>856</v>
      </c>
      <c r="H140" s="131" t="s">
        <v>856</v>
      </c>
      <c r="I140" s="131" t="s">
        <v>856</v>
      </c>
      <c r="J140" s="131" t="s">
        <v>856</v>
      </c>
      <c r="K140" s="131" t="s">
        <v>856</v>
      </c>
      <c r="L140" s="131" t="s">
        <v>856</v>
      </c>
      <c r="M140" s="131" t="s">
        <v>856</v>
      </c>
    </row>
    <row r="141" spans="1:13" s="137" customFormat="1" ht="36.75" customHeight="1">
      <c r="A141" s="99" t="s">
        <v>822</v>
      </c>
      <c r="B141" s="163" t="s">
        <v>898</v>
      </c>
      <c r="C141" s="130" t="s">
        <v>856</v>
      </c>
      <c r="D141" s="131" t="s">
        <v>856</v>
      </c>
      <c r="E141" s="131" t="s">
        <v>856</v>
      </c>
      <c r="F141" s="131" t="s">
        <v>856</v>
      </c>
      <c r="G141" s="131" t="s">
        <v>856</v>
      </c>
      <c r="H141" s="131" t="s">
        <v>856</v>
      </c>
      <c r="I141" s="131" t="s">
        <v>856</v>
      </c>
      <c r="J141" s="131" t="s">
        <v>856</v>
      </c>
      <c r="K141" s="131" t="s">
        <v>856</v>
      </c>
      <c r="L141" s="131" t="s">
        <v>856</v>
      </c>
      <c r="M141" s="131" t="s">
        <v>856</v>
      </c>
    </row>
    <row r="142" spans="1:13" s="137" customFormat="1" ht="36" customHeight="1">
      <c r="A142" s="102" t="s">
        <v>436</v>
      </c>
      <c r="B142" s="163" t="s">
        <v>899</v>
      </c>
      <c r="C142" s="130" t="s">
        <v>856</v>
      </c>
      <c r="D142" s="131" t="s">
        <v>856</v>
      </c>
      <c r="E142" s="131" t="s">
        <v>856</v>
      </c>
      <c r="F142" s="131" t="s">
        <v>856</v>
      </c>
      <c r="G142" s="131" t="s">
        <v>856</v>
      </c>
      <c r="H142" s="131" t="s">
        <v>856</v>
      </c>
      <c r="I142" s="131" t="s">
        <v>856</v>
      </c>
      <c r="J142" s="131" t="s">
        <v>856</v>
      </c>
      <c r="K142" s="131" t="s">
        <v>856</v>
      </c>
      <c r="L142" s="131" t="s">
        <v>856</v>
      </c>
      <c r="M142" s="131" t="s">
        <v>856</v>
      </c>
    </row>
    <row r="143" spans="1:13" s="137" customFormat="1" ht="34.5" customHeight="1">
      <c r="A143" s="541" t="str">
        <f>'10'!A127</f>
        <v>1.2.3.1.1</v>
      </c>
      <c r="B143" s="546" t="str">
        <f>'10'!B127</f>
        <v xml:space="preserve">Установка однофазных электросчетчиков типа МИРТЕК-12-РУ-W3-A1R1-230-5-60A-S-RS485-G/1-КLMOQ2V3 </v>
      </c>
      <c r="C143" s="541" t="str">
        <f>'10'!C127</f>
        <v>J_ets_032</v>
      </c>
      <c r="D143" s="131" t="s">
        <v>856</v>
      </c>
      <c r="E143" s="131" t="s">
        <v>856</v>
      </c>
      <c r="F143" s="131" t="s">
        <v>856</v>
      </c>
      <c r="G143" s="131" t="s">
        <v>856</v>
      </c>
      <c r="H143" s="131" t="s">
        <v>856</v>
      </c>
      <c r="I143" s="131" t="s">
        <v>856</v>
      </c>
      <c r="J143" s="131" t="s">
        <v>856</v>
      </c>
      <c r="K143" s="131" t="s">
        <v>856</v>
      </c>
      <c r="L143" s="131" t="s">
        <v>856</v>
      </c>
      <c r="M143" s="131" t="s">
        <v>856</v>
      </c>
    </row>
    <row r="144" spans="1:13" s="137" customFormat="1" ht="34.5" customHeight="1">
      <c r="A144" s="102" t="s">
        <v>440</v>
      </c>
      <c r="B144" s="163" t="s">
        <v>900</v>
      </c>
      <c r="C144" s="130" t="s">
        <v>856</v>
      </c>
      <c r="D144" s="131" t="s">
        <v>856</v>
      </c>
      <c r="E144" s="131" t="s">
        <v>856</v>
      </c>
      <c r="F144" s="131" t="s">
        <v>856</v>
      </c>
      <c r="G144" s="131" t="s">
        <v>856</v>
      </c>
      <c r="H144" s="131" t="s">
        <v>856</v>
      </c>
      <c r="I144" s="131" t="s">
        <v>856</v>
      </c>
      <c r="J144" s="131" t="s">
        <v>856</v>
      </c>
      <c r="K144" s="131" t="s">
        <v>856</v>
      </c>
      <c r="L144" s="131" t="s">
        <v>856</v>
      </c>
      <c r="M144" s="131" t="s">
        <v>856</v>
      </c>
    </row>
    <row r="145" spans="1:13" s="137" customFormat="1" ht="31.5" customHeight="1">
      <c r="A145" s="102" t="s">
        <v>441</v>
      </c>
      <c r="B145" s="163" t="s">
        <v>901</v>
      </c>
      <c r="C145" s="130" t="s">
        <v>856</v>
      </c>
      <c r="D145" s="131" t="s">
        <v>856</v>
      </c>
      <c r="E145" s="131" t="s">
        <v>856</v>
      </c>
      <c r="F145" s="131" t="s">
        <v>856</v>
      </c>
      <c r="G145" s="131" t="s">
        <v>856</v>
      </c>
      <c r="H145" s="131" t="s">
        <v>856</v>
      </c>
      <c r="I145" s="131" t="s">
        <v>856</v>
      </c>
      <c r="J145" s="131" t="s">
        <v>856</v>
      </c>
      <c r="K145" s="131" t="s">
        <v>856</v>
      </c>
      <c r="L145" s="131" t="s">
        <v>856</v>
      </c>
      <c r="M145" s="131" t="s">
        <v>856</v>
      </c>
    </row>
    <row r="146" spans="1:13" s="137" customFormat="1" ht="33" customHeight="1">
      <c r="A146" s="102" t="s">
        <v>442</v>
      </c>
      <c r="B146" s="163" t="s">
        <v>902</v>
      </c>
      <c r="C146" s="130" t="s">
        <v>856</v>
      </c>
      <c r="D146" s="131" t="s">
        <v>856</v>
      </c>
      <c r="E146" s="131" t="s">
        <v>856</v>
      </c>
      <c r="F146" s="131" t="s">
        <v>856</v>
      </c>
      <c r="G146" s="131" t="s">
        <v>856</v>
      </c>
      <c r="H146" s="131" t="s">
        <v>856</v>
      </c>
      <c r="I146" s="131" t="s">
        <v>856</v>
      </c>
      <c r="J146" s="131" t="s">
        <v>856</v>
      </c>
      <c r="K146" s="131" t="s">
        <v>856</v>
      </c>
      <c r="L146" s="131" t="s">
        <v>856</v>
      </c>
      <c r="M146" s="131" t="s">
        <v>856</v>
      </c>
    </row>
    <row r="147" spans="1:13" s="137" customFormat="1" ht="51.75" customHeight="1">
      <c r="A147" s="102" t="s">
        <v>443</v>
      </c>
      <c r="B147" s="163" t="s">
        <v>903</v>
      </c>
      <c r="C147" s="130" t="s">
        <v>856</v>
      </c>
      <c r="D147" s="131" t="s">
        <v>856</v>
      </c>
      <c r="E147" s="131" t="s">
        <v>856</v>
      </c>
      <c r="F147" s="131" t="s">
        <v>856</v>
      </c>
      <c r="G147" s="131" t="s">
        <v>856</v>
      </c>
      <c r="H147" s="131" t="s">
        <v>856</v>
      </c>
      <c r="I147" s="131" t="s">
        <v>856</v>
      </c>
      <c r="J147" s="131" t="s">
        <v>856</v>
      </c>
      <c r="K147" s="131" t="s">
        <v>856</v>
      </c>
      <c r="L147" s="131" t="s">
        <v>856</v>
      </c>
      <c r="M147" s="131" t="s">
        <v>856</v>
      </c>
    </row>
    <row r="148" spans="1:13" s="137" customFormat="1" ht="33" customHeight="1">
      <c r="A148" s="102" t="s">
        <v>444</v>
      </c>
      <c r="B148" s="163" t="s">
        <v>904</v>
      </c>
      <c r="C148" s="130" t="s">
        <v>856</v>
      </c>
      <c r="D148" s="131" t="s">
        <v>856</v>
      </c>
      <c r="E148" s="131" t="s">
        <v>856</v>
      </c>
      <c r="F148" s="131" t="s">
        <v>856</v>
      </c>
      <c r="G148" s="131" t="s">
        <v>856</v>
      </c>
      <c r="H148" s="131" t="s">
        <v>856</v>
      </c>
      <c r="I148" s="131" t="s">
        <v>856</v>
      </c>
      <c r="J148" s="131" t="s">
        <v>856</v>
      </c>
      <c r="K148" s="131" t="s">
        <v>856</v>
      </c>
      <c r="L148" s="131" t="s">
        <v>856</v>
      </c>
      <c r="M148" s="131" t="s">
        <v>856</v>
      </c>
    </row>
    <row r="149" spans="1:13" s="137" customFormat="1" ht="34.5" customHeight="1">
      <c r="A149" s="102" t="s">
        <v>445</v>
      </c>
      <c r="B149" s="163" t="s">
        <v>905</v>
      </c>
      <c r="C149" s="130" t="s">
        <v>856</v>
      </c>
      <c r="D149" s="131" t="s">
        <v>856</v>
      </c>
      <c r="E149" s="131" t="s">
        <v>856</v>
      </c>
      <c r="F149" s="131" t="s">
        <v>856</v>
      </c>
      <c r="G149" s="131" t="s">
        <v>856</v>
      </c>
      <c r="H149" s="131" t="s">
        <v>856</v>
      </c>
      <c r="I149" s="131" t="s">
        <v>856</v>
      </c>
      <c r="J149" s="131" t="s">
        <v>856</v>
      </c>
      <c r="K149" s="131" t="s">
        <v>856</v>
      </c>
      <c r="L149" s="131" t="s">
        <v>856</v>
      </c>
      <c r="M149" s="131" t="s">
        <v>856</v>
      </c>
    </row>
    <row r="150" spans="1:13" s="137" customFormat="1" ht="48.75" customHeight="1">
      <c r="A150" s="102" t="s">
        <v>906</v>
      </c>
      <c r="B150" s="163" t="s">
        <v>907</v>
      </c>
      <c r="C150" s="130" t="s">
        <v>856</v>
      </c>
      <c r="D150" s="131" t="s">
        <v>856</v>
      </c>
      <c r="E150" s="131" t="s">
        <v>856</v>
      </c>
      <c r="F150" s="131" t="s">
        <v>856</v>
      </c>
      <c r="G150" s="131" t="s">
        <v>856</v>
      </c>
      <c r="H150" s="131" t="s">
        <v>856</v>
      </c>
      <c r="I150" s="131" t="s">
        <v>856</v>
      </c>
      <c r="J150" s="131" t="s">
        <v>856</v>
      </c>
      <c r="K150" s="131" t="s">
        <v>856</v>
      </c>
      <c r="L150" s="131" t="s">
        <v>856</v>
      </c>
      <c r="M150" s="131" t="s">
        <v>856</v>
      </c>
    </row>
    <row r="151" spans="1:13" s="137" customFormat="1" ht="48" customHeight="1">
      <c r="A151" s="99" t="s">
        <v>908</v>
      </c>
      <c r="B151" s="163" t="s">
        <v>909</v>
      </c>
      <c r="C151" s="130" t="s">
        <v>856</v>
      </c>
      <c r="D151" s="131" t="s">
        <v>856</v>
      </c>
      <c r="E151" s="131" t="s">
        <v>856</v>
      </c>
      <c r="F151" s="131" t="s">
        <v>856</v>
      </c>
      <c r="G151" s="131" t="s">
        <v>856</v>
      </c>
      <c r="H151" s="131" t="s">
        <v>856</v>
      </c>
      <c r="I151" s="131" t="s">
        <v>856</v>
      </c>
      <c r="J151" s="131" t="s">
        <v>856</v>
      </c>
      <c r="K151" s="131" t="s">
        <v>856</v>
      </c>
      <c r="L151" s="131" t="s">
        <v>856</v>
      </c>
      <c r="M151" s="131" t="s">
        <v>856</v>
      </c>
    </row>
    <row r="152" spans="1:13" s="137" customFormat="1" ht="33.75" customHeight="1">
      <c r="A152" s="102" t="s">
        <v>910</v>
      </c>
      <c r="B152" s="163" t="s">
        <v>911</v>
      </c>
      <c r="C152" s="136" t="s">
        <v>856</v>
      </c>
      <c r="D152" s="131" t="s">
        <v>856</v>
      </c>
      <c r="E152" s="131" t="s">
        <v>856</v>
      </c>
      <c r="F152" s="131" t="s">
        <v>856</v>
      </c>
      <c r="G152" s="131" t="s">
        <v>856</v>
      </c>
      <c r="H152" s="131" t="s">
        <v>856</v>
      </c>
      <c r="I152" s="131" t="s">
        <v>856</v>
      </c>
      <c r="J152" s="131" t="s">
        <v>856</v>
      </c>
      <c r="K152" s="131" t="s">
        <v>856</v>
      </c>
      <c r="L152" s="131" t="s">
        <v>856</v>
      </c>
      <c r="M152" s="131" t="s">
        <v>856</v>
      </c>
    </row>
    <row r="153" spans="1:13" s="137" customFormat="1" ht="42.75" customHeight="1">
      <c r="A153" s="102" t="s">
        <v>912</v>
      </c>
      <c r="B153" s="163" t="s">
        <v>913</v>
      </c>
      <c r="C153" s="130" t="s">
        <v>856</v>
      </c>
      <c r="D153" s="131" t="s">
        <v>856</v>
      </c>
      <c r="E153" s="131" t="s">
        <v>856</v>
      </c>
      <c r="F153" s="131" t="s">
        <v>856</v>
      </c>
      <c r="G153" s="131" t="s">
        <v>856</v>
      </c>
      <c r="H153" s="131" t="s">
        <v>856</v>
      </c>
      <c r="I153" s="131" t="s">
        <v>856</v>
      </c>
      <c r="J153" s="131" t="s">
        <v>856</v>
      </c>
      <c r="K153" s="131" t="s">
        <v>856</v>
      </c>
      <c r="L153" s="131" t="s">
        <v>856</v>
      </c>
      <c r="M153" s="131" t="s">
        <v>856</v>
      </c>
    </row>
    <row r="154" spans="1:13" s="137" customFormat="1" ht="75.75" customHeight="1">
      <c r="A154" s="99" t="s">
        <v>914</v>
      </c>
      <c r="B154" s="163" t="s">
        <v>915</v>
      </c>
      <c r="C154" s="130" t="s">
        <v>856</v>
      </c>
      <c r="D154" s="131" t="s">
        <v>856</v>
      </c>
      <c r="E154" s="131" t="s">
        <v>856</v>
      </c>
      <c r="F154" s="131" t="s">
        <v>856</v>
      </c>
      <c r="G154" s="131" t="s">
        <v>856</v>
      </c>
      <c r="H154" s="131" t="s">
        <v>856</v>
      </c>
      <c r="I154" s="131" t="s">
        <v>856</v>
      </c>
      <c r="J154" s="131" t="s">
        <v>856</v>
      </c>
      <c r="K154" s="131" t="s">
        <v>856</v>
      </c>
      <c r="L154" s="131" t="s">
        <v>856</v>
      </c>
      <c r="M154" s="131" t="s">
        <v>856</v>
      </c>
    </row>
    <row r="155" spans="1:13" s="137" customFormat="1" ht="54.75" customHeight="1">
      <c r="A155" s="99" t="s">
        <v>916</v>
      </c>
      <c r="B155" s="163" t="s">
        <v>917</v>
      </c>
      <c r="C155" s="130" t="s">
        <v>856</v>
      </c>
      <c r="D155" s="131" t="s">
        <v>856</v>
      </c>
      <c r="E155" s="131" t="s">
        <v>856</v>
      </c>
      <c r="F155" s="131" t="s">
        <v>856</v>
      </c>
      <c r="G155" s="131" t="s">
        <v>856</v>
      </c>
      <c r="H155" s="131" t="s">
        <v>856</v>
      </c>
      <c r="I155" s="131" t="s">
        <v>856</v>
      </c>
      <c r="J155" s="131" t="s">
        <v>856</v>
      </c>
      <c r="K155" s="131" t="s">
        <v>856</v>
      </c>
      <c r="L155" s="131" t="s">
        <v>856</v>
      </c>
      <c r="M155" s="131" t="s">
        <v>856</v>
      </c>
    </row>
    <row r="156" spans="1:13" s="137" customFormat="1" ht="50.25" customHeight="1">
      <c r="A156" s="99" t="s">
        <v>918</v>
      </c>
      <c r="B156" s="163" t="s">
        <v>919</v>
      </c>
      <c r="C156" s="130" t="s">
        <v>856</v>
      </c>
      <c r="D156" s="131" t="s">
        <v>856</v>
      </c>
      <c r="E156" s="131" t="s">
        <v>856</v>
      </c>
      <c r="F156" s="131" t="s">
        <v>856</v>
      </c>
      <c r="G156" s="131" t="s">
        <v>856</v>
      </c>
      <c r="H156" s="131" t="s">
        <v>856</v>
      </c>
      <c r="I156" s="131" t="s">
        <v>856</v>
      </c>
      <c r="J156" s="131" t="s">
        <v>856</v>
      </c>
      <c r="K156" s="131" t="s">
        <v>856</v>
      </c>
      <c r="L156" s="131" t="s">
        <v>856</v>
      </c>
      <c r="M156" s="131" t="s">
        <v>856</v>
      </c>
    </row>
    <row r="157" spans="1:13" s="100" customFormat="1" ht="36" customHeight="1">
      <c r="A157" s="99" t="s">
        <v>920</v>
      </c>
      <c r="B157" s="163" t="s">
        <v>864</v>
      </c>
      <c r="C157" s="136" t="s">
        <v>856</v>
      </c>
      <c r="D157" s="131" t="s">
        <v>856</v>
      </c>
      <c r="E157" s="131" t="s">
        <v>856</v>
      </c>
      <c r="F157" s="131" t="s">
        <v>856</v>
      </c>
      <c r="G157" s="131" t="s">
        <v>856</v>
      </c>
      <c r="H157" s="131" t="s">
        <v>856</v>
      </c>
      <c r="I157" s="131" t="s">
        <v>856</v>
      </c>
      <c r="J157" s="131" t="s">
        <v>856</v>
      </c>
      <c r="K157" s="131" t="s">
        <v>856</v>
      </c>
      <c r="L157" s="131" t="s">
        <v>856</v>
      </c>
      <c r="M157" s="131" t="s">
        <v>856</v>
      </c>
    </row>
    <row r="158" spans="1:13" s="100" customFormat="1" ht="33.75" customHeight="1">
      <c r="A158" s="99" t="s">
        <v>921</v>
      </c>
      <c r="B158" s="163" t="s">
        <v>922</v>
      </c>
      <c r="C158" s="130" t="s">
        <v>856</v>
      </c>
      <c r="D158" s="131" t="s">
        <v>856</v>
      </c>
      <c r="E158" s="131" t="s">
        <v>856</v>
      </c>
      <c r="F158" s="131" t="s">
        <v>856</v>
      </c>
      <c r="G158" s="131" t="s">
        <v>856</v>
      </c>
      <c r="H158" s="131" t="s">
        <v>856</v>
      </c>
      <c r="I158" s="131" t="s">
        <v>856</v>
      </c>
      <c r="J158" s="131" t="s">
        <v>856</v>
      </c>
      <c r="K158" s="131" t="s">
        <v>856</v>
      </c>
      <c r="L158" s="131" t="s">
        <v>856</v>
      </c>
      <c r="M158" s="131" t="s">
        <v>856</v>
      </c>
    </row>
    <row r="159" spans="1:13" s="100" customFormat="1" ht="18.75" customHeight="1">
      <c r="A159" s="99" t="s">
        <v>923</v>
      </c>
      <c r="B159" s="163" t="s">
        <v>924</v>
      </c>
      <c r="C159" s="130" t="s">
        <v>856</v>
      </c>
      <c r="D159" s="131" t="s">
        <v>856</v>
      </c>
      <c r="E159" s="131" t="s">
        <v>856</v>
      </c>
      <c r="F159" s="131" t="s">
        <v>856</v>
      </c>
      <c r="G159" s="131" t="s">
        <v>856</v>
      </c>
      <c r="H159" s="131" t="s">
        <v>856</v>
      </c>
      <c r="I159" s="131" t="s">
        <v>856</v>
      </c>
      <c r="J159" s="131" t="s">
        <v>856</v>
      </c>
      <c r="K159" s="131" t="s">
        <v>856</v>
      </c>
      <c r="L159" s="131" t="s">
        <v>856</v>
      </c>
      <c r="M159" s="131" t="s">
        <v>856</v>
      </c>
    </row>
    <row r="160" spans="1:13" s="100" customFormat="1" ht="49.5" customHeight="1">
      <c r="A160" s="313" t="str">
        <f>'10'!A144</f>
        <v>1.6.1</v>
      </c>
      <c r="B160" s="314" t="str">
        <f>'10'!B144</f>
        <v>Финансовая аренда (лизинг) транспортных средств Камаз 43118-3027-50 XCMG SQ12SK3Q с полуприцепом НЕФАЗ 9334-011221150-10 в количестве 1 ед.</v>
      </c>
      <c r="C160" s="313" t="str">
        <f>'10'!C144</f>
        <v>J_ets_037</v>
      </c>
      <c r="D160" s="131" t="s">
        <v>856</v>
      </c>
      <c r="E160" s="131" t="s">
        <v>856</v>
      </c>
      <c r="F160" s="131" t="s">
        <v>856</v>
      </c>
      <c r="G160" s="131" t="s">
        <v>856</v>
      </c>
      <c r="H160" s="131" t="s">
        <v>856</v>
      </c>
      <c r="I160" s="131" t="s">
        <v>856</v>
      </c>
      <c r="J160" s="131" t="s">
        <v>856</v>
      </c>
      <c r="K160" s="131" t="s">
        <v>856</v>
      </c>
      <c r="L160" s="131" t="s">
        <v>856</v>
      </c>
      <c r="M160" s="131" t="s">
        <v>856</v>
      </c>
    </row>
    <row r="161" spans="1:13" s="100" customFormat="1" ht="35.25" customHeight="1">
      <c r="A161" s="313" t="str">
        <f>'10'!A145</f>
        <v>1.6.2</v>
      </c>
      <c r="B161" s="314" t="str">
        <f>'10'!B145</f>
        <v>Внедрение системы телемеханики на ПС 110/10 кВ Ударный</v>
      </c>
      <c r="C161" s="313" t="str">
        <f>'10'!C145</f>
        <v>J_ets_039</v>
      </c>
      <c r="D161" s="131" t="s">
        <v>856</v>
      </c>
      <c r="E161" s="131" t="s">
        <v>856</v>
      </c>
      <c r="F161" s="131" t="s">
        <v>856</v>
      </c>
      <c r="G161" s="131" t="s">
        <v>856</v>
      </c>
      <c r="H161" s="131" t="s">
        <v>856</v>
      </c>
      <c r="I161" s="131" t="s">
        <v>856</v>
      </c>
      <c r="J161" s="131" t="s">
        <v>856</v>
      </c>
      <c r="K161" s="131" t="s">
        <v>856</v>
      </c>
      <c r="L161" s="131" t="s">
        <v>856</v>
      </c>
      <c r="M161" s="131" t="s">
        <v>856</v>
      </c>
    </row>
    <row r="162" spans="1:13" s="100" customFormat="1">
      <c r="A162" s="172"/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</row>
    <row r="163" spans="1:13" s="100" customFormat="1" ht="40.5" customHeight="1">
      <c r="A163" s="771" t="s">
        <v>83</v>
      </c>
      <c r="B163" s="771"/>
      <c r="C163" s="771"/>
      <c r="D163" s="771"/>
      <c r="E163" s="771"/>
      <c r="F163" s="771"/>
      <c r="G163" s="771"/>
      <c r="H163" s="771"/>
      <c r="I163" s="771"/>
      <c r="J163" s="771"/>
      <c r="K163" s="771"/>
      <c r="L163" s="771"/>
      <c r="M163" s="771"/>
    </row>
    <row r="164" spans="1:13" s="100" customFormat="1">
      <c r="A164" s="172"/>
      <c r="B164" s="170"/>
      <c r="C164" s="170"/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</row>
    <row r="165" spans="1:13" s="100" customFormat="1">
      <c r="A165" s="172"/>
      <c r="B165" s="170"/>
      <c r="C165" s="170"/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</row>
    <row r="166" spans="1:13" s="100" customFormat="1">
      <c r="A166" s="172"/>
      <c r="B166" s="170"/>
      <c r="C166" s="170"/>
      <c r="D166" s="170"/>
      <c r="E166" s="170"/>
      <c r="F166" s="170"/>
      <c r="G166" s="170"/>
      <c r="H166" s="170"/>
      <c r="I166" s="170"/>
      <c r="J166" s="170"/>
      <c r="K166" s="170"/>
      <c r="L166" s="170"/>
      <c r="M166" s="170"/>
    </row>
    <row r="167" spans="1:13" s="100" customFormat="1">
      <c r="A167" s="172"/>
      <c r="B167" s="170"/>
      <c r="C167" s="170"/>
      <c r="D167" s="170"/>
      <c r="E167" s="170"/>
      <c r="F167" s="170"/>
      <c r="G167" s="170"/>
      <c r="H167" s="170"/>
      <c r="I167" s="170"/>
      <c r="J167" s="170"/>
      <c r="K167" s="170"/>
      <c r="L167" s="170"/>
      <c r="M167" s="170"/>
    </row>
    <row r="168" spans="1:13" s="100" customFormat="1">
      <c r="A168" s="172"/>
      <c r="B168" s="170"/>
      <c r="C168" s="170"/>
      <c r="D168" s="170"/>
      <c r="E168" s="170"/>
      <c r="F168" s="170"/>
      <c r="G168" s="170"/>
      <c r="H168" s="170"/>
      <c r="I168" s="170"/>
      <c r="J168" s="170"/>
      <c r="K168" s="170"/>
      <c r="L168" s="170"/>
      <c r="M168" s="170"/>
    </row>
    <row r="169" spans="1:13" s="100" customFormat="1">
      <c r="A169" s="172"/>
      <c r="B169" s="170"/>
      <c r="C169" s="170"/>
      <c r="D169" s="170"/>
      <c r="E169" s="170"/>
      <c r="F169" s="170"/>
      <c r="G169" s="170"/>
      <c r="H169" s="170"/>
      <c r="I169" s="170"/>
      <c r="J169" s="170"/>
      <c r="K169" s="170"/>
      <c r="L169" s="170"/>
      <c r="M169" s="170"/>
    </row>
  </sheetData>
  <mergeCells count="17">
    <mergeCell ref="D18:D19"/>
    <mergeCell ref="E18:E19"/>
    <mergeCell ref="A163:M163"/>
    <mergeCell ref="A15:M15"/>
    <mergeCell ref="A10:M10"/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</mergeCells>
  <pageMargins left="0.7" right="0.7" top="0.75" bottom="0.75" header="0.3" footer="0.3"/>
  <ignoredErrors>
    <ignoredError sqref="A130 A135 A141 A151 A155:A156 A126 A117 A114 A28" twoDigitTextYear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62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</cols>
  <sheetData>
    <row r="1" spans="1:20">
      <c r="G1" s="55" t="s">
        <v>630</v>
      </c>
    </row>
    <row r="2" spans="1:20">
      <c r="G2" s="55" t="s">
        <v>23</v>
      </c>
    </row>
    <row r="3" spans="1:20">
      <c r="G3" s="55" t="s">
        <v>24</v>
      </c>
    </row>
    <row r="6" spans="1:20">
      <c r="A6" s="777" t="s">
        <v>631</v>
      </c>
      <c r="B6" s="777"/>
      <c r="C6" s="777"/>
      <c r="D6" s="777"/>
      <c r="E6" s="777"/>
      <c r="F6" s="777"/>
      <c r="G6" s="777"/>
      <c r="H6" s="777"/>
      <c r="I6" s="16"/>
      <c r="J6" s="16"/>
      <c r="K6" s="16"/>
      <c r="L6" s="16"/>
      <c r="M6" s="16"/>
    </row>
    <row r="7" spans="1:20">
      <c r="A7" s="777" t="s">
        <v>632</v>
      </c>
      <c r="B7" s="777"/>
      <c r="C7" s="777"/>
      <c r="D7" s="777"/>
      <c r="E7" s="777"/>
      <c r="F7" s="777"/>
      <c r="G7" s="777"/>
      <c r="H7" s="777"/>
      <c r="I7" s="16"/>
      <c r="J7" s="16"/>
      <c r="K7" s="16"/>
      <c r="L7" s="16"/>
      <c r="M7" s="16"/>
    </row>
    <row r="9" spans="1:20" ht="33" customHeight="1">
      <c r="A9" s="779" t="s">
        <v>721</v>
      </c>
      <c r="B9" s="779"/>
      <c r="C9" s="779"/>
      <c r="D9" s="779"/>
      <c r="E9" s="779"/>
      <c r="F9" s="779"/>
      <c r="G9" s="779"/>
      <c r="H9" s="779"/>
      <c r="I9" s="63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</row>
    <row r="10" spans="1:20">
      <c r="I10" s="16"/>
      <c r="J10" s="16"/>
      <c r="K10" s="16"/>
      <c r="L10" s="16"/>
      <c r="M10" s="16"/>
    </row>
    <row r="11" spans="1:20">
      <c r="A11" s="775" t="s">
        <v>722</v>
      </c>
      <c r="B11" s="775"/>
      <c r="C11" s="775"/>
      <c r="D11" s="775"/>
      <c r="E11" s="775"/>
      <c r="F11" s="775"/>
      <c r="G11" s="775"/>
      <c r="H11" s="775"/>
      <c r="I11" s="16"/>
      <c r="J11" s="16"/>
      <c r="K11" s="16"/>
      <c r="L11" s="16"/>
      <c r="M11" s="16"/>
    </row>
    <row r="12" spans="1:20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</row>
    <row r="13" spans="1:20" s="24" customFormat="1">
      <c r="A13" s="775" t="s">
        <v>717</v>
      </c>
      <c r="B13" s="775"/>
      <c r="C13" s="775"/>
      <c r="D13" s="775"/>
      <c r="E13" s="775"/>
      <c r="F13" s="775"/>
      <c r="G13" s="775"/>
      <c r="H13" s="775"/>
      <c r="I13" s="16"/>
      <c r="J13" s="16"/>
      <c r="K13" s="16"/>
      <c r="L13" s="16"/>
      <c r="M13" s="16"/>
    </row>
    <row r="15" spans="1:20">
      <c r="A15" s="775" t="s">
        <v>131</v>
      </c>
      <c r="B15" s="775"/>
      <c r="C15" s="775"/>
      <c r="D15" s="775"/>
      <c r="E15" s="775"/>
      <c r="F15" s="775"/>
      <c r="G15" s="775"/>
      <c r="H15" s="775"/>
    </row>
    <row r="16" spans="1:20" ht="39" customHeight="1">
      <c r="A16" s="778" t="s">
        <v>718</v>
      </c>
      <c r="B16" s="778"/>
      <c r="C16" s="778"/>
      <c r="D16" s="778"/>
      <c r="E16" s="778"/>
      <c r="F16" s="778"/>
      <c r="G16" s="778"/>
      <c r="H16" s="778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8" ht="26.25" customHeight="1"/>
    <row r="18" spans="1:8">
      <c r="A18" s="73" t="s">
        <v>720</v>
      </c>
      <c r="B18" s="55"/>
      <c r="C18"/>
      <c r="D18"/>
      <c r="E18"/>
      <c r="F18"/>
      <c r="G18"/>
      <c r="H18"/>
    </row>
    <row r="20" spans="1:8" ht="78.75" customHeight="1">
      <c r="A20" s="776" t="s">
        <v>136</v>
      </c>
      <c r="B20" s="776" t="s">
        <v>137</v>
      </c>
      <c r="C20" s="776" t="s">
        <v>138</v>
      </c>
      <c r="D20" s="776" t="s">
        <v>139</v>
      </c>
      <c r="E20" s="776"/>
      <c r="F20" s="776" t="s">
        <v>633</v>
      </c>
      <c r="G20" s="776"/>
      <c r="H20" s="776" t="s">
        <v>10</v>
      </c>
    </row>
    <row r="21" spans="1:8" ht="31.5">
      <c r="A21" s="776"/>
      <c r="B21" s="776"/>
      <c r="C21" s="776"/>
      <c r="D21" s="58" t="s">
        <v>11</v>
      </c>
      <c r="E21" s="58" t="s">
        <v>12</v>
      </c>
      <c r="F21" s="58" t="s">
        <v>141</v>
      </c>
      <c r="G21" s="58" t="s">
        <v>142</v>
      </c>
      <c r="H21" s="776"/>
    </row>
    <row r="22" spans="1:8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  <c r="H22" s="58">
        <v>8</v>
      </c>
    </row>
    <row r="23" spans="1:8">
      <c r="A23" s="774" t="s">
        <v>143</v>
      </c>
      <c r="B23" s="774"/>
      <c r="C23" s="774"/>
      <c r="D23" s="774"/>
      <c r="E23" s="774"/>
      <c r="F23" s="774"/>
      <c r="G23" s="774"/>
      <c r="H23" s="774"/>
    </row>
    <row r="24" spans="1:8" ht="31.5">
      <c r="A24" s="59" t="s">
        <v>144</v>
      </c>
      <c r="B24" s="66" t="s">
        <v>145</v>
      </c>
      <c r="C24" s="59" t="s">
        <v>146</v>
      </c>
      <c r="D24" s="60"/>
      <c r="E24" s="60"/>
      <c r="F24" s="60"/>
      <c r="G24" s="60"/>
      <c r="H24" s="60"/>
    </row>
    <row r="25" spans="1:8" ht="31.5">
      <c r="A25" s="59">
        <v>1.1000000000000001</v>
      </c>
      <c r="B25" s="66" t="s">
        <v>147</v>
      </c>
      <c r="C25" s="59" t="s">
        <v>146</v>
      </c>
      <c r="D25" s="60"/>
      <c r="E25" s="60"/>
      <c r="F25" s="60"/>
      <c r="G25" s="60"/>
      <c r="H25" s="60"/>
    </row>
    <row r="26" spans="1:8" ht="47.25">
      <c r="A26" s="71" t="s">
        <v>723</v>
      </c>
      <c r="B26" s="66" t="s">
        <v>148</v>
      </c>
      <c r="C26" s="59" t="s">
        <v>146</v>
      </c>
      <c r="D26" s="60"/>
      <c r="E26" s="60"/>
      <c r="F26" s="60"/>
      <c r="G26" s="60"/>
      <c r="H26" s="60"/>
    </row>
    <row r="27" spans="1:8" ht="47.25">
      <c r="A27" s="71" t="s">
        <v>724</v>
      </c>
      <c r="B27" s="66" t="s">
        <v>149</v>
      </c>
      <c r="C27" s="59" t="s">
        <v>146</v>
      </c>
      <c r="D27" s="60"/>
      <c r="E27" s="60"/>
      <c r="F27" s="60"/>
      <c r="G27" s="60"/>
      <c r="H27" s="60"/>
    </row>
    <row r="28" spans="1:8" ht="47.25">
      <c r="A28" s="71" t="s">
        <v>725</v>
      </c>
      <c r="B28" s="66" t="s">
        <v>150</v>
      </c>
      <c r="C28" s="59" t="s">
        <v>146</v>
      </c>
      <c r="D28" s="60"/>
      <c r="E28" s="60"/>
      <c r="F28" s="60"/>
      <c r="G28" s="60"/>
      <c r="H28" s="60"/>
    </row>
    <row r="29" spans="1:8" ht="31.5">
      <c r="A29" s="59">
        <v>1.2</v>
      </c>
      <c r="B29" s="66" t="s">
        <v>151</v>
      </c>
      <c r="C29" s="59" t="s">
        <v>146</v>
      </c>
      <c r="D29" s="60"/>
      <c r="E29" s="60"/>
      <c r="F29" s="60"/>
      <c r="G29" s="60"/>
      <c r="H29" s="60"/>
    </row>
    <row r="30" spans="1:8" ht="31.5">
      <c r="A30" s="59">
        <v>1.3</v>
      </c>
      <c r="B30" s="66" t="s">
        <v>152</v>
      </c>
      <c r="C30" s="59" t="s">
        <v>146</v>
      </c>
      <c r="D30" s="60"/>
      <c r="E30" s="60"/>
      <c r="F30" s="60"/>
      <c r="G30" s="60"/>
      <c r="H30" s="60"/>
    </row>
    <row r="31" spans="1:8" ht="31.5">
      <c r="A31" s="59">
        <v>1.4</v>
      </c>
      <c r="B31" s="66" t="s">
        <v>153</v>
      </c>
      <c r="C31" s="59" t="s">
        <v>146</v>
      </c>
      <c r="D31" s="60"/>
      <c r="E31" s="60"/>
      <c r="F31" s="60"/>
      <c r="G31" s="60"/>
      <c r="H31" s="60"/>
    </row>
    <row r="32" spans="1:8" ht="31.5">
      <c r="A32" s="59">
        <v>1.5</v>
      </c>
      <c r="B32" s="66" t="s">
        <v>154</v>
      </c>
      <c r="C32" s="59" t="s">
        <v>146</v>
      </c>
      <c r="D32" s="60"/>
      <c r="E32" s="60"/>
      <c r="F32" s="60"/>
      <c r="G32" s="60"/>
      <c r="H32" s="60"/>
    </row>
    <row r="33" spans="1:8" ht="31.5">
      <c r="A33" s="59">
        <v>1.6</v>
      </c>
      <c r="B33" s="66" t="s">
        <v>155</v>
      </c>
      <c r="C33" s="59" t="s">
        <v>146</v>
      </c>
      <c r="D33" s="60"/>
      <c r="E33" s="60"/>
      <c r="F33" s="60"/>
      <c r="G33" s="60"/>
      <c r="H33" s="60"/>
    </row>
    <row r="34" spans="1:8" ht="31.5">
      <c r="A34" s="59">
        <v>1.7</v>
      </c>
      <c r="B34" s="66" t="s">
        <v>156</v>
      </c>
      <c r="C34" s="59" t="s">
        <v>146</v>
      </c>
      <c r="D34" s="60"/>
      <c r="E34" s="60"/>
      <c r="F34" s="60"/>
      <c r="G34" s="60"/>
      <c r="H34" s="60"/>
    </row>
    <row r="35" spans="1:8" ht="47.25">
      <c r="A35" s="59">
        <v>1.8</v>
      </c>
      <c r="B35" s="66" t="s">
        <v>157</v>
      </c>
      <c r="C35" s="59" t="s">
        <v>146</v>
      </c>
      <c r="D35" s="60"/>
      <c r="E35" s="60"/>
      <c r="F35" s="60"/>
      <c r="G35" s="60"/>
      <c r="H35" s="60"/>
    </row>
    <row r="36" spans="1:8" ht="31.5">
      <c r="A36" s="71" t="s">
        <v>726</v>
      </c>
      <c r="B36" s="66" t="s">
        <v>158</v>
      </c>
      <c r="C36" s="59" t="s">
        <v>146</v>
      </c>
      <c r="D36" s="60"/>
      <c r="E36" s="60"/>
      <c r="F36" s="60"/>
      <c r="G36" s="60"/>
      <c r="H36" s="60"/>
    </row>
    <row r="37" spans="1:8" ht="31.5">
      <c r="A37" s="71" t="s">
        <v>727</v>
      </c>
      <c r="B37" s="66" t="s">
        <v>159</v>
      </c>
      <c r="C37" s="59" t="s">
        <v>146</v>
      </c>
      <c r="D37" s="60"/>
      <c r="E37" s="60"/>
      <c r="F37" s="60"/>
      <c r="G37" s="60"/>
      <c r="H37" s="60"/>
    </row>
    <row r="38" spans="1:8" ht="31.5">
      <c r="A38" s="59">
        <v>1.9</v>
      </c>
      <c r="B38" s="66" t="s">
        <v>160</v>
      </c>
      <c r="C38" s="59" t="s">
        <v>146</v>
      </c>
      <c r="D38" s="60"/>
      <c r="E38" s="60"/>
      <c r="F38" s="60"/>
      <c r="G38" s="60"/>
      <c r="H38" s="60"/>
    </row>
    <row r="39" spans="1:8" ht="47.25">
      <c r="A39" s="59" t="s">
        <v>161</v>
      </c>
      <c r="B39" s="67" t="s">
        <v>162</v>
      </c>
      <c r="C39" s="59" t="s">
        <v>146</v>
      </c>
      <c r="D39" s="60"/>
      <c r="E39" s="60"/>
      <c r="F39" s="60"/>
      <c r="G39" s="60"/>
      <c r="H39" s="60"/>
    </row>
    <row r="40" spans="1:8" ht="31.5">
      <c r="A40" s="59">
        <v>2.1</v>
      </c>
      <c r="B40" s="66" t="s">
        <v>147</v>
      </c>
      <c r="C40" s="59" t="s">
        <v>146</v>
      </c>
      <c r="D40" s="60"/>
      <c r="E40" s="60"/>
      <c r="F40" s="60"/>
      <c r="G40" s="60"/>
      <c r="H40" s="60"/>
    </row>
    <row r="41" spans="1:8" ht="47.25">
      <c r="A41" s="71" t="s">
        <v>728</v>
      </c>
      <c r="B41" s="66" t="s">
        <v>148</v>
      </c>
      <c r="C41" s="59" t="s">
        <v>146</v>
      </c>
      <c r="D41" s="60"/>
      <c r="E41" s="60"/>
      <c r="F41" s="60"/>
      <c r="G41" s="60"/>
      <c r="H41" s="60"/>
    </row>
    <row r="42" spans="1:8" ht="47.25">
      <c r="A42" s="71" t="s">
        <v>729</v>
      </c>
      <c r="B42" s="66" t="s">
        <v>149</v>
      </c>
      <c r="C42" s="59" t="s">
        <v>146</v>
      </c>
      <c r="D42" s="60"/>
      <c r="E42" s="60"/>
      <c r="F42" s="60"/>
      <c r="G42" s="60"/>
      <c r="H42" s="60"/>
    </row>
    <row r="43" spans="1:8" ht="47.25">
      <c r="A43" s="71" t="s">
        <v>730</v>
      </c>
      <c r="B43" s="66" t="s">
        <v>150</v>
      </c>
      <c r="C43" s="59" t="s">
        <v>146</v>
      </c>
      <c r="D43" s="60"/>
      <c r="E43" s="60"/>
      <c r="F43" s="60"/>
      <c r="G43" s="60"/>
      <c r="H43" s="60"/>
    </row>
    <row r="44" spans="1:8" ht="31.5">
      <c r="A44" s="59">
        <v>2.2000000000000002</v>
      </c>
      <c r="B44" s="66" t="s">
        <v>151</v>
      </c>
      <c r="C44" s="59" t="s">
        <v>146</v>
      </c>
      <c r="D44" s="60"/>
      <c r="E44" s="60"/>
      <c r="F44" s="60"/>
      <c r="G44" s="60"/>
      <c r="H44" s="60"/>
    </row>
    <row r="45" spans="1:8" ht="31.5">
      <c r="A45" s="59">
        <v>2.2999999999999998</v>
      </c>
      <c r="B45" s="66" t="s">
        <v>152</v>
      </c>
      <c r="C45" s="59" t="s">
        <v>146</v>
      </c>
      <c r="D45" s="60"/>
      <c r="E45" s="60"/>
      <c r="F45" s="60"/>
      <c r="G45" s="60"/>
      <c r="H45" s="60"/>
    </row>
    <row r="46" spans="1:8" ht="31.5">
      <c r="A46" s="59">
        <v>2.4</v>
      </c>
      <c r="B46" s="66" t="s">
        <v>153</v>
      </c>
      <c r="C46" s="59" t="s">
        <v>146</v>
      </c>
      <c r="D46" s="60"/>
      <c r="E46" s="60"/>
      <c r="F46" s="60"/>
      <c r="G46" s="60"/>
      <c r="H46" s="60"/>
    </row>
    <row r="47" spans="1:8" ht="31.5">
      <c r="A47" s="59">
        <v>2.5</v>
      </c>
      <c r="B47" s="66" t="s">
        <v>154</v>
      </c>
      <c r="C47" s="59" t="s">
        <v>146</v>
      </c>
      <c r="D47" s="60"/>
      <c r="E47" s="60"/>
      <c r="F47" s="60"/>
      <c r="G47" s="60"/>
      <c r="H47" s="60"/>
    </row>
    <row r="48" spans="1:8" ht="31.5">
      <c r="A48" s="59">
        <v>2.6</v>
      </c>
      <c r="B48" s="66" t="s">
        <v>155</v>
      </c>
      <c r="C48" s="59" t="s">
        <v>146</v>
      </c>
      <c r="D48" s="60"/>
      <c r="E48" s="60"/>
      <c r="F48" s="60"/>
      <c r="G48" s="60"/>
      <c r="H48" s="60"/>
    </row>
    <row r="49" spans="1:8" ht="31.5">
      <c r="A49" s="59">
        <v>2.7</v>
      </c>
      <c r="B49" s="66" t="s">
        <v>156</v>
      </c>
      <c r="C49" s="59" t="s">
        <v>146</v>
      </c>
      <c r="D49" s="60"/>
      <c r="E49" s="60"/>
      <c r="F49" s="60"/>
      <c r="G49" s="60"/>
      <c r="H49" s="60"/>
    </row>
    <row r="50" spans="1:8" ht="47.25">
      <c r="A50" s="59">
        <v>2.8</v>
      </c>
      <c r="B50" s="66" t="s">
        <v>157</v>
      </c>
      <c r="C50" s="59" t="s">
        <v>146</v>
      </c>
      <c r="D50" s="60"/>
      <c r="E50" s="60"/>
      <c r="F50" s="60"/>
      <c r="G50" s="60"/>
      <c r="H50" s="60"/>
    </row>
    <row r="51" spans="1:8" ht="31.5">
      <c r="A51" s="71" t="s">
        <v>731</v>
      </c>
      <c r="B51" s="66" t="s">
        <v>158</v>
      </c>
      <c r="C51" s="59" t="s">
        <v>146</v>
      </c>
      <c r="D51" s="60"/>
      <c r="E51" s="60"/>
      <c r="F51" s="60"/>
      <c r="G51" s="60"/>
      <c r="H51" s="60"/>
    </row>
    <row r="52" spans="1:8" ht="31.5">
      <c r="A52" s="71" t="s">
        <v>732</v>
      </c>
      <c r="B52" s="66" t="s">
        <v>159</v>
      </c>
      <c r="C52" s="59" t="s">
        <v>146</v>
      </c>
      <c r="D52" s="60"/>
      <c r="E52" s="60"/>
      <c r="F52" s="60"/>
      <c r="G52" s="60"/>
      <c r="H52" s="60"/>
    </row>
    <row r="53" spans="1:8" ht="31.5">
      <c r="A53" s="59">
        <v>2.9</v>
      </c>
      <c r="B53" s="66" t="s">
        <v>160</v>
      </c>
      <c r="C53" s="59" t="s">
        <v>146</v>
      </c>
      <c r="D53" s="60"/>
      <c r="E53" s="60"/>
      <c r="F53" s="60"/>
      <c r="G53" s="60"/>
      <c r="H53" s="60"/>
    </row>
    <row r="54" spans="1:8" ht="31.5">
      <c r="A54" s="59" t="s">
        <v>163</v>
      </c>
      <c r="B54" s="66" t="s">
        <v>164</v>
      </c>
      <c r="C54" s="59" t="s">
        <v>146</v>
      </c>
      <c r="D54" s="60"/>
      <c r="E54" s="60"/>
      <c r="F54" s="60"/>
      <c r="G54" s="60"/>
      <c r="H54" s="60"/>
    </row>
    <row r="55" spans="1:8" ht="31.5">
      <c r="A55" s="71" t="s">
        <v>728</v>
      </c>
      <c r="B55" s="66" t="s">
        <v>165</v>
      </c>
      <c r="C55" s="59" t="s">
        <v>146</v>
      </c>
      <c r="D55" s="60"/>
      <c r="E55" s="60"/>
      <c r="F55" s="60"/>
      <c r="G55" s="60"/>
      <c r="H55" s="60"/>
    </row>
    <row r="56" spans="1:8" ht="31.5">
      <c r="A56" s="71" t="s">
        <v>729</v>
      </c>
      <c r="B56" s="66" t="s">
        <v>166</v>
      </c>
      <c r="C56" s="59" t="s">
        <v>146</v>
      </c>
      <c r="D56" s="60"/>
      <c r="E56" s="60"/>
      <c r="F56" s="60"/>
      <c r="G56" s="60"/>
      <c r="H56" s="60"/>
    </row>
    <row r="57" spans="1:8" ht="31.5">
      <c r="A57" s="59" t="s">
        <v>167</v>
      </c>
      <c r="B57" s="66" t="s">
        <v>168</v>
      </c>
      <c r="C57" s="59" t="s">
        <v>146</v>
      </c>
      <c r="D57" s="60"/>
      <c r="E57" s="60"/>
      <c r="F57" s="60"/>
      <c r="G57" s="60"/>
      <c r="H57" s="60"/>
    </row>
    <row r="58" spans="1:8" ht="47.25">
      <c r="A58" s="59" t="s">
        <v>169</v>
      </c>
      <c r="B58" s="66" t="s">
        <v>170</v>
      </c>
      <c r="C58" s="59" t="s">
        <v>146</v>
      </c>
      <c r="D58" s="60"/>
      <c r="E58" s="60"/>
      <c r="F58" s="60"/>
      <c r="G58" s="60"/>
      <c r="H58" s="60"/>
    </row>
    <row r="59" spans="1:8" ht="31.5">
      <c r="A59" s="59" t="s">
        <v>171</v>
      </c>
      <c r="B59" s="66" t="s">
        <v>172</v>
      </c>
      <c r="C59" s="59" t="s">
        <v>146</v>
      </c>
      <c r="D59" s="60"/>
      <c r="E59" s="60"/>
      <c r="F59" s="60"/>
      <c r="G59" s="60"/>
      <c r="H59" s="60"/>
    </row>
    <row r="60" spans="1:8" ht="31.5">
      <c r="A60" s="59" t="s">
        <v>173</v>
      </c>
      <c r="B60" s="66" t="s">
        <v>174</v>
      </c>
      <c r="C60" s="59" t="s">
        <v>146</v>
      </c>
      <c r="D60" s="60"/>
      <c r="E60" s="60"/>
      <c r="F60" s="60"/>
      <c r="G60" s="60"/>
      <c r="H60" s="60"/>
    </row>
    <row r="61" spans="1:8" ht="31.5">
      <c r="A61" s="71" t="s">
        <v>730</v>
      </c>
      <c r="B61" s="66" t="s">
        <v>175</v>
      </c>
      <c r="C61" s="59" t="s">
        <v>146</v>
      </c>
      <c r="D61" s="60"/>
      <c r="E61" s="60"/>
      <c r="F61" s="60"/>
      <c r="G61" s="60"/>
      <c r="H61" s="60"/>
    </row>
    <row r="62" spans="1:8" ht="31.5">
      <c r="A62" s="71" t="s">
        <v>733</v>
      </c>
      <c r="B62" s="66" t="s">
        <v>176</v>
      </c>
      <c r="C62" s="59" t="s">
        <v>146</v>
      </c>
      <c r="D62" s="60"/>
      <c r="E62" s="60"/>
      <c r="F62" s="60"/>
      <c r="G62" s="60"/>
      <c r="H62" s="60"/>
    </row>
    <row r="63" spans="1:8" ht="31.5">
      <c r="A63" s="59" t="s">
        <v>177</v>
      </c>
      <c r="B63" s="66" t="s">
        <v>178</v>
      </c>
      <c r="C63" s="59" t="s">
        <v>146</v>
      </c>
      <c r="D63" s="60"/>
      <c r="E63" s="60"/>
      <c r="F63" s="60"/>
      <c r="G63" s="60"/>
      <c r="H63" s="60"/>
    </row>
    <row r="64" spans="1:8" ht="47.25">
      <c r="A64" s="71" t="s">
        <v>734</v>
      </c>
      <c r="B64" s="66" t="s">
        <v>179</v>
      </c>
      <c r="C64" s="59" t="s">
        <v>146</v>
      </c>
      <c r="D64" s="60"/>
      <c r="E64" s="60"/>
      <c r="F64" s="60"/>
      <c r="G64" s="60"/>
      <c r="H64" s="60"/>
    </row>
    <row r="65" spans="1:8" ht="47.25">
      <c r="A65" s="71" t="s">
        <v>735</v>
      </c>
      <c r="B65" s="66" t="s">
        <v>180</v>
      </c>
      <c r="C65" s="59" t="s">
        <v>146</v>
      </c>
      <c r="D65" s="60"/>
      <c r="E65" s="60"/>
      <c r="F65" s="60"/>
      <c r="G65" s="60"/>
      <c r="H65" s="60"/>
    </row>
    <row r="66" spans="1:8" ht="31.5">
      <c r="A66" s="71" t="s">
        <v>736</v>
      </c>
      <c r="B66" s="66" t="s">
        <v>181</v>
      </c>
      <c r="C66" s="59" t="s">
        <v>146</v>
      </c>
      <c r="D66" s="60"/>
      <c r="E66" s="60"/>
      <c r="F66" s="60"/>
      <c r="G66" s="60"/>
      <c r="H66" s="60"/>
    </row>
    <row r="67" spans="1:8" ht="31.5">
      <c r="A67" s="71" t="s">
        <v>737</v>
      </c>
      <c r="B67" s="66" t="s">
        <v>182</v>
      </c>
      <c r="C67" s="59" t="s">
        <v>146</v>
      </c>
      <c r="D67" s="60"/>
      <c r="E67" s="60"/>
      <c r="F67" s="60"/>
      <c r="G67" s="60"/>
      <c r="H67" s="60"/>
    </row>
    <row r="68" spans="1:8" ht="31.5">
      <c r="A68" s="71" t="s">
        <v>738</v>
      </c>
      <c r="B68" s="66" t="s">
        <v>183</v>
      </c>
      <c r="C68" s="59" t="s">
        <v>146</v>
      </c>
      <c r="D68" s="60"/>
      <c r="E68" s="60"/>
      <c r="F68" s="60"/>
      <c r="G68" s="60"/>
      <c r="H68" s="60"/>
    </row>
    <row r="69" spans="1:8" ht="31.5">
      <c r="A69" s="59" t="s">
        <v>184</v>
      </c>
      <c r="B69" s="66" t="s">
        <v>185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186</v>
      </c>
      <c r="B70" s="66" t="s">
        <v>187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188</v>
      </c>
      <c r="B71" s="66" t="s">
        <v>189</v>
      </c>
      <c r="C71" s="59" t="s">
        <v>146</v>
      </c>
      <c r="D71" s="60"/>
      <c r="E71" s="60"/>
      <c r="F71" s="60"/>
      <c r="G71" s="60"/>
      <c r="H71" s="60"/>
    </row>
    <row r="72" spans="1:8" ht="31.5">
      <c r="A72" s="71" t="s">
        <v>739</v>
      </c>
      <c r="B72" s="66" t="s">
        <v>190</v>
      </c>
      <c r="C72" s="59" t="s">
        <v>146</v>
      </c>
      <c r="D72" s="60"/>
      <c r="E72" s="60"/>
      <c r="F72" s="60"/>
      <c r="G72" s="60"/>
      <c r="H72" s="60"/>
    </row>
    <row r="73" spans="1:8" ht="31.5">
      <c r="A73" s="71" t="s">
        <v>740</v>
      </c>
      <c r="B73" s="66" t="s">
        <v>191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192</v>
      </c>
      <c r="B74" s="66" t="s">
        <v>193</v>
      </c>
      <c r="C74" s="59" t="s">
        <v>146</v>
      </c>
      <c r="D74" s="60"/>
      <c r="E74" s="60"/>
      <c r="F74" s="60"/>
      <c r="G74" s="60"/>
      <c r="H74" s="60"/>
    </row>
    <row r="75" spans="1:8" ht="31.5">
      <c r="A75" s="71" t="s">
        <v>741</v>
      </c>
      <c r="B75" s="66" t="s">
        <v>194</v>
      </c>
      <c r="C75" s="59" t="s">
        <v>146</v>
      </c>
      <c r="D75" s="60"/>
      <c r="E75" s="60"/>
      <c r="F75" s="60"/>
      <c r="G75" s="60"/>
      <c r="H75" s="60"/>
    </row>
    <row r="76" spans="1:8" ht="31.5">
      <c r="A76" s="71" t="s">
        <v>742</v>
      </c>
      <c r="B76" s="66" t="s">
        <v>195</v>
      </c>
      <c r="C76" s="59" t="s">
        <v>146</v>
      </c>
      <c r="D76" s="60"/>
      <c r="E76" s="60"/>
      <c r="F76" s="60"/>
      <c r="G76" s="60"/>
      <c r="H76" s="60"/>
    </row>
    <row r="77" spans="1:8" ht="31.5">
      <c r="A77" s="71" t="s">
        <v>743</v>
      </c>
      <c r="B77" s="66" t="s">
        <v>196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 t="s">
        <v>197</v>
      </c>
      <c r="B78" s="67" t="s">
        <v>198</v>
      </c>
      <c r="C78" s="59" t="s">
        <v>146</v>
      </c>
      <c r="D78" s="60"/>
      <c r="E78" s="60"/>
      <c r="F78" s="60"/>
      <c r="G78" s="60"/>
      <c r="H78" s="60"/>
    </row>
    <row r="79" spans="1:8" ht="31.5">
      <c r="A79" s="71" t="s">
        <v>744</v>
      </c>
      <c r="B79" s="66" t="s">
        <v>199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745</v>
      </c>
      <c r="B80" s="66" t="s">
        <v>200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746</v>
      </c>
      <c r="B81" s="66" t="s">
        <v>201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202</v>
      </c>
      <c r="B82" s="66" t="s">
        <v>203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3.1</v>
      </c>
      <c r="B83" s="66" t="s">
        <v>147</v>
      </c>
      <c r="C83" s="59" t="s">
        <v>146</v>
      </c>
      <c r="D83" s="60"/>
      <c r="E83" s="60"/>
      <c r="F83" s="60"/>
      <c r="G83" s="60"/>
      <c r="H83" s="60"/>
    </row>
    <row r="84" spans="1:8" ht="47.25">
      <c r="A84" s="71" t="s">
        <v>747</v>
      </c>
      <c r="B84" s="66" t="s">
        <v>148</v>
      </c>
      <c r="C84" s="59" t="s">
        <v>146</v>
      </c>
      <c r="D84" s="60"/>
      <c r="E84" s="60"/>
      <c r="F84" s="60"/>
      <c r="G84" s="60"/>
      <c r="H84" s="60"/>
    </row>
    <row r="85" spans="1:8" ht="47.25">
      <c r="A85" s="71" t="s">
        <v>748</v>
      </c>
      <c r="B85" s="66" t="s">
        <v>149</v>
      </c>
      <c r="C85" s="59" t="s">
        <v>146</v>
      </c>
      <c r="D85" s="60"/>
      <c r="E85" s="60"/>
      <c r="F85" s="60"/>
      <c r="G85" s="60"/>
      <c r="H85" s="60"/>
    </row>
    <row r="86" spans="1:8" ht="47.25">
      <c r="A86" s="71" t="s">
        <v>749</v>
      </c>
      <c r="B86" s="66" t="s">
        <v>150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3.2</v>
      </c>
      <c r="B87" s="66" t="s">
        <v>151</v>
      </c>
      <c r="C87" s="59" t="s">
        <v>146</v>
      </c>
      <c r="D87" s="60"/>
      <c r="E87" s="60"/>
      <c r="F87" s="60"/>
      <c r="G87" s="60"/>
      <c r="H87" s="60"/>
    </row>
    <row r="88" spans="1:8" ht="31.5">
      <c r="A88" s="59">
        <v>3.3</v>
      </c>
      <c r="B88" s="66" t="s">
        <v>152</v>
      </c>
      <c r="C88" s="59" t="s">
        <v>146</v>
      </c>
      <c r="D88" s="60"/>
      <c r="E88" s="60"/>
      <c r="F88" s="60"/>
      <c r="G88" s="60"/>
      <c r="H88" s="60"/>
    </row>
    <row r="89" spans="1:8" ht="31.5">
      <c r="A89" s="59">
        <v>3.4</v>
      </c>
      <c r="B89" s="66" t="s">
        <v>153</v>
      </c>
      <c r="C89" s="59" t="s">
        <v>146</v>
      </c>
      <c r="D89" s="60"/>
      <c r="E89" s="60"/>
      <c r="F89" s="60"/>
      <c r="G89" s="60"/>
      <c r="H89" s="60"/>
    </row>
    <row r="90" spans="1:8" ht="31.5">
      <c r="A90" s="59">
        <v>3.5</v>
      </c>
      <c r="B90" s="66" t="s">
        <v>154</v>
      </c>
      <c r="C90" s="59" t="s">
        <v>146</v>
      </c>
      <c r="D90" s="60"/>
      <c r="E90" s="60"/>
      <c r="F90" s="60"/>
      <c r="G90" s="60"/>
      <c r="H90" s="60"/>
    </row>
    <row r="91" spans="1:8" ht="31.5">
      <c r="A91" s="59">
        <v>3.6</v>
      </c>
      <c r="B91" s="66" t="s">
        <v>155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3.7</v>
      </c>
      <c r="B92" s="66" t="s">
        <v>156</v>
      </c>
      <c r="C92" s="59" t="s">
        <v>146</v>
      </c>
      <c r="D92" s="60"/>
      <c r="E92" s="60"/>
      <c r="F92" s="60"/>
      <c r="G92" s="60"/>
      <c r="H92" s="60"/>
    </row>
    <row r="93" spans="1:8" ht="47.25">
      <c r="A93" s="59">
        <v>3.8</v>
      </c>
      <c r="B93" s="66" t="s">
        <v>157</v>
      </c>
      <c r="C93" s="59" t="s">
        <v>146</v>
      </c>
      <c r="D93" s="60"/>
      <c r="E93" s="60"/>
      <c r="F93" s="60"/>
      <c r="G93" s="60"/>
      <c r="H93" s="60"/>
    </row>
    <row r="94" spans="1:8" ht="31.5">
      <c r="A94" s="71" t="s">
        <v>750</v>
      </c>
      <c r="B94" s="66" t="s">
        <v>158</v>
      </c>
      <c r="C94" s="59" t="s">
        <v>146</v>
      </c>
      <c r="D94" s="60"/>
      <c r="E94" s="60"/>
      <c r="F94" s="60"/>
      <c r="G94" s="60"/>
      <c r="H94" s="60"/>
    </row>
    <row r="95" spans="1:8" ht="31.5">
      <c r="A95" s="71" t="s">
        <v>751</v>
      </c>
      <c r="B95" s="66" t="s">
        <v>159</v>
      </c>
      <c r="C95" s="59" t="s">
        <v>146</v>
      </c>
      <c r="D95" s="60"/>
      <c r="E95" s="60"/>
      <c r="F95" s="60"/>
      <c r="G95" s="60"/>
      <c r="H95" s="60"/>
    </row>
    <row r="96" spans="1:8" ht="31.5">
      <c r="A96" s="59">
        <v>3.9</v>
      </c>
      <c r="B96" s="67" t="s">
        <v>160</v>
      </c>
      <c r="C96" s="59" t="s">
        <v>146</v>
      </c>
      <c r="D96" s="60"/>
      <c r="E96" s="60"/>
      <c r="F96" s="60"/>
      <c r="G96" s="60"/>
      <c r="H96" s="60"/>
    </row>
    <row r="97" spans="1:8" ht="31.5">
      <c r="A97" s="59" t="s">
        <v>204</v>
      </c>
      <c r="B97" s="60" t="s">
        <v>205</v>
      </c>
      <c r="C97" s="59" t="s">
        <v>146</v>
      </c>
      <c r="D97" s="60"/>
      <c r="E97" s="60"/>
      <c r="F97" s="60"/>
      <c r="G97" s="60"/>
      <c r="H97" s="60"/>
    </row>
    <row r="98" spans="1:8" ht="31.5">
      <c r="A98" s="59">
        <v>4.0999999999999996</v>
      </c>
      <c r="B98" s="66" t="s">
        <v>206</v>
      </c>
      <c r="C98" s="59" t="s">
        <v>146</v>
      </c>
      <c r="D98" s="60"/>
      <c r="E98" s="60"/>
      <c r="F98" s="60"/>
      <c r="G98" s="60"/>
      <c r="H98" s="60"/>
    </row>
    <row r="99" spans="1:8" ht="31.5">
      <c r="A99" s="71" t="s">
        <v>753</v>
      </c>
      <c r="B99" s="66" t="s">
        <v>207</v>
      </c>
      <c r="C99" s="59" t="s">
        <v>146</v>
      </c>
      <c r="D99" s="60"/>
      <c r="E99" s="60"/>
      <c r="F99" s="60"/>
      <c r="G99" s="60"/>
      <c r="H99" s="60"/>
    </row>
    <row r="100" spans="1:8" ht="31.5">
      <c r="A100" s="71" t="s">
        <v>752</v>
      </c>
      <c r="B100" s="66" t="s">
        <v>208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754</v>
      </c>
      <c r="B101" s="66" t="s">
        <v>209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59" t="s">
        <v>210</v>
      </c>
      <c r="B102" s="66" t="s">
        <v>211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71" t="s">
        <v>755</v>
      </c>
      <c r="B103" s="66" t="s">
        <v>212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4.2</v>
      </c>
      <c r="B104" s="66" t="s">
        <v>193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71" t="s">
        <v>756</v>
      </c>
      <c r="B105" s="66" t="s">
        <v>213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71" t="s">
        <v>757</v>
      </c>
      <c r="B106" s="66" t="s">
        <v>214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71" t="s">
        <v>758</v>
      </c>
      <c r="B107" s="66" t="s">
        <v>215</v>
      </c>
      <c r="C107" s="59" t="s">
        <v>146</v>
      </c>
      <c r="D107" s="60"/>
      <c r="E107" s="60"/>
      <c r="F107" s="60"/>
      <c r="G107" s="60"/>
      <c r="H107" s="60"/>
    </row>
    <row r="108" spans="1:8" ht="31.5">
      <c r="A108" s="59" t="s">
        <v>216</v>
      </c>
      <c r="B108" s="66" t="s">
        <v>211</v>
      </c>
      <c r="C108" s="59" t="s">
        <v>146</v>
      </c>
      <c r="D108" s="60"/>
      <c r="E108" s="60"/>
      <c r="F108" s="60"/>
      <c r="G108" s="60"/>
      <c r="H108" s="60"/>
    </row>
    <row r="109" spans="1:8" ht="31.5">
      <c r="A109" s="71" t="s">
        <v>759</v>
      </c>
      <c r="B109" s="66" t="s">
        <v>217</v>
      </c>
      <c r="C109" s="59" t="s">
        <v>146</v>
      </c>
      <c r="D109" s="60"/>
      <c r="E109" s="60"/>
      <c r="F109" s="60"/>
      <c r="G109" s="60"/>
      <c r="H109" s="60"/>
    </row>
    <row r="110" spans="1:8" ht="31.5">
      <c r="A110" s="59" t="s">
        <v>218</v>
      </c>
      <c r="B110" s="60" t="s">
        <v>219</v>
      </c>
      <c r="C110" s="59" t="s">
        <v>146</v>
      </c>
      <c r="D110" s="60"/>
      <c r="E110" s="60"/>
      <c r="F110" s="60"/>
      <c r="G110" s="60"/>
      <c r="H110" s="60"/>
    </row>
    <row r="111" spans="1:8" ht="47.25">
      <c r="A111" s="59">
        <v>5.0999999999999996</v>
      </c>
      <c r="B111" s="66" t="s">
        <v>220</v>
      </c>
      <c r="C111" s="59" t="s">
        <v>146</v>
      </c>
      <c r="D111" s="60"/>
      <c r="E111" s="60"/>
      <c r="F111" s="60"/>
      <c r="G111" s="60"/>
      <c r="H111" s="60"/>
    </row>
    <row r="112" spans="1:8" ht="47.25">
      <c r="A112" s="71" t="s">
        <v>760</v>
      </c>
      <c r="B112" s="66" t="s">
        <v>148</v>
      </c>
      <c r="C112" s="59" t="s">
        <v>146</v>
      </c>
      <c r="D112" s="60"/>
      <c r="E112" s="60"/>
      <c r="F112" s="60"/>
      <c r="G112" s="60"/>
      <c r="H112" s="60"/>
    </row>
    <row r="113" spans="1:8" ht="47.25">
      <c r="A113" s="71" t="s">
        <v>761</v>
      </c>
      <c r="B113" s="66" t="s">
        <v>149</v>
      </c>
      <c r="C113" s="59" t="s">
        <v>146</v>
      </c>
      <c r="D113" s="60"/>
      <c r="E113" s="60"/>
      <c r="F113" s="60"/>
      <c r="G113" s="60"/>
      <c r="H113" s="60"/>
    </row>
    <row r="114" spans="1:8" ht="47.25">
      <c r="A114" s="71" t="s">
        <v>762</v>
      </c>
      <c r="B114" s="66" t="s">
        <v>150</v>
      </c>
      <c r="C114" s="59" t="s">
        <v>146</v>
      </c>
      <c r="D114" s="60"/>
      <c r="E114" s="60"/>
      <c r="F114" s="60"/>
      <c r="G114" s="60"/>
      <c r="H114" s="60"/>
    </row>
    <row r="115" spans="1:8" ht="31.5">
      <c r="A115" s="59">
        <v>5.2</v>
      </c>
      <c r="B115" s="66" t="s">
        <v>151</v>
      </c>
      <c r="C115" s="59" t="s">
        <v>146</v>
      </c>
      <c r="D115" s="60"/>
      <c r="E115" s="60"/>
      <c r="F115" s="60"/>
      <c r="G115" s="60"/>
      <c r="H115" s="60"/>
    </row>
    <row r="116" spans="1:8" ht="31.5">
      <c r="A116" s="59">
        <v>5.3</v>
      </c>
      <c r="B116" s="66" t="s">
        <v>152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5.4</v>
      </c>
      <c r="B117" s="66" t="s">
        <v>153</v>
      </c>
      <c r="C117" s="59" t="s">
        <v>146</v>
      </c>
      <c r="D117" s="60"/>
      <c r="E117" s="60"/>
      <c r="F117" s="60"/>
      <c r="G117" s="60"/>
      <c r="H117" s="60"/>
    </row>
    <row r="118" spans="1:8" ht="31.5">
      <c r="A118" s="59">
        <v>5.5</v>
      </c>
      <c r="B118" s="66" t="s">
        <v>154</v>
      </c>
      <c r="C118" s="59" t="s">
        <v>146</v>
      </c>
      <c r="D118" s="60"/>
      <c r="E118" s="60"/>
      <c r="F118" s="60"/>
      <c r="G118" s="60"/>
      <c r="H118" s="60"/>
    </row>
    <row r="119" spans="1:8" ht="31.5">
      <c r="A119" s="59">
        <v>5.6</v>
      </c>
      <c r="B119" s="66" t="s">
        <v>155</v>
      </c>
      <c r="C119" s="59" t="s">
        <v>146</v>
      </c>
      <c r="D119" s="60"/>
      <c r="E119" s="60"/>
      <c r="F119" s="60"/>
      <c r="G119" s="60"/>
      <c r="H119" s="60"/>
    </row>
    <row r="120" spans="1:8" ht="31.5">
      <c r="A120" s="59">
        <v>5.7</v>
      </c>
      <c r="B120" s="66" t="s">
        <v>156</v>
      </c>
      <c r="C120" s="59" t="s">
        <v>146</v>
      </c>
      <c r="D120" s="60"/>
      <c r="E120" s="60"/>
      <c r="F120" s="60"/>
      <c r="G120" s="60"/>
      <c r="H120" s="60"/>
    </row>
    <row r="121" spans="1:8" ht="47.25">
      <c r="A121" s="59">
        <v>5.8</v>
      </c>
      <c r="B121" s="66" t="s">
        <v>157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71" t="s">
        <v>763</v>
      </c>
      <c r="B122" s="66" t="s">
        <v>158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71" t="s">
        <v>764</v>
      </c>
      <c r="B123" s="66" t="s">
        <v>159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5.9</v>
      </c>
      <c r="B124" s="67" t="s">
        <v>160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 t="s">
        <v>221</v>
      </c>
      <c r="B125" s="60" t="s">
        <v>222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6.1</v>
      </c>
      <c r="B126" s="66" t="s">
        <v>147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71" t="s">
        <v>765</v>
      </c>
      <c r="B127" s="66" t="s">
        <v>148</v>
      </c>
      <c r="C127" s="59" t="s">
        <v>146</v>
      </c>
      <c r="D127" s="60"/>
      <c r="E127" s="60"/>
      <c r="F127" s="60"/>
      <c r="G127" s="60"/>
      <c r="H127" s="60"/>
    </row>
    <row r="128" spans="1:8" ht="47.25">
      <c r="A128" s="71" t="s">
        <v>766</v>
      </c>
      <c r="B128" s="66" t="s">
        <v>149</v>
      </c>
      <c r="C128" s="59" t="s">
        <v>146</v>
      </c>
      <c r="D128" s="60"/>
      <c r="E128" s="60"/>
      <c r="F128" s="60"/>
      <c r="G128" s="60"/>
      <c r="H128" s="60"/>
    </row>
    <row r="129" spans="1:8" ht="47.25">
      <c r="A129" s="71" t="s">
        <v>767</v>
      </c>
      <c r="B129" s="66" t="s">
        <v>150</v>
      </c>
      <c r="C129" s="59" t="s">
        <v>146</v>
      </c>
      <c r="D129" s="60"/>
      <c r="E129" s="60"/>
      <c r="F129" s="60"/>
      <c r="G129" s="60"/>
      <c r="H129" s="60"/>
    </row>
    <row r="130" spans="1:8" ht="31.5">
      <c r="A130" s="59">
        <v>6.2</v>
      </c>
      <c r="B130" s="66" t="s">
        <v>223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59">
        <v>6.3</v>
      </c>
      <c r="B131" s="66" t="s">
        <v>224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59">
        <v>6.4</v>
      </c>
      <c r="B132" s="66" t="s">
        <v>225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6.5</v>
      </c>
      <c r="B133" s="66" t="s">
        <v>226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>
        <v>6.6</v>
      </c>
      <c r="B134" s="66" t="s">
        <v>227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6.7</v>
      </c>
      <c r="B135" s="66" t="s">
        <v>228</v>
      </c>
      <c r="C135" s="59" t="s">
        <v>146</v>
      </c>
      <c r="D135" s="60"/>
      <c r="E135" s="60"/>
      <c r="F135" s="60"/>
      <c r="G135" s="60"/>
      <c r="H135" s="60"/>
    </row>
    <row r="136" spans="1:8" ht="47.25">
      <c r="A136" s="59">
        <v>6.8</v>
      </c>
      <c r="B136" s="66" t="s">
        <v>157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768</v>
      </c>
      <c r="B137" s="66" t="s">
        <v>158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769</v>
      </c>
      <c r="B138" s="66" t="s">
        <v>159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59">
        <v>6.9</v>
      </c>
      <c r="B139" s="60" t="s">
        <v>229</v>
      </c>
      <c r="C139" s="59" t="s">
        <v>146</v>
      </c>
      <c r="D139" s="60"/>
      <c r="E139" s="60"/>
      <c r="F139" s="60"/>
      <c r="G139" s="60"/>
      <c r="H139" s="60"/>
    </row>
    <row r="140" spans="1:8" ht="31.5">
      <c r="A140" s="59" t="s">
        <v>230</v>
      </c>
      <c r="B140" s="60" t="s">
        <v>231</v>
      </c>
      <c r="C140" s="59" t="s">
        <v>146</v>
      </c>
      <c r="D140" s="60"/>
      <c r="E140" s="60"/>
      <c r="F140" s="60"/>
      <c r="G140" s="60"/>
      <c r="H140" s="60"/>
    </row>
    <row r="141" spans="1:8" ht="31.5">
      <c r="A141" s="59">
        <v>7.1</v>
      </c>
      <c r="B141" s="66" t="s">
        <v>147</v>
      </c>
      <c r="C141" s="59" t="s">
        <v>146</v>
      </c>
      <c r="D141" s="60"/>
      <c r="E141" s="60"/>
      <c r="F141" s="60"/>
      <c r="G141" s="60"/>
      <c r="H141" s="60"/>
    </row>
    <row r="142" spans="1:8" ht="47.25">
      <c r="A142" s="71" t="s">
        <v>770</v>
      </c>
      <c r="B142" s="66" t="s">
        <v>148</v>
      </c>
      <c r="C142" s="59" t="s">
        <v>146</v>
      </c>
      <c r="D142" s="60"/>
      <c r="E142" s="60"/>
      <c r="F142" s="60"/>
      <c r="G142" s="60"/>
      <c r="H142" s="60"/>
    </row>
    <row r="143" spans="1:8" ht="47.25">
      <c r="A143" s="71" t="s">
        <v>771</v>
      </c>
      <c r="B143" s="66" t="s">
        <v>149</v>
      </c>
      <c r="C143" s="59" t="s">
        <v>146</v>
      </c>
      <c r="D143" s="60"/>
      <c r="E143" s="60"/>
      <c r="F143" s="60"/>
      <c r="G143" s="60"/>
      <c r="H143" s="60"/>
    </row>
    <row r="144" spans="1:8" ht="47.25">
      <c r="A144" s="71" t="s">
        <v>772</v>
      </c>
      <c r="B144" s="66" t="s">
        <v>150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7.2</v>
      </c>
      <c r="B145" s="66" t="s">
        <v>151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59">
        <v>7.3</v>
      </c>
      <c r="B146" s="66" t="s">
        <v>152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7.4</v>
      </c>
      <c r="B147" s="66" t="s">
        <v>153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7.5</v>
      </c>
      <c r="B148" s="66" t="s">
        <v>154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7.6</v>
      </c>
      <c r="B149" s="66" t="s">
        <v>155</v>
      </c>
      <c r="C149" s="59" t="s">
        <v>146</v>
      </c>
      <c r="D149" s="60"/>
      <c r="E149" s="60"/>
      <c r="F149" s="60"/>
      <c r="G149" s="60"/>
      <c r="H149" s="60"/>
    </row>
    <row r="150" spans="1:8" ht="31.5">
      <c r="A150" s="59">
        <v>7.7</v>
      </c>
      <c r="B150" s="66" t="s">
        <v>156</v>
      </c>
      <c r="C150" s="59" t="s">
        <v>146</v>
      </c>
      <c r="D150" s="60"/>
      <c r="E150" s="60"/>
      <c r="F150" s="60"/>
      <c r="G150" s="60"/>
      <c r="H150" s="60"/>
    </row>
    <row r="151" spans="1:8" ht="47.25">
      <c r="A151" s="59">
        <v>7.8</v>
      </c>
      <c r="B151" s="66" t="s">
        <v>157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71" t="s">
        <v>773</v>
      </c>
      <c r="B152" s="66" t="s">
        <v>158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71" t="s">
        <v>774</v>
      </c>
      <c r="B153" s="66" t="s">
        <v>159</v>
      </c>
      <c r="C153" s="59" t="s">
        <v>146</v>
      </c>
      <c r="D153" s="60"/>
      <c r="E153" s="60"/>
      <c r="F153" s="60"/>
      <c r="G153" s="60"/>
      <c r="H153" s="60"/>
    </row>
    <row r="154" spans="1:8" ht="31.5">
      <c r="A154" s="59">
        <v>7.9</v>
      </c>
      <c r="B154" s="67" t="s">
        <v>160</v>
      </c>
      <c r="C154" s="59" t="s">
        <v>146</v>
      </c>
      <c r="D154" s="60"/>
      <c r="E154" s="60"/>
      <c r="F154" s="60"/>
      <c r="G154" s="60"/>
      <c r="H154" s="60"/>
    </row>
    <row r="155" spans="1:8" ht="31.5">
      <c r="A155" s="71" t="s">
        <v>775</v>
      </c>
      <c r="B155" s="66" t="s">
        <v>234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>
        <v>15.2</v>
      </c>
      <c r="B156" s="66" t="s">
        <v>235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>
        <v>15.3</v>
      </c>
      <c r="B157" s="66" t="s">
        <v>236</v>
      </c>
      <c r="C157" s="59" t="s">
        <v>146</v>
      </c>
      <c r="D157" s="60"/>
      <c r="E157" s="60"/>
      <c r="F157" s="60"/>
      <c r="G157" s="60"/>
      <c r="H157" s="60"/>
    </row>
    <row r="158" spans="1:8" ht="47.25">
      <c r="A158" s="59" t="s">
        <v>237</v>
      </c>
      <c r="B158" s="60" t="s">
        <v>634</v>
      </c>
      <c r="C158" s="59" t="s">
        <v>146</v>
      </c>
      <c r="D158" s="60"/>
      <c r="E158" s="60"/>
      <c r="F158" s="60"/>
      <c r="G158" s="60"/>
      <c r="H158" s="60"/>
    </row>
    <row r="159" spans="1:8" ht="63">
      <c r="A159" s="59" t="s">
        <v>239</v>
      </c>
      <c r="B159" s="60" t="s">
        <v>635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17.100000000000001</v>
      </c>
      <c r="B160" s="66" t="s">
        <v>241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59">
        <v>17.2</v>
      </c>
      <c r="B161" s="66" t="s">
        <v>242</v>
      </c>
      <c r="C161" s="59" t="s">
        <v>146</v>
      </c>
      <c r="D161" s="60"/>
      <c r="E161" s="60"/>
      <c r="F161" s="60"/>
      <c r="G161" s="60"/>
      <c r="H161" s="60"/>
    </row>
    <row r="162" spans="1:8" ht="47.25">
      <c r="A162" s="59" t="s">
        <v>243</v>
      </c>
      <c r="B162" s="60" t="s">
        <v>636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59">
        <v>18.100000000000001</v>
      </c>
      <c r="B163" s="66" t="s">
        <v>245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59">
        <v>18.2</v>
      </c>
      <c r="B164" s="66" t="s">
        <v>246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59" t="s">
        <v>247</v>
      </c>
      <c r="B165" s="60" t="s">
        <v>248</v>
      </c>
      <c r="C165" s="59" t="s">
        <v>146</v>
      </c>
      <c r="D165" s="60"/>
      <c r="E165" s="60"/>
      <c r="F165" s="60"/>
      <c r="G165" s="60"/>
      <c r="H165" s="60"/>
    </row>
    <row r="166" spans="1:8" ht="47.25">
      <c r="A166" s="59" t="s">
        <v>249</v>
      </c>
      <c r="B166" s="60" t="s">
        <v>250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 t="s">
        <v>251</v>
      </c>
      <c r="B167" s="60" t="s">
        <v>252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 t="s">
        <v>253</v>
      </c>
      <c r="B168" s="60" t="s">
        <v>254</v>
      </c>
      <c r="C168" s="59" t="s">
        <v>146</v>
      </c>
      <c r="D168" s="60"/>
      <c r="E168" s="60"/>
      <c r="F168" s="60"/>
      <c r="G168" s="60"/>
      <c r="H168" s="60"/>
    </row>
    <row r="169" spans="1:8">
      <c r="A169" s="59" t="s">
        <v>255</v>
      </c>
      <c r="B169" s="60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31.5">
      <c r="A170" s="59">
        <v>23.1</v>
      </c>
      <c r="B170" s="66" t="s">
        <v>257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71" t="s">
        <v>776</v>
      </c>
      <c r="B171" s="66" t="s">
        <v>258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 t="s">
        <v>259</v>
      </c>
      <c r="B172" s="66" t="s">
        <v>260</v>
      </c>
      <c r="C172" s="59" t="s">
        <v>146</v>
      </c>
      <c r="D172" s="60"/>
      <c r="E172" s="60"/>
      <c r="F172" s="60"/>
      <c r="G172" s="60"/>
      <c r="H172" s="60"/>
    </row>
    <row r="173" spans="1:8" ht="47.25">
      <c r="A173" s="59" t="s">
        <v>261</v>
      </c>
      <c r="B173" s="66" t="s">
        <v>148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59" t="s">
        <v>262</v>
      </c>
      <c r="B174" s="66" t="s">
        <v>260</v>
      </c>
      <c r="C174" s="59" t="s">
        <v>146</v>
      </c>
      <c r="D174" s="60"/>
      <c r="E174" s="60"/>
      <c r="F174" s="60"/>
      <c r="G174" s="60"/>
      <c r="H174" s="60"/>
    </row>
    <row r="175" spans="1:8" ht="47.25">
      <c r="A175" s="59" t="s">
        <v>263</v>
      </c>
      <c r="B175" s="66" t="s">
        <v>149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59" t="s">
        <v>264</v>
      </c>
      <c r="B176" s="66" t="s">
        <v>260</v>
      </c>
      <c r="C176" s="59" t="s">
        <v>146</v>
      </c>
      <c r="D176" s="60"/>
      <c r="E176" s="60"/>
      <c r="F176" s="60"/>
      <c r="G176" s="60"/>
      <c r="H176" s="60"/>
    </row>
    <row r="177" spans="1:8" ht="47.25">
      <c r="A177" s="59" t="s">
        <v>265</v>
      </c>
      <c r="B177" s="66" t="s">
        <v>150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 t="s">
        <v>266</v>
      </c>
      <c r="B178" s="66" t="s">
        <v>260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777</v>
      </c>
      <c r="B179" s="66" t="s">
        <v>267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59" t="s">
        <v>268</v>
      </c>
      <c r="B180" s="66" t="s">
        <v>260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71" t="s">
        <v>778</v>
      </c>
      <c r="B181" s="66" t="s">
        <v>269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 t="s">
        <v>270</v>
      </c>
      <c r="B182" s="66" t="s">
        <v>260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71" t="s">
        <v>779</v>
      </c>
      <c r="B183" s="66" t="s">
        <v>271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272</v>
      </c>
      <c r="B184" s="66" t="s">
        <v>260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71" t="s">
        <v>780</v>
      </c>
      <c r="B185" s="66" t="s">
        <v>273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59" t="s">
        <v>274</v>
      </c>
      <c r="B186" s="66" t="s">
        <v>260</v>
      </c>
      <c r="C186" s="59" t="s">
        <v>146</v>
      </c>
      <c r="D186" s="71"/>
      <c r="E186" s="60"/>
      <c r="F186" s="60"/>
      <c r="G186" s="60"/>
      <c r="H186" s="60"/>
    </row>
    <row r="187" spans="1:8" ht="31.5">
      <c r="A187" s="71" t="s">
        <v>781</v>
      </c>
      <c r="B187" s="66" t="s">
        <v>275</v>
      </c>
      <c r="C187" s="59" t="s">
        <v>146</v>
      </c>
      <c r="D187" s="61"/>
      <c r="E187" s="60"/>
      <c r="F187" s="60"/>
      <c r="G187" s="60"/>
      <c r="H187" s="60"/>
    </row>
    <row r="188" spans="1:8" ht="31.5">
      <c r="A188" s="59" t="s">
        <v>276</v>
      </c>
      <c r="B188" s="66" t="s">
        <v>260</v>
      </c>
      <c r="C188" s="59" t="s">
        <v>146</v>
      </c>
      <c r="D188" s="61"/>
      <c r="E188" s="60"/>
      <c r="F188" s="60"/>
      <c r="G188" s="60"/>
      <c r="H188" s="60"/>
    </row>
    <row r="189" spans="1:8" ht="31.5">
      <c r="A189" s="71" t="s">
        <v>782</v>
      </c>
      <c r="B189" s="66" t="s">
        <v>277</v>
      </c>
      <c r="C189" s="59" t="s">
        <v>146</v>
      </c>
      <c r="D189" s="71"/>
      <c r="E189" s="60"/>
      <c r="F189" s="60"/>
      <c r="G189" s="60"/>
      <c r="H189" s="60"/>
    </row>
    <row r="190" spans="1:8" ht="31.5">
      <c r="A190" s="59" t="s">
        <v>278</v>
      </c>
      <c r="B190" s="66" t="s">
        <v>260</v>
      </c>
      <c r="C190" s="59" t="s">
        <v>146</v>
      </c>
      <c r="D190" s="71"/>
      <c r="E190" s="60"/>
      <c r="F190" s="60"/>
      <c r="G190" s="60"/>
      <c r="H190" s="60"/>
    </row>
    <row r="191" spans="1:8" ht="47.25">
      <c r="A191" s="71" t="s">
        <v>783</v>
      </c>
      <c r="B191" s="66" t="s">
        <v>279</v>
      </c>
      <c r="C191" s="59" t="s">
        <v>146</v>
      </c>
      <c r="D191" s="71"/>
      <c r="E191" s="60"/>
      <c r="F191" s="60"/>
      <c r="G191" s="60"/>
      <c r="H191" s="60"/>
    </row>
    <row r="192" spans="1:8" ht="31.5">
      <c r="A192" s="59" t="s">
        <v>280</v>
      </c>
      <c r="B192" s="66" t="s">
        <v>260</v>
      </c>
      <c r="C192" s="59" t="s">
        <v>146</v>
      </c>
      <c r="D192" s="71"/>
      <c r="E192" s="60"/>
      <c r="F192" s="60"/>
      <c r="G192" s="60"/>
      <c r="H192" s="60"/>
    </row>
    <row r="193" spans="1:8" ht="31.5">
      <c r="A193" s="59" t="s">
        <v>281</v>
      </c>
      <c r="B193" s="66" t="s">
        <v>158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 t="s">
        <v>282</v>
      </c>
      <c r="B194" s="66" t="s">
        <v>260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59" t="s">
        <v>283</v>
      </c>
      <c r="B195" s="66" t="s">
        <v>159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 t="s">
        <v>284</v>
      </c>
      <c r="B196" s="66" t="s">
        <v>260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784</v>
      </c>
      <c r="B197" s="66" t="s">
        <v>285</v>
      </c>
      <c r="C197" s="59" t="s">
        <v>146</v>
      </c>
      <c r="D197" s="60"/>
      <c r="E197" s="60"/>
      <c r="F197" s="60"/>
      <c r="G197" s="60"/>
      <c r="H197" s="60"/>
    </row>
    <row r="198" spans="1:8" ht="31.5">
      <c r="A198" s="59" t="s">
        <v>286</v>
      </c>
      <c r="B198" s="66" t="s">
        <v>260</v>
      </c>
      <c r="C198" s="59" t="s">
        <v>146</v>
      </c>
      <c r="D198" s="60"/>
      <c r="E198" s="60"/>
      <c r="F198" s="60"/>
      <c r="G198" s="60"/>
      <c r="H198" s="60"/>
    </row>
    <row r="199" spans="1:8" ht="31.5">
      <c r="A199" s="59">
        <v>23.2</v>
      </c>
      <c r="B199" s="66" t="s">
        <v>287</v>
      </c>
      <c r="C199" s="59" t="s">
        <v>146</v>
      </c>
      <c r="D199" s="60"/>
      <c r="E199" s="60"/>
      <c r="F199" s="60"/>
      <c r="G199" s="60"/>
      <c r="H199" s="60"/>
    </row>
    <row r="200" spans="1:8" ht="31.5">
      <c r="A200" s="71" t="s">
        <v>785</v>
      </c>
      <c r="B200" s="66" t="s">
        <v>288</v>
      </c>
      <c r="C200" s="59" t="s">
        <v>146</v>
      </c>
      <c r="E200" s="60"/>
      <c r="F200" s="60"/>
      <c r="G200" s="60"/>
      <c r="H200" s="60"/>
    </row>
    <row r="201" spans="1:8" ht="31.5">
      <c r="A201" s="59" t="s">
        <v>289</v>
      </c>
      <c r="B201" s="66" t="s">
        <v>260</v>
      </c>
      <c r="C201" s="59" t="s">
        <v>146</v>
      </c>
      <c r="E201" s="60"/>
      <c r="F201" s="60"/>
      <c r="G201" s="60"/>
      <c r="H201" s="60"/>
    </row>
    <row r="202" spans="1:8" ht="31.5">
      <c r="A202" s="71" t="s">
        <v>786</v>
      </c>
      <c r="B202" s="66" t="s">
        <v>290</v>
      </c>
      <c r="C202" s="59" t="s">
        <v>146</v>
      </c>
      <c r="E202" s="60"/>
      <c r="F202" s="60"/>
      <c r="G202" s="60"/>
      <c r="H202" s="60"/>
    </row>
    <row r="203" spans="1:8" ht="31.5">
      <c r="A203" s="59" t="s">
        <v>291</v>
      </c>
      <c r="B203" s="66" t="s">
        <v>292</v>
      </c>
      <c r="C203" s="59" t="s">
        <v>146</v>
      </c>
      <c r="E203" s="60"/>
      <c r="F203" s="60"/>
      <c r="G203" s="60"/>
      <c r="H203" s="60"/>
    </row>
    <row r="204" spans="1:8" ht="31.5">
      <c r="A204" s="59" t="s">
        <v>293</v>
      </c>
      <c r="B204" s="66" t="s">
        <v>260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 t="s">
        <v>294</v>
      </c>
      <c r="B205" s="66" t="s">
        <v>295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 t="s">
        <v>296</v>
      </c>
      <c r="B206" s="66" t="s">
        <v>260</v>
      </c>
      <c r="C206" s="59" t="s">
        <v>146</v>
      </c>
      <c r="D206" s="60"/>
      <c r="E206" s="60"/>
      <c r="F206" s="60"/>
      <c r="G206" s="60"/>
      <c r="H206" s="60"/>
    </row>
    <row r="207" spans="1:8" ht="63">
      <c r="A207" s="71" t="s">
        <v>787</v>
      </c>
      <c r="B207" s="66" t="s">
        <v>297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 t="s">
        <v>298</v>
      </c>
      <c r="B208" s="66" t="s">
        <v>260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71" t="s">
        <v>788</v>
      </c>
      <c r="B209" s="66" t="s">
        <v>299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 t="s">
        <v>300</v>
      </c>
      <c r="B210" s="66" t="s">
        <v>260</v>
      </c>
      <c r="C210" s="59" t="s">
        <v>146</v>
      </c>
      <c r="D210" s="60"/>
      <c r="E210" s="60"/>
      <c r="F210" s="60"/>
      <c r="G210" s="60"/>
      <c r="H210" s="60"/>
    </row>
    <row r="211" spans="1:8" ht="31.5">
      <c r="A211" s="71" t="s">
        <v>789</v>
      </c>
      <c r="B211" s="66" t="s">
        <v>301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59" t="s">
        <v>302</v>
      </c>
      <c r="B212" s="66" t="s">
        <v>260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790</v>
      </c>
      <c r="B213" s="66" t="s">
        <v>303</v>
      </c>
      <c r="C213" s="59" t="s">
        <v>146</v>
      </c>
      <c r="D213" s="72"/>
      <c r="E213" s="60"/>
      <c r="F213" s="60"/>
      <c r="G213" s="60"/>
      <c r="H213" s="60"/>
    </row>
    <row r="214" spans="1:8" ht="31.5">
      <c r="A214" s="59" t="s">
        <v>304</v>
      </c>
      <c r="B214" s="66" t="s">
        <v>260</v>
      </c>
      <c r="C214" s="59" t="s">
        <v>146</v>
      </c>
      <c r="E214" s="60"/>
      <c r="F214" s="60"/>
      <c r="G214" s="60"/>
      <c r="H214" s="60"/>
    </row>
    <row r="215" spans="1:8" ht="31.5">
      <c r="A215" s="71" t="s">
        <v>791</v>
      </c>
      <c r="B215" s="66" t="s">
        <v>305</v>
      </c>
      <c r="C215" s="59" t="s">
        <v>146</v>
      </c>
      <c r="E215" s="60"/>
      <c r="F215" s="60"/>
      <c r="G215" s="60"/>
      <c r="H215" s="60"/>
    </row>
    <row r="216" spans="1:8" ht="31.5">
      <c r="A216" s="59" t="s">
        <v>306</v>
      </c>
      <c r="B216" s="66" t="s">
        <v>260</v>
      </c>
      <c r="C216" s="59" t="s">
        <v>146</v>
      </c>
      <c r="E216" s="60"/>
      <c r="F216" s="60"/>
      <c r="G216" s="60"/>
      <c r="H216" s="60"/>
    </row>
    <row r="217" spans="1:8" ht="47.25">
      <c r="A217" s="71" t="s">
        <v>792</v>
      </c>
      <c r="B217" s="66" t="s">
        <v>307</v>
      </c>
      <c r="C217" s="59" t="s">
        <v>146</v>
      </c>
      <c r="E217" s="60"/>
      <c r="F217" s="60"/>
      <c r="G217" s="60"/>
      <c r="H217" s="60"/>
    </row>
    <row r="218" spans="1:8" ht="31.5">
      <c r="A218" s="59" t="s">
        <v>308</v>
      </c>
      <c r="B218" s="66" t="s">
        <v>260</v>
      </c>
      <c r="C218" s="59" t="s">
        <v>146</v>
      </c>
      <c r="E218" s="60"/>
      <c r="F218" s="60"/>
      <c r="G218" s="60"/>
      <c r="H218" s="60"/>
    </row>
    <row r="219" spans="1:8" ht="31.5">
      <c r="A219" s="71" t="s">
        <v>793</v>
      </c>
      <c r="B219" s="66" t="s">
        <v>309</v>
      </c>
      <c r="C219" s="59" t="s">
        <v>146</v>
      </c>
      <c r="E219" s="60"/>
      <c r="F219" s="60"/>
      <c r="G219" s="60"/>
      <c r="H219" s="60"/>
    </row>
    <row r="220" spans="1:8" ht="31.5">
      <c r="A220" s="59" t="s">
        <v>310</v>
      </c>
      <c r="B220" s="66" t="s">
        <v>260</v>
      </c>
      <c r="C220" s="59" t="s">
        <v>146</v>
      </c>
      <c r="D220" s="72"/>
      <c r="E220" s="60"/>
      <c r="F220" s="60"/>
      <c r="G220" s="60"/>
      <c r="H220" s="60"/>
    </row>
    <row r="221" spans="1:8" ht="63">
      <c r="A221" s="59">
        <v>23.3</v>
      </c>
      <c r="B221" s="66" t="s">
        <v>311</v>
      </c>
      <c r="C221" s="59" t="s">
        <v>20</v>
      </c>
      <c r="D221" s="72"/>
      <c r="E221" s="60"/>
      <c r="F221" s="60"/>
      <c r="G221" s="60"/>
      <c r="H221" s="60"/>
    </row>
    <row r="222" spans="1:8" ht="31.5">
      <c r="A222" s="71" t="s">
        <v>794</v>
      </c>
      <c r="B222" s="66" t="s">
        <v>312</v>
      </c>
      <c r="C222" s="59" t="s">
        <v>20</v>
      </c>
      <c r="D222" s="60"/>
      <c r="E222" s="60"/>
      <c r="F222" s="60"/>
      <c r="G222" s="60"/>
      <c r="H222" s="60"/>
    </row>
    <row r="223" spans="1:8" ht="47.25">
      <c r="A223" s="59" t="s">
        <v>313</v>
      </c>
      <c r="B223" s="66" t="s">
        <v>314</v>
      </c>
      <c r="C223" s="59" t="s">
        <v>20</v>
      </c>
      <c r="D223" s="60"/>
      <c r="E223" s="60"/>
      <c r="F223" s="60"/>
      <c r="G223" s="60"/>
      <c r="H223" s="60"/>
    </row>
    <row r="224" spans="1:8" ht="63">
      <c r="A224" s="59" t="s">
        <v>315</v>
      </c>
      <c r="B224" s="66" t="s">
        <v>316</v>
      </c>
      <c r="C224" s="59" t="s">
        <v>20</v>
      </c>
      <c r="D224" s="60"/>
      <c r="E224" s="60"/>
      <c r="F224" s="60"/>
      <c r="G224" s="60"/>
      <c r="H224" s="60"/>
    </row>
    <row r="225" spans="1:8" ht="63">
      <c r="A225" s="59" t="s">
        <v>317</v>
      </c>
      <c r="B225" s="66" t="s">
        <v>318</v>
      </c>
      <c r="C225" s="59" t="s">
        <v>20</v>
      </c>
      <c r="D225" s="60"/>
      <c r="E225" s="60"/>
      <c r="F225" s="60"/>
      <c r="G225" s="60"/>
      <c r="H225" s="60"/>
    </row>
    <row r="226" spans="1:8" ht="31.5">
      <c r="A226" s="71" t="s">
        <v>795</v>
      </c>
      <c r="B226" s="66" t="s">
        <v>319</v>
      </c>
      <c r="C226" s="59" t="s">
        <v>20</v>
      </c>
      <c r="D226" s="60"/>
      <c r="E226" s="60"/>
      <c r="F226" s="60"/>
      <c r="G226" s="60"/>
      <c r="H226" s="60"/>
    </row>
    <row r="227" spans="1:8" ht="31.5">
      <c r="A227" s="71" t="s">
        <v>796</v>
      </c>
      <c r="B227" s="66" t="s">
        <v>320</v>
      </c>
      <c r="C227" s="59" t="s">
        <v>20</v>
      </c>
      <c r="D227" s="60"/>
      <c r="E227" s="60"/>
      <c r="F227" s="60"/>
      <c r="G227" s="60"/>
      <c r="H227" s="60"/>
    </row>
    <row r="228" spans="1:8" ht="31.5">
      <c r="A228" s="71" t="s">
        <v>797</v>
      </c>
      <c r="B228" s="66" t="s">
        <v>321</v>
      </c>
      <c r="C228" s="59" t="s">
        <v>20</v>
      </c>
      <c r="D228" s="60"/>
      <c r="E228" s="60"/>
      <c r="F228" s="60"/>
      <c r="G228" s="60"/>
      <c r="H228" s="60"/>
    </row>
    <row r="229" spans="1:8" ht="31.5">
      <c r="A229" s="71" t="s">
        <v>798</v>
      </c>
      <c r="B229" s="66" t="s">
        <v>322</v>
      </c>
      <c r="C229" s="59" t="s">
        <v>20</v>
      </c>
      <c r="D229" s="60"/>
      <c r="E229" s="60"/>
      <c r="F229" s="60"/>
      <c r="G229" s="60"/>
      <c r="H229" s="60"/>
    </row>
    <row r="230" spans="1:8" ht="31.5">
      <c r="A230" s="71" t="s">
        <v>799</v>
      </c>
      <c r="B230" s="66" t="s">
        <v>323</v>
      </c>
      <c r="C230" s="59" t="s">
        <v>20</v>
      </c>
      <c r="D230" s="60"/>
      <c r="E230" s="60"/>
      <c r="F230" s="60"/>
      <c r="G230" s="60"/>
      <c r="H230" s="60"/>
    </row>
    <row r="231" spans="1:8" ht="47.25">
      <c r="A231" s="71" t="s">
        <v>800</v>
      </c>
      <c r="B231" s="66" t="s">
        <v>324</v>
      </c>
      <c r="C231" s="59" t="s">
        <v>20</v>
      </c>
      <c r="D231" s="60"/>
      <c r="E231" s="60"/>
      <c r="F231" s="60"/>
      <c r="G231" s="60"/>
      <c r="H231" s="60"/>
    </row>
    <row r="232" spans="1:8" ht="31.5">
      <c r="A232" s="59" t="s">
        <v>325</v>
      </c>
      <c r="B232" s="66" t="s">
        <v>158</v>
      </c>
      <c r="C232" s="59" t="s">
        <v>20</v>
      </c>
      <c r="D232" s="60"/>
      <c r="E232" s="60"/>
      <c r="F232" s="60"/>
      <c r="G232" s="60"/>
      <c r="H232" s="60"/>
    </row>
    <row r="233" spans="1:8">
      <c r="A233" s="59" t="s">
        <v>326</v>
      </c>
      <c r="B233" s="66" t="s">
        <v>159</v>
      </c>
      <c r="C233" s="59" t="s">
        <v>20</v>
      </c>
      <c r="D233" s="60"/>
      <c r="E233" s="60"/>
      <c r="F233" s="60"/>
      <c r="G233" s="60"/>
      <c r="H233" s="60"/>
    </row>
    <row r="234" spans="1:8">
      <c r="A234" s="774" t="s">
        <v>327</v>
      </c>
      <c r="B234" s="774"/>
      <c r="C234" s="774"/>
      <c r="D234" s="774"/>
      <c r="E234" s="774"/>
      <c r="F234" s="774"/>
      <c r="G234" s="774"/>
      <c r="H234" s="774"/>
    </row>
    <row r="235" spans="1:8" ht="47.25">
      <c r="A235" s="59" t="s">
        <v>328</v>
      </c>
      <c r="B235" s="60" t="s">
        <v>329</v>
      </c>
      <c r="C235" s="59" t="s">
        <v>256</v>
      </c>
      <c r="D235" s="59" t="s">
        <v>330</v>
      </c>
      <c r="E235" s="59" t="s">
        <v>330</v>
      </c>
      <c r="F235" s="60"/>
      <c r="G235" s="59" t="s">
        <v>330</v>
      </c>
      <c r="H235" s="59" t="s">
        <v>330</v>
      </c>
    </row>
    <row r="236" spans="1:8">
      <c r="A236" s="59">
        <v>24.1</v>
      </c>
      <c r="B236" s="66" t="s">
        <v>331</v>
      </c>
      <c r="C236" s="59" t="s">
        <v>61</v>
      </c>
      <c r="D236" s="60"/>
      <c r="E236" s="60"/>
      <c r="F236" s="60"/>
      <c r="G236" s="60"/>
      <c r="H236" s="60"/>
    </row>
    <row r="237" spans="1:8">
      <c r="A237" s="59">
        <v>24.2</v>
      </c>
      <c r="B237" s="66" t="s">
        <v>332</v>
      </c>
      <c r="C237" s="59" t="s">
        <v>333</v>
      </c>
      <c r="D237" s="60"/>
      <c r="E237" s="60"/>
      <c r="F237" s="60"/>
      <c r="G237" s="60"/>
      <c r="H237" s="60"/>
    </row>
    <row r="238" spans="1:8">
      <c r="A238" s="59">
        <v>24.3</v>
      </c>
      <c r="B238" s="66" t="s">
        <v>334</v>
      </c>
      <c r="C238" s="59" t="s">
        <v>61</v>
      </c>
      <c r="D238" s="60"/>
      <c r="E238" s="60"/>
      <c r="F238" s="60"/>
      <c r="G238" s="60"/>
      <c r="H238" s="60"/>
    </row>
    <row r="239" spans="1:8">
      <c r="A239" s="59">
        <v>24.4</v>
      </c>
      <c r="B239" s="66" t="s">
        <v>335</v>
      </c>
      <c r="C239" s="59" t="s">
        <v>333</v>
      </c>
      <c r="D239" s="60"/>
      <c r="E239" s="60"/>
      <c r="F239" s="60"/>
      <c r="G239" s="60"/>
      <c r="H239" s="60"/>
    </row>
    <row r="240" spans="1:8" ht="31.5">
      <c r="A240" s="59">
        <v>24.5</v>
      </c>
      <c r="B240" s="66" t="s">
        <v>336</v>
      </c>
      <c r="C240" s="59" t="s">
        <v>637</v>
      </c>
      <c r="D240" s="60"/>
      <c r="E240" s="60"/>
      <c r="F240" s="60"/>
      <c r="G240" s="60"/>
      <c r="H240" s="60"/>
    </row>
    <row r="241" spans="1:8" ht="31.5">
      <c r="A241" s="59">
        <v>24.6</v>
      </c>
      <c r="B241" s="66" t="s">
        <v>638</v>
      </c>
      <c r="C241" s="59" t="s">
        <v>256</v>
      </c>
      <c r="D241" s="59" t="s">
        <v>330</v>
      </c>
      <c r="E241" s="59" t="s">
        <v>330</v>
      </c>
      <c r="F241" s="60"/>
      <c r="G241" s="59" t="s">
        <v>330</v>
      </c>
      <c r="H241" s="59" t="s">
        <v>330</v>
      </c>
    </row>
    <row r="242" spans="1:8">
      <c r="A242" s="71" t="s">
        <v>801</v>
      </c>
      <c r="B242" s="66" t="s">
        <v>339</v>
      </c>
      <c r="C242" s="59" t="s">
        <v>637</v>
      </c>
      <c r="D242" s="60"/>
      <c r="E242" s="60"/>
      <c r="F242" s="60"/>
      <c r="G242" s="60"/>
      <c r="H242" s="60"/>
    </row>
    <row r="243" spans="1:8">
      <c r="A243" s="71" t="s">
        <v>802</v>
      </c>
      <c r="B243" s="66" t="s">
        <v>340</v>
      </c>
      <c r="C243" s="59" t="s">
        <v>639</v>
      </c>
      <c r="D243" s="60"/>
      <c r="E243" s="60"/>
      <c r="F243" s="60"/>
      <c r="G243" s="60"/>
      <c r="H243" s="60"/>
    </row>
    <row r="244" spans="1:8" ht="31.5">
      <c r="A244" s="59">
        <v>24.7</v>
      </c>
      <c r="B244" s="66" t="s">
        <v>342</v>
      </c>
      <c r="C244" s="59" t="s">
        <v>256</v>
      </c>
      <c r="D244" s="59" t="s">
        <v>330</v>
      </c>
      <c r="E244" s="59" t="s">
        <v>330</v>
      </c>
      <c r="F244" s="60"/>
      <c r="G244" s="59" t="s">
        <v>330</v>
      </c>
      <c r="H244" s="59" t="s">
        <v>330</v>
      </c>
    </row>
    <row r="245" spans="1:8">
      <c r="A245" s="71" t="s">
        <v>803</v>
      </c>
      <c r="B245" s="66" t="s">
        <v>339</v>
      </c>
      <c r="C245" s="59" t="s">
        <v>637</v>
      </c>
      <c r="D245" s="60"/>
      <c r="E245" s="60"/>
      <c r="F245" s="60"/>
      <c r="G245" s="60"/>
      <c r="H245" s="60"/>
    </row>
    <row r="246" spans="1:8">
      <c r="A246" s="71" t="s">
        <v>804</v>
      </c>
      <c r="B246" s="66" t="s">
        <v>343</v>
      </c>
      <c r="C246" s="59" t="s">
        <v>61</v>
      </c>
      <c r="D246" s="60"/>
      <c r="E246" s="60"/>
      <c r="F246" s="60"/>
      <c r="G246" s="60"/>
      <c r="H246" s="60"/>
    </row>
    <row r="247" spans="1:8">
      <c r="A247" s="71" t="s">
        <v>805</v>
      </c>
      <c r="B247" s="66" t="s">
        <v>340</v>
      </c>
      <c r="C247" s="59" t="s">
        <v>639</v>
      </c>
      <c r="D247" s="60"/>
      <c r="E247" s="60"/>
      <c r="F247" s="60"/>
      <c r="G247" s="60"/>
      <c r="H247" s="60"/>
    </row>
    <row r="248" spans="1:8" ht="31.5">
      <c r="A248" s="59">
        <v>24.8</v>
      </c>
      <c r="B248" s="66" t="s">
        <v>344</v>
      </c>
      <c r="C248" s="59" t="s">
        <v>256</v>
      </c>
      <c r="D248" s="59" t="s">
        <v>330</v>
      </c>
      <c r="E248" s="59" t="s">
        <v>330</v>
      </c>
      <c r="F248" s="60"/>
      <c r="G248" s="59" t="s">
        <v>330</v>
      </c>
      <c r="H248" s="59" t="s">
        <v>330</v>
      </c>
    </row>
    <row r="249" spans="1:8">
      <c r="A249" s="71" t="s">
        <v>806</v>
      </c>
      <c r="B249" s="66" t="s">
        <v>339</v>
      </c>
      <c r="C249" s="59" t="s">
        <v>637</v>
      </c>
      <c r="D249" s="60"/>
      <c r="E249" s="60"/>
      <c r="F249" s="60"/>
      <c r="G249" s="60"/>
      <c r="H249" s="60"/>
    </row>
    <row r="250" spans="1:8">
      <c r="A250" s="71" t="s">
        <v>807</v>
      </c>
      <c r="B250" s="66" t="s">
        <v>340</v>
      </c>
      <c r="C250" s="59" t="s">
        <v>639</v>
      </c>
      <c r="D250" s="60"/>
      <c r="E250" s="60"/>
      <c r="F250" s="60"/>
      <c r="G250" s="60"/>
      <c r="H250" s="60"/>
    </row>
    <row r="251" spans="1:8" ht="31.5">
      <c r="A251" s="59">
        <v>24.9</v>
      </c>
      <c r="B251" s="66" t="s">
        <v>640</v>
      </c>
      <c r="C251" s="59" t="s">
        <v>256</v>
      </c>
      <c r="D251" s="59" t="s">
        <v>330</v>
      </c>
      <c r="E251" s="59" t="s">
        <v>330</v>
      </c>
      <c r="F251" s="60"/>
      <c r="G251" s="59" t="s">
        <v>330</v>
      </c>
      <c r="H251" s="59" t="s">
        <v>330</v>
      </c>
    </row>
    <row r="252" spans="1:8">
      <c r="A252" s="71" t="s">
        <v>808</v>
      </c>
      <c r="B252" s="66" t="s">
        <v>339</v>
      </c>
      <c r="C252" s="59" t="s">
        <v>637</v>
      </c>
      <c r="D252" s="60"/>
      <c r="E252" s="60"/>
      <c r="F252" s="60"/>
      <c r="G252" s="60"/>
      <c r="H252" s="60"/>
    </row>
    <row r="253" spans="1:8">
      <c r="A253" s="71" t="s">
        <v>809</v>
      </c>
      <c r="B253" s="66" t="s">
        <v>343</v>
      </c>
      <c r="C253" s="59" t="s">
        <v>61</v>
      </c>
      <c r="D253" s="60"/>
      <c r="E253" s="60"/>
      <c r="F253" s="60"/>
      <c r="G253" s="60"/>
      <c r="H253" s="60"/>
    </row>
    <row r="254" spans="1:8">
      <c r="A254" s="71" t="s">
        <v>810</v>
      </c>
      <c r="B254" s="66" t="s">
        <v>340</v>
      </c>
      <c r="C254" s="59" t="s">
        <v>639</v>
      </c>
      <c r="D254" s="60"/>
      <c r="E254" s="60"/>
      <c r="F254" s="60"/>
      <c r="G254" s="60"/>
      <c r="H254" s="60"/>
    </row>
    <row r="255" spans="1:8" ht="31.5">
      <c r="A255" s="59" t="s">
        <v>346</v>
      </c>
      <c r="B255" s="60" t="s">
        <v>347</v>
      </c>
      <c r="C255" s="59" t="s">
        <v>256</v>
      </c>
      <c r="D255" s="59" t="s">
        <v>330</v>
      </c>
      <c r="E255" s="59" t="s">
        <v>330</v>
      </c>
      <c r="F255" s="60"/>
      <c r="G255" s="59" t="s">
        <v>330</v>
      </c>
      <c r="H255" s="59" t="s">
        <v>330</v>
      </c>
    </row>
    <row r="256" spans="1:8" ht="47.25">
      <c r="A256" s="59">
        <v>25.1</v>
      </c>
      <c r="B256" s="66" t="s">
        <v>348</v>
      </c>
      <c r="C256" s="59" t="s">
        <v>637</v>
      </c>
      <c r="D256" s="60"/>
      <c r="E256" s="60"/>
      <c r="F256" s="60"/>
      <c r="G256" s="60"/>
      <c r="H256" s="60"/>
    </row>
    <row r="257" spans="1:8" ht="47.25">
      <c r="A257" s="71" t="s">
        <v>811</v>
      </c>
      <c r="B257" s="66" t="s">
        <v>349</v>
      </c>
      <c r="C257" s="59" t="s">
        <v>637</v>
      </c>
      <c r="D257" s="60"/>
      <c r="E257" s="60"/>
      <c r="F257" s="60"/>
      <c r="G257" s="60"/>
      <c r="H257" s="60"/>
    </row>
    <row r="258" spans="1:8">
      <c r="A258" s="59" t="s">
        <v>350</v>
      </c>
      <c r="B258" s="66" t="s">
        <v>351</v>
      </c>
      <c r="C258" s="59" t="s">
        <v>637</v>
      </c>
      <c r="D258" s="60"/>
      <c r="E258" s="60"/>
      <c r="F258" s="60"/>
      <c r="G258" s="60"/>
      <c r="H258" s="60"/>
    </row>
    <row r="259" spans="1:8" ht="47.25">
      <c r="A259" s="59" t="s">
        <v>352</v>
      </c>
      <c r="B259" s="66" t="s">
        <v>353</v>
      </c>
      <c r="C259" s="59" t="s">
        <v>637</v>
      </c>
      <c r="D259" s="60"/>
      <c r="E259" s="60"/>
      <c r="F259" s="60"/>
      <c r="G259" s="60"/>
      <c r="H259" s="60"/>
    </row>
    <row r="260" spans="1:8" ht="31.5">
      <c r="A260" s="59">
        <v>25.2</v>
      </c>
      <c r="B260" s="66" t="s">
        <v>354</v>
      </c>
      <c r="C260" s="59" t="s">
        <v>637</v>
      </c>
      <c r="D260" s="60"/>
      <c r="E260" s="60"/>
      <c r="F260" s="60"/>
      <c r="G260" s="60"/>
      <c r="H260" s="60"/>
    </row>
    <row r="261" spans="1:8" ht="31.5">
      <c r="A261" s="59">
        <v>25.3</v>
      </c>
      <c r="B261" s="66" t="s">
        <v>355</v>
      </c>
      <c r="C261" s="59" t="s">
        <v>61</v>
      </c>
      <c r="D261" s="60"/>
      <c r="E261" s="60"/>
      <c r="F261" s="60"/>
      <c r="G261" s="60"/>
      <c r="H261" s="60"/>
    </row>
    <row r="262" spans="1:8" ht="47.25">
      <c r="A262" s="71" t="s">
        <v>812</v>
      </c>
      <c r="B262" s="66" t="s">
        <v>356</v>
      </c>
      <c r="C262" s="59" t="s">
        <v>61</v>
      </c>
      <c r="D262" s="60"/>
      <c r="E262" s="60"/>
      <c r="F262" s="60"/>
      <c r="G262" s="60"/>
      <c r="H262" s="60"/>
    </row>
    <row r="263" spans="1:8">
      <c r="A263" s="59" t="s">
        <v>357</v>
      </c>
      <c r="B263" s="66" t="s">
        <v>351</v>
      </c>
      <c r="C263" s="59" t="s">
        <v>61</v>
      </c>
      <c r="D263" s="60"/>
      <c r="E263" s="60"/>
      <c r="F263" s="60"/>
      <c r="G263" s="60"/>
      <c r="H263" s="60"/>
    </row>
    <row r="264" spans="1:8" ht="47.25">
      <c r="A264" s="59" t="s">
        <v>358</v>
      </c>
      <c r="B264" s="66" t="s">
        <v>353</v>
      </c>
      <c r="C264" s="59" t="s">
        <v>61</v>
      </c>
      <c r="D264" s="60"/>
      <c r="E264" s="60"/>
      <c r="F264" s="60"/>
      <c r="G264" s="60"/>
      <c r="H264" s="60"/>
    </row>
    <row r="265" spans="1:8" ht="47.25">
      <c r="A265" s="59">
        <v>25.4</v>
      </c>
      <c r="B265" s="66" t="s">
        <v>359</v>
      </c>
      <c r="C265" s="59" t="s">
        <v>360</v>
      </c>
      <c r="D265" s="60"/>
      <c r="E265" s="60"/>
      <c r="F265" s="60"/>
      <c r="G265" s="60"/>
      <c r="H265" s="60"/>
    </row>
    <row r="266" spans="1:8" ht="63">
      <c r="A266" s="59">
        <v>25.5</v>
      </c>
      <c r="B266" s="66" t="s">
        <v>361</v>
      </c>
      <c r="C266" s="59" t="s">
        <v>146</v>
      </c>
      <c r="D266" s="60"/>
      <c r="E266" s="60"/>
      <c r="F266" s="60"/>
      <c r="G266" s="60"/>
      <c r="H266" s="60"/>
    </row>
    <row r="267" spans="1:8">
      <c r="A267" s="59" t="s">
        <v>362</v>
      </c>
      <c r="B267" s="60" t="s">
        <v>363</v>
      </c>
      <c r="C267" s="59" t="s">
        <v>256</v>
      </c>
      <c r="D267" s="59" t="s">
        <v>330</v>
      </c>
      <c r="E267" s="59" t="s">
        <v>330</v>
      </c>
      <c r="F267" s="60"/>
      <c r="G267" s="59" t="s">
        <v>330</v>
      </c>
      <c r="H267" s="59" t="s">
        <v>330</v>
      </c>
    </row>
    <row r="268" spans="1:8" ht="31.5">
      <c r="A268" s="59">
        <v>26.1</v>
      </c>
      <c r="B268" s="66" t="s">
        <v>364</v>
      </c>
      <c r="C268" s="59" t="s">
        <v>637</v>
      </c>
      <c r="D268" s="60"/>
      <c r="E268" s="60"/>
      <c r="F268" s="60"/>
      <c r="G268" s="60"/>
      <c r="H268" s="60"/>
    </row>
    <row r="269" spans="1:8">
      <c r="A269" s="59">
        <v>26.2</v>
      </c>
      <c r="B269" s="66" t="s">
        <v>365</v>
      </c>
      <c r="C269" s="59" t="s">
        <v>333</v>
      </c>
      <c r="D269" s="60"/>
      <c r="E269" s="60"/>
      <c r="F269" s="60"/>
      <c r="G269" s="60"/>
      <c r="H269" s="60"/>
    </row>
    <row r="270" spans="1:8" ht="78.75">
      <c r="A270" s="59">
        <v>26.3</v>
      </c>
      <c r="B270" s="66" t="s">
        <v>366</v>
      </c>
      <c r="C270" s="59" t="s">
        <v>146</v>
      </c>
      <c r="D270" s="60"/>
      <c r="E270" s="60"/>
      <c r="F270" s="60"/>
      <c r="G270" s="60"/>
      <c r="H270" s="60"/>
    </row>
    <row r="271" spans="1:8" ht="63">
      <c r="A271" s="59">
        <v>26.4</v>
      </c>
      <c r="B271" s="66" t="s">
        <v>367</v>
      </c>
      <c r="C271" s="59" t="s">
        <v>146</v>
      </c>
      <c r="D271" s="60"/>
      <c r="E271" s="60"/>
      <c r="F271" s="60"/>
      <c r="G271" s="60"/>
      <c r="H271" s="60"/>
    </row>
    <row r="272" spans="1:8" ht="31.5">
      <c r="A272" s="59" t="s">
        <v>368</v>
      </c>
      <c r="B272" s="60" t="s">
        <v>369</v>
      </c>
      <c r="C272" s="59" t="s">
        <v>256</v>
      </c>
      <c r="D272" s="59" t="s">
        <v>330</v>
      </c>
      <c r="E272" s="59" t="s">
        <v>330</v>
      </c>
      <c r="F272" s="60"/>
      <c r="G272" s="59" t="s">
        <v>330</v>
      </c>
      <c r="H272" s="59" t="s">
        <v>330</v>
      </c>
    </row>
    <row r="273" spans="1:8" ht="47.25">
      <c r="A273" s="59">
        <v>27.1</v>
      </c>
      <c r="B273" s="66" t="s">
        <v>370</v>
      </c>
      <c r="C273" s="59" t="s">
        <v>61</v>
      </c>
      <c r="D273" s="60"/>
      <c r="E273" s="60"/>
      <c r="F273" s="60"/>
      <c r="G273" s="60"/>
      <c r="H273" s="60"/>
    </row>
    <row r="274" spans="1:8" ht="94.5">
      <c r="A274" s="71" t="s">
        <v>813</v>
      </c>
      <c r="B274" s="66" t="s">
        <v>371</v>
      </c>
      <c r="C274" s="59" t="s">
        <v>61</v>
      </c>
      <c r="D274" s="60"/>
      <c r="E274" s="60"/>
      <c r="F274" s="60"/>
      <c r="G274" s="60"/>
      <c r="H274" s="60"/>
    </row>
    <row r="275" spans="1:8" ht="94.5">
      <c r="A275" s="71" t="s">
        <v>814</v>
      </c>
      <c r="B275" s="66" t="s">
        <v>372</v>
      </c>
      <c r="C275" s="59" t="s">
        <v>61</v>
      </c>
      <c r="D275" s="60"/>
      <c r="E275" s="60"/>
      <c r="F275" s="60"/>
      <c r="G275" s="60"/>
      <c r="H275" s="60"/>
    </row>
    <row r="276" spans="1:8" ht="47.25">
      <c r="A276" s="71" t="s">
        <v>815</v>
      </c>
      <c r="B276" s="66" t="s">
        <v>373</v>
      </c>
      <c r="C276" s="59" t="s">
        <v>61</v>
      </c>
      <c r="D276" s="60"/>
      <c r="E276" s="60"/>
      <c r="F276" s="60"/>
      <c r="G276" s="60"/>
      <c r="H276" s="60"/>
    </row>
    <row r="277" spans="1:8" ht="47.25">
      <c r="A277" s="59">
        <v>27.2</v>
      </c>
      <c r="B277" s="66" t="s">
        <v>374</v>
      </c>
      <c r="C277" s="59" t="s">
        <v>637</v>
      </c>
      <c r="D277" s="60"/>
      <c r="E277" s="60"/>
      <c r="F277" s="60"/>
      <c r="G277" s="60"/>
      <c r="H277" s="60"/>
    </row>
    <row r="278" spans="1:8" ht="63">
      <c r="A278" s="71" t="s">
        <v>816</v>
      </c>
      <c r="B278" s="66" t="s">
        <v>375</v>
      </c>
      <c r="C278" s="59" t="s">
        <v>637</v>
      </c>
      <c r="D278" s="60"/>
      <c r="E278" s="60"/>
      <c r="F278" s="60"/>
      <c r="G278" s="60"/>
      <c r="H278" s="60"/>
    </row>
    <row r="279" spans="1:8" ht="47.25">
      <c r="A279" s="71" t="s">
        <v>817</v>
      </c>
      <c r="B279" s="66" t="s">
        <v>376</v>
      </c>
      <c r="C279" s="59" t="s">
        <v>637</v>
      </c>
      <c r="D279" s="60"/>
      <c r="E279" s="60"/>
      <c r="F279" s="60"/>
      <c r="G279" s="60"/>
      <c r="H279" s="60"/>
    </row>
    <row r="280" spans="1:8" ht="63">
      <c r="A280" s="59">
        <v>27.3</v>
      </c>
      <c r="B280" s="66" t="s">
        <v>641</v>
      </c>
      <c r="C280" s="59" t="s">
        <v>146</v>
      </c>
      <c r="D280" s="60"/>
      <c r="E280" s="60"/>
      <c r="F280" s="60"/>
      <c r="G280" s="60"/>
      <c r="H280" s="60"/>
    </row>
    <row r="281" spans="1:8" ht="31.5">
      <c r="A281" s="71" t="s">
        <v>818</v>
      </c>
      <c r="B281" s="66" t="s">
        <v>158</v>
      </c>
      <c r="C281" s="59" t="s">
        <v>146</v>
      </c>
      <c r="D281" s="60"/>
      <c r="E281" s="60"/>
      <c r="F281" s="60"/>
      <c r="G281" s="60"/>
      <c r="H281" s="60"/>
    </row>
    <row r="282" spans="1:8" ht="31.5">
      <c r="A282" s="71" t="s">
        <v>819</v>
      </c>
      <c r="B282" s="66" t="s">
        <v>159</v>
      </c>
      <c r="C282" s="59" t="s">
        <v>146</v>
      </c>
      <c r="D282" s="60"/>
      <c r="E282" s="60"/>
      <c r="F282" s="60"/>
      <c r="G282" s="60"/>
      <c r="H282" s="60"/>
    </row>
    <row r="283" spans="1:8" ht="31.5">
      <c r="A283" s="59" t="s">
        <v>378</v>
      </c>
      <c r="B283" s="60" t="s">
        <v>379</v>
      </c>
      <c r="C283" s="59" t="s">
        <v>380</v>
      </c>
      <c r="D283" s="60"/>
      <c r="E283" s="60"/>
      <c r="F283" s="60"/>
      <c r="G283" s="60"/>
      <c r="H283" s="60"/>
    </row>
    <row r="285" spans="1:8">
      <c r="A285" s="62" t="s">
        <v>474</v>
      </c>
    </row>
    <row r="286" spans="1:8">
      <c r="A286" s="62" t="s">
        <v>475</v>
      </c>
    </row>
    <row r="287" spans="1:8">
      <c r="A287" s="62" t="s">
        <v>715</v>
      </c>
    </row>
    <row r="288" spans="1:8">
      <c r="A288" s="62" t="s">
        <v>477</v>
      </c>
    </row>
    <row r="289" spans="1:1">
      <c r="A289" s="62" t="s">
        <v>716</v>
      </c>
    </row>
    <row r="290" spans="1:1">
      <c r="A290" s="62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5" customWidth="1"/>
    <col min="2" max="2" width="43.140625" style="57" customWidth="1"/>
    <col min="3" max="3" width="11.5703125" style="57" customWidth="1"/>
    <col min="4" max="4" width="34" style="57" customWidth="1"/>
    <col min="5" max="5" width="18.140625" style="57" customWidth="1"/>
    <col min="6" max="7" width="17.42578125" style="57" customWidth="1"/>
    <col min="8" max="8" width="13.85546875" style="57" customWidth="1"/>
    <col min="17" max="17" width="81.28515625" customWidth="1"/>
  </cols>
  <sheetData>
    <row r="1" spans="1:25">
      <c r="G1" s="55" t="s">
        <v>630</v>
      </c>
    </row>
    <row r="2" spans="1:25">
      <c r="G2" s="55" t="s">
        <v>23</v>
      </c>
    </row>
    <row r="3" spans="1:25">
      <c r="G3" s="55" t="s">
        <v>24</v>
      </c>
    </row>
    <row r="4" spans="1:25">
      <c r="P4" s="95"/>
      <c r="Q4" s="95"/>
      <c r="R4" s="95"/>
      <c r="S4" s="95"/>
      <c r="T4" s="95"/>
      <c r="U4" s="95"/>
      <c r="V4" s="95"/>
      <c r="W4" s="95"/>
      <c r="X4" s="95"/>
      <c r="Y4" s="94" t="s">
        <v>963</v>
      </c>
    </row>
    <row r="5" spans="1:25">
      <c r="P5" s="95"/>
      <c r="Q5" s="95"/>
      <c r="R5" s="95"/>
      <c r="S5" s="95"/>
      <c r="T5" s="95"/>
      <c r="U5" s="784" t="s">
        <v>964</v>
      </c>
      <c r="V5" s="784"/>
      <c r="W5" s="784"/>
      <c r="X5" s="784"/>
      <c r="Y5" s="784"/>
    </row>
    <row r="6" spans="1:25" ht="18.75">
      <c r="A6" s="777" t="s">
        <v>631</v>
      </c>
      <c r="B6" s="777"/>
      <c r="C6" s="777"/>
      <c r="D6" s="777"/>
      <c r="E6" s="777"/>
      <c r="F6" s="777"/>
      <c r="G6" s="777"/>
      <c r="H6" s="777"/>
      <c r="I6" s="16"/>
      <c r="J6" s="16"/>
      <c r="K6" s="16"/>
      <c r="L6" s="16"/>
      <c r="M6" s="16"/>
      <c r="P6" s="95"/>
      <c r="Q6" s="95"/>
      <c r="R6" s="95"/>
      <c r="S6" s="95"/>
      <c r="T6" s="95"/>
      <c r="U6" s="95"/>
      <c r="V6" s="95"/>
      <c r="W6" s="95"/>
      <c r="X6" s="95"/>
      <c r="Y6" s="93"/>
    </row>
    <row r="7" spans="1:25" ht="18.75">
      <c r="A7" s="777" t="s">
        <v>632</v>
      </c>
      <c r="B7" s="777"/>
      <c r="C7" s="777"/>
      <c r="D7" s="777"/>
      <c r="E7" s="777"/>
      <c r="F7" s="777"/>
      <c r="G7" s="777"/>
      <c r="H7" s="777"/>
      <c r="I7" s="16"/>
      <c r="J7" s="16"/>
      <c r="K7" s="16"/>
      <c r="L7" s="16"/>
      <c r="M7" s="16"/>
      <c r="P7" s="95"/>
      <c r="Q7" s="95"/>
      <c r="R7" s="95"/>
      <c r="S7" s="95"/>
      <c r="T7" s="95"/>
      <c r="U7" s="95"/>
      <c r="V7" s="95"/>
      <c r="W7" s="95"/>
      <c r="X7" s="95"/>
      <c r="Y7" s="93"/>
    </row>
    <row r="8" spans="1:25">
      <c r="P8" s="786" t="s">
        <v>965</v>
      </c>
      <c r="Q8" s="786"/>
      <c r="R8" s="786"/>
      <c r="S8" s="786"/>
      <c r="T8" s="786"/>
      <c r="U8" s="786"/>
      <c r="V8" s="786"/>
      <c r="W8" s="786"/>
      <c r="X8" s="786"/>
      <c r="Y8" s="786"/>
    </row>
    <row r="9" spans="1:25" ht="33" customHeight="1">
      <c r="A9" s="779" t="s">
        <v>721</v>
      </c>
      <c r="B9" s="779"/>
      <c r="C9" s="779"/>
      <c r="D9" s="779"/>
      <c r="E9" s="779"/>
      <c r="F9" s="779"/>
      <c r="G9" s="779"/>
      <c r="H9" s="779"/>
      <c r="I9" s="63"/>
      <c r="J9" s="56"/>
      <c r="K9" s="56"/>
      <c r="L9" s="56"/>
      <c r="M9" s="56"/>
      <c r="N9" s="56"/>
      <c r="O9" s="56"/>
      <c r="P9" s="787" t="s">
        <v>966</v>
      </c>
      <c r="Q9" s="787"/>
      <c r="R9" s="787"/>
      <c r="S9" s="787"/>
      <c r="T9" s="787"/>
      <c r="U9" s="787"/>
      <c r="V9" s="787"/>
      <c r="W9" s="787"/>
      <c r="X9" s="787"/>
      <c r="Y9" s="787"/>
    </row>
    <row r="10" spans="1:25" ht="22.5">
      <c r="I10" s="16"/>
      <c r="J10" s="16"/>
      <c r="K10" s="16"/>
      <c r="L10" s="16"/>
      <c r="M10" s="16"/>
      <c r="P10" s="788"/>
      <c r="Q10" s="788"/>
      <c r="R10" s="788"/>
      <c r="S10" s="788"/>
      <c r="T10" s="788"/>
      <c r="U10" s="788"/>
      <c r="V10" s="788"/>
      <c r="W10" s="788"/>
      <c r="X10" s="788"/>
      <c r="Y10" s="788"/>
    </row>
    <row r="11" spans="1:25" ht="18.75">
      <c r="A11" s="775" t="s">
        <v>722</v>
      </c>
      <c r="B11" s="775"/>
      <c r="C11" s="775"/>
      <c r="D11" s="775"/>
      <c r="E11" s="775"/>
      <c r="F11" s="775"/>
      <c r="G11" s="775"/>
      <c r="H11" s="775"/>
      <c r="I11" s="16"/>
      <c r="J11" s="16"/>
      <c r="K11" s="16"/>
      <c r="L11" s="16"/>
      <c r="M11" s="16"/>
      <c r="P11" s="789" t="s">
        <v>967</v>
      </c>
      <c r="Q11" s="789"/>
      <c r="R11" s="789"/>
      <c r="S11" s="789"/>
      <c r="T11" s="789"/>
      <c r="U11" s="789"/>
      <c r="V11" s="789"/>
      <c r="W11" s="789"/>
      <c r="X11" s="789"/>
      <c r="Y11" s="789"/>
    </row>
    <row r="12" spans="1:25">
      <c r="B12" s="64"/>
      <c r="C12" s="64"/>
      <c r="D12" s="64"/>
      <c r="E12" s="64"/>
      <c r="F12" s="64"/>
      <c r="G12" s="64"/>
      <c r="H12" s="64"/>
      <c r="I12" s="26"/>
      <c r="J12" s="26"/>
      <c r="K12" s="26"/>
      <c r="L12" s="26"/>
      <c r="M12" s="26"/>
      <c r="P12" s="790" t="s">
        <v>968</v>
      </c>
      <c r="Q12" s="790"/>
      <c r="R12" s="790"/>
      <c r="S12" s="790"/>
      <c r="T12" s="790"/>
      <c r="U12" s="790"/>
      <c r="V12" s="790"/>
      <c r="W12" s="790"/>
      <c r="X12" s="790"/>
      <c r="Y12" s="790"/>
    </row>
    <row r="13" spans="1:25" s="24" customFormat="1">
      <c r="A13" s="775" t="s">
        <v>717</v>
      </c>
      <c r="B13" s="775"/>
      <c r="C13" s="775"/>
      <c r="D13" s="775"/>
      <c r="E13" s="775"/>
      <c r="F13" s="775"/>
      <c r="G13" s="775"/>
      <c r="H13" s="775"/>
      <c r="I13" s="16"/>
      <c r="J13" s="16"/>
      <c r="K13" s="16"/>
      <c r="L13" s="16"/>
      <c r="M13" s="16"/>
      <c r="P13" s="92"/>
      <c r="Q13" s="794" t="s">
        <v>969</v>
      </c>
      <c r="R13" s="795"/>
      <c r="S13" s="795"/>
      <c r="T13" s="92"/>
      <c r="U13" s="92"/>
      <c r="V13" s="92"/>
      <c r="W13" s="92"/>
      <c r="X13" s="92"/>
      <c r="Y13" s="92"/>
    </row>
    <row r="14" spans="1:25">
      <c r="P14" s="91"/>
      <c r="Q14" s="796" t="s">
        <v>970</v>
      </c>
      <c r="R14" s="796"/>
      <c r="S14" s="796"/>
      <c r="T14" s="90"/>
      <c r="U14" s="90"/>
      <c r="V14" s="90"/>
      <c r="W14" s="90"/>
      <c r="X14" s="90"/>
      <c r="Y14" s="89" t="s">
        <v>971</v>
      </c>
    </row>
    <row r="15" spans="1:25">
      <c r="A15" s="775" t="s">
        <v>131</v>
      </c>
      <c r="B15" s="775"/>
      <c r="C15" s="775"/>
      <c r="D15" s="775"/>
      <c r="E15" s="775"/>
      <c r="F15" s="775"/>
      <c r="G15" s="775"/>
      <c r="H15" s="775"/>
      <c r="P15" s="91"/>
      <c r="Q15" s="88"/>
      <c r="R15" s="88"/>
      <c r="S15" s="88"/>
      <c r="T15" s="90"/>
      <c r="U15" s="90"/>
      <c r="V15" s="90"/>
      <c r="W15" s="90"/>
      <c r="X15" s="90"/>
      <c r="Y15" s="89"/>
    </row>
    <row r="16" spans="1:25" ht="39" customHeight="1">
      <c r="A16" s="778" t="s">
        <v>718</v>
      </c>
      <c r="B16" s="778"/>
      <c r="C16" s="778"/>
      <c r="D16" s="778"/>
      <c r="E16" s="778"/>
      <c r="F16" s="778"/>
      <c r="G16" s="778"/>
      <c r="H16" s="778"/>
      <c r="I16" s="54"/>
      <c r="J16" s="54"/>
      <c r="K16" s="54"/>
      <c r="L16" s="54"/>
      <c r="M16" s="54"/>
      <c r="N16" s="54"/>
      <c r="O16" s="54"/>
      <c r="P16" s="791" t="s">
        <v>972</v>
      </c>
      <c r="Q16" s="792" t="s">
        <v>137</v>
      </c>
      <c r="R16" s="87" t="s">
        <v>973</v>
      </c>
      <c r="S16" s="87" t="s">
        <v>974</v>
      </c>
      <c r="T16" s="87" t="s">
        <v>975</v>
      </c>
      <c r="U16" s="87" t="s">
        <v>976</v>
      </c>
      <c r="V16" s="87" t="s">
        <v>977</v>
      </c>
      <c r="W16" s="87" t="s">
        <v>978</v>
      </c>
      <c r="X16" s="87" t="s">
        <v>979</v>
      </c>
      <c r="Y16" s="86" t="s">
        <v>980</v>
      </c>
    </row>
    <row r="17" spans="1:25" ht="38.25">
      <c r="P17" s="791"/>
      <c r="Q17" s="792"/>
      <c r="R17" s="87" t="s">
        <v>981</v>
      </c>
      <c r="S17" s="87" t="s">
        <v>981</v>
      </c>
      <c r="T17" s="87" t="s">
        <v>981</v>
      </c>
      <c r="U17" s="87" t="s">
        <v>981</v>
      </c>
      <c r="V17" s="87" t="s">
        <v>981</v>
      </c>
      <c r="W17" s="87" t="s">
        <v>981</v>
      </c>
      <c r="X17" s="87" t="s">
        <v>981</v>
      </c>
      <c r="Y17" s="87" t="s">
        <v>11</v>
      </c>
    </row>
    <row r="18" spans="1:25">
      <c r="A18" s="65"/>
      <c r="P18" s="85">
        <v>1</v>
      </c>
      <c r="Q18" s="84">
        <v>2</v>
      </c>
      <c r="R18" s="85" t="s">
        <v>982</v>
      </c>
      <c r="S18" s="85" t="s">
        <v>983</v>
      </c>
      <c r="T18" s="85" t="s">
        <v>984</v>
      </c>
      <c r="U18" s="85" t="s">
        <v>985</v>
      </c>
      <c r="V18" s="85" t="s">
        <v>986</v>
      </c>
      <c r="W18" s="85" t="s">
        <v>987</v>
      </c>
      <c r="X18" s="85" t="s">
        <v>988</v>
      </c>
      <c r="Y18" s="83" t="s">
        <v>989</v>
      </c>
    </row>
    <row r="19" spans="1:25" s="69" customFormat="1" ht="18.75">
      <c r="A19" s="798" t="s">
        <v>381</v>
      </c>
      <c r="B19" s="798"/>
      <c r="C19" s="798"/>
      <c r="D19" s="798"/>
      <c r="E19" s="798"/>
      <c r="F19" s="798"/>
      <c r="G19" s="798"/>
      <c r="H19" s="798"/>
      <c r="P19" s="793" t="s">
        <v>990</v>
      </c>
      <c r="Q19" s="793"/>
      <c r="R19" s="82">
        <v>20.271440388607409</v>
      </c>
      <c r="S19" s="82">
        <v>20.056009262919744</v>
      </c>
      <c r="T19" s="82">
        <v>24.858904755962374</v>
      </c>
      <c r="U19" s="82">
        <v>21.34364012544491</v>
      </c>
      <c r="V19" s="82">
        <v>21.864119910211812</v>
      </c>
      <c r="W19" s="82">
        <v>22.294068222979437</v>
      </c>
      <c r="X19" s="82">
        <v>25.40786871078372</v>
      </c>
      <c r="Y19" s="81">
        <v>156.09605137690937</v>
      </c>
    </row>
    <row r="20" spans="1:25" s="69" customFormat="1" ht="18.75">
      <c r="A20" s="70"/>
      <c r="B20" s="70"/>
      <c r="C20" s="70"/>
      <c r="D20" s="70"/>
      <c r="E20" s="70"/>
      <c r="F20" s="70"/>
      <c r="G20" s="70"/>
      <c r="H20" s="70"/>
      <c r="P20" s="80" t="s">
        <v>144</v>
      </c>
      <c r="Q20" s="79" t="s">
        <v>384</v>
      </c>
      <c r="R20" s="82">
        <v>11.773766943692157</v>
      </c>
      <c r="S20" s="82">
        <v>17.340138076479068</v>
      </c>
      <c r="T20" s="82">
        <v>23.787426789860678</v>
      </c>
      <c r="U20" s="82">
        <v>21.34364012544491</v>
      </c>
      <c r="V20" s="82">
        <v>21.864119910211812</v>
      </c>
      <c r="W20" s="82">
        <v>22.294068222979437</v>
      </c>
      <c r="X20" s="82">
        <v>25.40786871078372</v>
      </c>
      <c r="Y20" s="81">
        <v>143.81102877945176</v>
      </c>
    </row>
    <row r="21" spans="1:25">
      <c r="A21" s="774" t="s">
        <v>136</v>
      </c>
      <c r="B21" s="774" t="s">
        <v>137</v>
      </c>
      <c r="C21" s="774" t="s">
        <v>138</v>
      </c>
      <c r="D21" s="774" t="s">
        <v>139</v>
      </c>
      <c r="E21" s="774"/>
      <c r="F21" s="774" t="s">
        <v>633</v>
      </c>
      <c r="G21" s="774"/>
      <c r="H21" s="774" t="s">
        <v>10</v>
      </c>
      <c r="P21" s="80" t="s">
        <v>991</v>
      </c>
      <c r="Q21" s="78" t="s">
        <v>385</v>
      </c>
      <c r="R21" s="82">
        <v>2.2123607827181462</v>
      </c>
      <c r="S21" s="82">
        <v>7.5333231041692761</v>
      </c>
      <c r="T21" s="82">
        <v>12.495237928781673</v>
      </c>
      <c r="U21" s="82">
        <v>12.486161123258398</v>
      </c>
      <c r="V21" s="82">
        <v>12.639762635772724</v>
      </c>
      <c r="W21" s="82">
        <v>12.788701883880881</v>
      </c>
      <c r="X21" s="82">
        <v>12.735346365070949</v>
      </c>
      <c r="Y21" s="81">
        <v>72.89089382365205</v>
      </c>
    </row>
    <row r="22" spans="1:25">
      <c r="A22" s="774"/>
      <c r="B22" s="774"/>
      <c r="C22" s="774"/>
      <c r="D22" s="59" t="s">
        <v>11</v>
      </c>
      <c r="E22" s="59" t="s">
        <v>12</v>
      </c>
      <c r="F22" s="59" t="s">
        <v>141</v>
      </c>
      <c r="G22" s="59" t="s">
        <v>142</v>
      </c>
      <c r="H22" s="774"/>
      <c r="P22" s="80" t="s">
        <v>723</v>
      </c>
      <c r="Q22" s="96" t="s">
        <v>992</v>
      </c>
      <c r="R22" s="82">
        <v>7.3182076271186447E-2</v>
      </c>
      <c r="S22" s="82">
        <v>5.2978813559322031</v>
      </c>
      <c r="T22" s="82">
        <v>10.165907627118644</v>
      </c>
      <c r="U22" s="82">
        <v>10.065986939830509</v>
      </c>
      <c r="V22" s="82">
        <v>10.127621833374576</v>
      </c>
      <c r="W22" s="82">
        <v>10.1861240125964</v>
      </c>
      <c r="X22" s="82">
        <v>10.041678268291511</v>
      </c>
      <c r="Y22" s="81">
        <v>55.958382113415034</v>
      </c>
    </row>
    <row r="23" spans="1: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59">
        <v>7</v>
      </c>
      <c r="H23" s="59">
        <v>8</v>
      </c>
      <c r="P23" s="80" t="s">
        <v>387</v>
      </c>
      <c r="Q23" s="77" t="s">
        <v>993</v>
      </c>
      <c r="R23" s="82">
        <v>7.3182076271186447E-2</v>
      </c>
      <c r="S23" s="82">
        <v>5.2978813559322031</v>
      </c>
      <c r="T23" s="82">
        <v>10.165907627118644</v>
      </c>
      <c r="U23" s="82">
        <v>10.065986939830509</v>
      </c>
      <c r="V23" s="82">
        <v>10.127621833374576</v>
      </c>
      <c r="W23" s="82">
        <v>10.1861240125964</v>
      </c>
      <c r="X23" s="82">
        <v>10.041678268291511</v>
      </c>
      <c r="Y23" s="81">
        <v>55.958382113415034</v>
      </c>
    </row>
    <row r="24" spans="1:25" ht="31.5">
      <c r="A24" s="797" t="s">
        <v>383</v>
      </c>
      <c r="B24" s="797"/>
      <c r="C24" s="59" t="s">
        <v>146</v>
      </c>
      <c r="D24" s="60"/>
      <c r="E24" s="60"/>
      <c r="F24" s="60"/>
      <c r="G24" s="60"/>
      <c r="H24" s="60"/>
      <c r="P24" s="80" t="s">
        <v>392</v>
      </c>
      <c r="Q24" s="77" t="s">
        <v>994</v>
      </c>
      <c r="R24" s="82">
        <v>0</v>
      </c>
      <c r="S24" s="82">
        <v>0</v>
      </c>
      <c r="T24" s="82">
        <v>0</v>
      </c>
      <c r="U24" s="82">
        <v>0</v>
      </c>
      <c r="V24" s="82">
        <v>0</v>
      </c>
      <c r="W24" s="82">
        <v>0</v>
      </c>
      <c r="X24" s="82">
        <v>0</v>
      </c>
      <c r="Y24" s="81">
        <v>0</v>
      </c>
    </row>
    <row r="25" spans="1:25" ht="31.5">
      <c r="A25" s="59" t="s">
        <v>144</v>
      </c>
      <c r="B25" s="60" t="s">
        <v>384</v>
      </c>
      <c r="C25" s="59" t="s">
        <v>146</v>
      </c>
      <c r="D25" s="60"/>
      <c r="E25" s="60"/>
      <c r="F25" s="60"/>
      <c r="G25" s="60"/>
      <c r="H25" s="60"/>
      <c r="P25" s="80" t="s">
        <v>995</v>
      </c>
      <c r="Q25" s="77" t="s">
        <v>995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1">
        <v>0</v>
      </c>
    </row>
    <row r="26" spans="1:25" ht="31.5">
      <c r="A26" s="59">
        <v>1.1000000000000001</v>
      </c>
      <c r="B26" s="66" t="s">
        <v>385</v>
      </c>
      <c r="C26" s="59" t="s">
        <v>146</v>
      </c>
      <c r="D26" s="60"/>
      <c r="E26" s="60"/>
      <c r="F26" s="60"/>
      <c r="G26" s="60"/>
      <c r="H26" s="60"/>
      <c r="P26" s="80" t="s">
        <v>724</v>
      </c>
      <c r="Q26" s="96" t="s">
        <v>996</v>
      </c>
      <c r="R26" s="82">
        <v>0</v>
      </c>
      <c r="S26" s="82">
        <v>0</v>
      </c>
      <c r="T26" s="82">
        <v>0</v>
      </c>
      <c r="U26" s="82">
        <v>0</v>
      </c>
      <c r="V26" s="82">
        <v>0</v>
      </c>
      <c r="W26" s="82">
        <v>0</v>
      </c>
      <c r="X26" s="82">
        <v>0</v>
      </c>
      <c r="Y26" s="81">
        <v>0</v>
      </c>
    </row>
    <row r="27" spans="1:25" ht="47.25">
      <c r="A27" s="71" t="s">
        <v>723</v>
      </c>
      <c r="B27" s="66" t="s">
        <v>386</v>
      </c>
      <c r="C27" s="59" t="s">
        <v>146</v>
      </c>
      <c r="D27" s="60"/>
      <c r="E27" s="60"/>
      <c r="F27" s="60"/>
      <c r="G27" s="60"/>
      <c r="H27" s="60"/>
      <c r="P27" s="80" t="s">
        <v>725</v>
      </c>
      <c r="Q27" s="96" t="s">
        <v>997</v>
      </c>
      <c r="R27" s="82">
        <v>2.1391787064469598</v>
      </c>
      <c r="S27" s="82">
        <v>2.235441748237073</v>
      </c>
      <c r="T27" s="82">
        <v>2.3293303016630302</v>
      </c>
      <c r="U27" s="82">
        <v>2.4201741834278883</v>
      </c>
      <c r="V27" s="82">
        <v>2.512140802398148</v>
      </c>
      <c r="W27" s="82">
        <v>2.6025778712844816</v>
      </c>
      <c r="X27" s="82">
        <v>2.6936680967794384</v>
      </c>
      <c r="Y27" s="81">
        <v>16.932511710237019</v>
      </c>
    </row>
    <row r="28" spans="1:25" ht="31.5">
      <c r="A28" s="59" t="s">
        <v>387</v>
      </c>
      <c r="B28" s="66" t="s">
        <v>388</v>
      </c>
      <c r="C28" s="59" t="s">
        <v>146</v>
      </c>
      <c r="D28" s="60"/>
      <c r="E28" s="60"/>
      <c r="F28" s="60"/>
      <c r="G28" s="60"/>
      <c r="H28" s="60"/>
      <c r="P28" s="80" t="s">
        <v>877</v>
      </c>
      <c r="Q28" s="77" t="s">
        <v>998</v>
      </c>
      <c r="R28" s="82">
        <v>0</v>
      </c>
      <c r="S28" s="82">
        <v>0</v>
      </c>
      <c r="T28" s="82">
        <v>0</v>
      </c>
      <c r="U28" s="82">
        <v>0</v>
      </c>
      <c r="V28" s="82">
        <v>0</v>
      </c>
      <c r="W28" s="82">
        <v>0</v>
      </c>
      <c r="X28" s="82">
        <v>0</v>
      </c>
      <c r="Y28" s="81">
        <v>0</v>
      </c>
    </row>
    <row r="29" spans="1:25" ht="47.25">
      <c r="A29" s="59" t="s">
        <v>389</v>
      </c>
      <c r="B29" s="66" t="s">
        <v>148</v>
      </c>
      <c r="C29" s="59" t="s">
        <v>146</v>
      </c>
      <c r="D29" s="60"/>
      <c r="E29" s="60"/>
      <c r="F29" s="60"/>
      <c r="G29" s="60"/>
      <c r="H29" s="60"/>
      <c r="P29" s="80" t="s">
        <v>882</v>
      </c>
      <c r="Q29" s="77" t="s">
        <v>999</v>
      </c>
      <c r="R29" s="82">
        <v>2.1391787064469598</v>
      </c>
      <c r="S29" s="82">
        <v>2.235441748237073</v>
      </c>
      <c r="T29" s="82">
        <v>2.3293303016630302</v>
      </c>
      <c r="U29" s="82">
        <v>2.4201741834278883</v>
      </c>
      <c r="V29" s="82">
        <v>2.512140802398148</v>
      </c>
      <c r="W29" s="82">
        <v>2.6025778712844816</v>
      </c>
      <c r="X29" s="82">
        <v>2.6936680967794384</v>
      </c>
      <c r="Y29" s="81">
        <v>16.932511710237019</v>
      </c>
    </row>
    <row r="30" spans="1:25" ht="47.25">
      <c r="A30" s="59" t="s">
        <v>390</v>
      </c>
      <c r="B30" s="66" t="s">
        <v>149</v>
      </c>
      <c r="C30" s="59" t="s">
        <v>146</v>
      </c>
      <c r="D30" s="60"/>
      <c r="E30" s="60"/>
      <c r="F30" s="60"/>
      <c r="G30" s="60"/>
      <c r="H30" s="60"/>
      <c r="P30" s="80" t="s">
        <v>883</v>
      </c>
      <c r="Q30" s="96" t="s">
        <v>418</v>
      </c>
      <c r="R30" s="82">
        <v>0</v>
      </c>
      <c r="S30" s="82">
        <v>0</v>
      </c>
      <c r="T30" s="82">
        <v>0</v>
      </c>
      <c r="U30" s="82">
        <v>0</v>
      </c>
      <c r="V30" s="82">
        <v>0</v>
      </c>
      <c r="W30" s="82">
        <v>0</v>
      </c>
      <c r="X30" s="82">
        <v>0</v>
      </c>
      <c r="Y30" s="81">
        <v>0</v>
      </c>
    </row>
    <row r="31" spans="1:25" ht="47.25">
      <c r="A31" s="59" t="s">
        <v>391</v>
      </c>
      <c r="B31" s="66" t="s">
        <v>150</v>
      </c>
      <c r="C31" s="59" t="s">
        <v>146</v>
      </c>
      <c r="D31" s="60"/>
      <c r="E31" s="60"/>
      <c r="F31" s="60"/>
      <c r="G31" s="60"/>
      <c r="H31" s="60"/>
      <c r="P31" s="80" t="s">
        <v>888</v>
      </c>
      <c r="Q31" s="96" t="s">
        <v>419</v>
      </c>
      <c r="R31" s="82">
        <v>6.4691525423728811</v>
      </c>
      <c r="S31" s="82">
        <v>6.7474237288135592</v>
      </c>
      <c r="T31" s="82">
        <v>7.5001525423728816</v>
      </c>
      <c r="U31" s="82">
        <v>5.6016694915254241</v>
      </c>
      <c r="V31" s="82">
        <v>5.8891525423728819</v>
      </c>
      <c r="W31" s="82">
        <v>6.1045762711864411</v>
      </c>
      <c r="X31" s="82">
        <v>8.7967457627118648</v>
      </c>
      <c r="Y31" s="81">
        <v>47.108872881355929</v>
      </c>
    </row>
    <row r="32" spans="1:25" ht="31.5">
      <c r="A32" s="59" t="s">
        <v>392</v>
      </c>
      <c r="B32" s="66" t="s">
        <v>393</v>
      </c>
      <c r="C32" s="59" t="s">
        <v>146</v>
      </c>
      <c r="D32" s="60"/>
      <c r="E32" s="60"/>
      <c r="F32" s="60"/>
      <c r="G32" s="60"/>
      <c r="H32" s="60"/>
      <c r="P32" s="80" t="s">
        <v>820</v>
      </c>
      <c r="Q32" s="96" t="s">
        <v>1000</v>
      </c>
      <c r="R32" s="82">
        <v>6.4691525423728811</v>
      </c>
      <c r="S32" s="82">
        <v>6.7474237288135592</v>
      </c>
      <c r="T32" s="82">
        <v>7.5001525423728816</v>
      </c>
      <c r="U32" s="82">
        <v>5.6016694915254241</v>
      </c>
      <c r="V32" s="82">
        <v>5.8891525423728819</v>
      </c>
      <c r="W32" s="82">
        <v>6.1045762711864411</v>
      </c>
      <c r="X32" s="82">
        <v>8.7967457627118648</v>
      </c>
      <c r="Y32" s="81">
        <v>47.108872881355929</v>
      </c>
    </row>
    <row r="33" spans="1:25" ht="31.5">
      <c r="A33" s="59" t="s">
        <v>394</v>
      </c>
      <c r="B33" s="66" t="s">
        <v>395</v>
      </c>
      <c r="C33" s="59" t="s">
        <v>146</v>
      </c>
      <c r="D33" s="60"/>
      <c r="E33" s="60"/>
      <c r="F33" s="60"/>
      <c r="G33" s="60"/>
      <c r="H33" s="60"/>
      <c r="P33" s="80" t="s">
        <v>421</v>
      </c>
      <c r="Q33" s="77" t="s">
        <v>269</v>
      </c>
      <c r="R33" s="82">
        <v>6.4691525423728811</v>
      </c>
      <c r="S33" s="82">
        <v>6.7474237288135592</v>
      </c>
      <c r="T33" s="82">
        <v>7.5001525423728816</v>
      </c>
      <c r="U33" s="82">
        <v>5.6016694915254241</v>
      </c>
      <c r="V33" s="82">
        <v>5.8891525423728819</v>
      </c>
      <c r="W33" s="82">
        <v>6.1045762711864411</v>
      </c>
      <c r="X33" s="82">
        <v>8.7967457627118648</v>
      </c>
      <c r="Y33" s="81">
        <v>47.108872881355929</v>
      </c>
    </row>
    <row r="34" spans="1:25" ht="31.5">
      <c r="A34" s="59" t="s">
        <v>396</v>
      </c>
      <c r="B34" s="66" t="s">
        <v>397</v>
      </c>
      <c r="C34" s="59" t="s">
        <v>146</v>
      </c>
      <c r="D34" s="60"/>
      <c r="E34" s="60"/>
      <c r="F34" s="60"/>
      <c r="G34" s="60"/>
      <c r="H34" s="60"/>
      <c r="P34" s="80" t="s">
        <v>426</v>
      </c>
      <c r="Q34" s="77" t="s">
        <v>994</v>
      </c>
      <c r="R34" s="82">
        <v>0</v>
      </c>
      <c r="S34" s="82">
        <v>0</v>
      </c>
      <c r="T34" s="82">
        <v>0</v>
      </c>
      <c r="U34" s="82">
        <v>0</v>
      </c>
      <c r="V34" s="82">
        <v>0</v>
      </c>
      <c r="W34" s="82">
        <v>0</v>
      </c>
      <c r="X34" s="82">
        <v>0</v>
      </c>
      <c r="Y34" s="81">
        <v>0</v>
      </c>
    </row>
    <row r="35" spans="1:25" ht="31.5">
      <c r="A35" s="59" t="s">
        <v>398</v>
      </c>
      <c r="B35" s="66" t="s">
        <v>399</v>
      </c>
      <c r="C35" s="59" t="s">
        <v>146</v>
      </c>
      <c r="D35" s="60"/>
      <c r="E35" s="60"/>
      <c r="F35" s="60"/>
      <c r="G35" s="60"/>
      <c r="H35" s="60"/>
      <c r="P35" s="80" t="s">
        <v>821</v>
      </c>
      <c r="Q35" s="96" t="s">
        <v>1001</v>
      </c>
      <c r="R35" s="82">
        <v>0</v>
      </c>
      <c r="S35" s="82">
        <v>0</v>
      </c>
      <c r="T35" s="82">
        <v>0</v>
      </c>
      <c r="U35" s="82">
        <v>0</v>
      </c>
      <c r="V35" s="82">
        <v>0</v>
      </c>
      <c r="W35" s="82">
        <v>0</v>
      </c>
      <c r="X35" s="82">
        <v>0</v>
      </c>
      <c r="Y35" s="81">
        <v>0</v>
      </c>
    </row>
    <row r="36" spans="1:25" ht="47.25">
      <c r="A36" s="59" t="s">
        <v>400</v>
      </c>
      <c r="B36" s="66" t="s">
        <v>401</v>
      </c>
      <c r="C36" s="59" t="s">
        <v>146</v>
      </c>
      <c r="D36" s="60"/>
      <c r="E36" s="60"/>
      <c r="F36" s="60"/>
      <c r="G36" s="60"/>
      <c r="H36" s="60"/>
      <c r="P36" s="80" t="s">
        <v>822</v>
      </c>
      <c r="Q36" s="96" t="s">
        <v>435</v>
      </c>
      <c r="R36" s="82">
        <v>0</v>
      </c>
      <c r="S36" s="82">
        <v>0</v>
      </c>
      <c r="T36" s="82">
        <v>0</v>
      </c>
      <c r="U36" s="82">
        <v>0</v>
      </c>
      <c r="V36" s="82">
        <v>0</v>
      </c>
      <c r="W36" s="82">
        <v>0</v>
      </c>
      <c r="X36" s="82">
        <v>0</v>
      </c>
      <c r="Y36" s="81">
        <v>0</v>
      </c>
    </row>
    <row r="37" spans="1:25" ht="31.5">
      <c r="A37" s="59" t="s">
        <v>402</v>
      </c>
      <c r="B37" s="66" t="s">
        <v>403</v>
      </c>
      <c r="C37" s="59" t="s">
        <v>146</v>
      </c>
      <c r="D37" s="60"/>
      <c r="E37" s="60"/>
      <c r="F37" s="60"/>
      <c r="G37" s="60"/>
      <c r="H37" s="60"/>
      <c r="P37" s="80" t="s">
        <v>436</v>
      </c>
      <c r="Q37" s="77" t="s">
        <v>994</v>
      </c>
      <c r="R37" s="82">
        <v>0</v>
      </c>
      <c r="S37" s="82">
        <v>0</v>
      </c>
      <c r="T37" s="82">
        <v>0</v>
      </c>
      <c r="U37" s="82">
        <v>0</v>
      </c>
      <c r="V37" s="82">
        <v>0</v>
      </c>
      <c r="W37" s="82">
        <v>0</v>
      </c>
      <c r="X37" s="82">
        <v>0</v>
      </c>
      <c r="Y37" s="81">
        <v>0</v>
      </c>
    </row>
    <row r="38" spans="1:25" ht="31.5">
      <c r="A38" s="59" t="s">
        <v>404</v>
      </c>
      <c r="B38" s="66" t="s">
        <v>405</v>
      </c>
      <c r="C38" s="59" t="s">
        <v>146</v>
      </c>
      <c r="D38" s="60"/>
      <c r="E38" s="60"/>
      <c r="F38" s="60"/>
      <c r="G38" s="60"/>
      <c r="H38" s="60"/>
      <c r="P38" s="80" t="s">
        <v>440</v>
      </c>
      <c r="Q38" s="77" t="s">
        <v>994</v>
      </c>
      <c r="R38" s="82">
        <v>0</v>
      </c>
      <c r="S38" s="82">
        <v>0</v>
      </c>
      <c r="T38" s="82">
        <v>0</v>
      </c>
      <c r="U38" s="82">
        <v>0</v>
      </c>
      <c r="V38" s="82">
        <v>0</v>
      </c>
      <c r="W38" s="82">
        <v>0</v>
      </c>
      <c r="X38" s="82">
        <v>0</v>
      </c>
      <c r="Y38" s="81">
        <v>0</v>
      </c>
    </row>
    <row r="39" spans="1:25" ht="31.5">
      <c r="A39" s="59" t="s">
        <v>406</v>
      </c>
      <c r="B39" s="66" t="s">
        <v>403</v>
      </c>
      <c r="C39" s="59" t="s">
        <v>146</v>
      </c>
      <c r="D39" s="60"/>
      <c r="E39" s="60"/>
      <c r="F39" s="60"/>
      <c r="G39" s="60"/>
      <c r="H39" s="60"/>
      <c r="P39" s="80" t="s">
        <v>995</v>
      </c>
      <c r="Q39" s="77" t="s">
        <v>995</v>
      </c>
      <c r="R39" s="82">
        <v>0</v>
      </c>
      <c r="S39" s="82">
        <v>0</v>
      </c>
      <c r="T39" s="82">
        <v>0</v>
      </c>
      <c r="U39" s="82">
        <v>0</v>
      </c>
      <c r="V39" s="82">
        <v>0</v>
      </c>
      <c r="W39" s="82">
        <v>0</v>
      </c>
      <c r="X39" s="82">
        <v>0</v>
      </c>
      <c r="Y39" s="81">
        <v>0</v>
      </c>
    </row>
    <row r="40" spans="1:25" ht="31.5">
      <c r="A40" s="59" t="s">
        <v>407</v>
      </c>
      <c r="B40" s="66" t="s">
        <v>408</v>
      </c>
      <c r="C40" s="59" t="s">
        <v>146</v>
      </c>
      <c r="D40" s="60"/>
      <c r="E40" s="60"/>
      <c r="F40" s="60"/>
      <c r="G40" s="60"/>
      <c r="H40" s="60"/>
      <c r="P40" s="80" t="s">
        <v>914</v>
      </c>
      <c r="Q40" s="78" t="s">
        <v>1002</v>
      </c>
      <c r="R40" s="82">
        <v>3.0922536186011307</v>
      </c>
      <c r="S40" s="82">
        <v>3.0593912434962327</v>
      </c>
      <c r="T40" s="82">
        <v>3.7920363187061241</v>
      </c>
      <c r="U40" s="82">
        <v>3.2558095106610878</v>
      </c>
      <c r="V40" s="82">
        <v>3.3352047320662059</v>
      </c>
      <c r="W40" s="82">
        <v>3.4007900679121157</v>
      </c>
      <c r="X40" s="82">
        <v>3.8757765830009063</v>
      </c>
      <c r="Y40" s="81">
        <v>23.811262074443803</v>
      </c>
    </row>
    <row r="41" spans="1:25" ht="31.5">
      <c r="A41" s="59" t="s">
        <v>409</v>
      </c>
      <c r="B41" s="66" t="s">
        <v>277</v>
      </c>
      <c r="C41" s="59" t="s">
        <v>146</v>
      </c>
      <c r="D41" s="60"/>
      <c r="E41" s="60"/>
      <c r="F41" s="60"/>
      <c r="G41" s="60"/>
      <c r="H41" s="60"/>
      <c r="P41" s="80" t="s">
        <v>920</v>
      </c>
      <c r="Q41" s="78" t="s">
        <v>1003</v>
      </c>
      <c r="R41" s="82">
        <v>0</v>
      </c>
      <c r="S41" s="82">
        <v>0</v>
      </c>
      <c r="T41" s="82">
        <v>0</v>
      </c>
      <c r="U41" s="82">
        <v>0</v>
      </c>
      <c r="V41" s="82">
        <v>0</v>
      </c>
      <c r="W41" s="82">
        <v>0</v>
      </c>
      <c r="X41" s="82">
        <v>0</v>
      </c>
      <c r="Y41" s="81">
        <v>0</v>
      </c>
    </row>
    <row r="42" spans="1:25" ht="47.25">
      <c r="A42" s="59" t="s">
        <v>410</v>
      </c>
      <c r="B42" s="66" t="s">
        <v>411</v>
      </c>
      <c r="C42" s="59" t="s">
        <v>146</v>
      </c>
      <c r="D42" s="60"/>
      <c r="E42" s="60"/>
      <c r="F42" s="60"/>
      <c r="G42" s="60"/>
      <c r="H42" s="60"/>
      <c r="P42" s="80" t="s">
        <v>823</v>
      </c>
      <c r="Q42" s="96" t="s">
        <v>1004</v>
      </c>
      <c r="R42" s="82">
        <v>0</v>
      </c>
      <c r="S42" s="82">
        <v>0</v>
      </c>
      <c r="T42" s="82">
        <v>0</v>
      </c>
      <c r="U42" s="82">
        <v>0</v>
      </c>
      <c r="V42" s="82">
        <v>0</v>
      </c>
      <c r="W42" s="82">
        <v>0</v>
      </c>
      <c r="X42" s="82">
        <v>0</v>
      </c>
      <c r="Y42" s="81">
        <v>0</v>
      </c>
    </row>
    <row r="43" spans="1:25" ht="31.5">
      <c r="A43" s="59" t="s">
        <v>412</v>
      </c>
      <c r="B43" s="66" t="s">
        <v>158</v>
      </c>
      <c r="C43" s="59" t="s">
        <v>146</v>
      </c>
      <c r="D43" s="60"/>
      <c r="E43" s="60"/>
      <c r="F43" s="60"/>
      <c r="G43" s="60"/>
      <c r="H43" s="60"/>
      <c r="P43" s="80" t="s">
        <v>161</v>
      </c>
      <c r="Q43" s="79" t="s">
        <v>1005</v>
      </c>
      <c r="R43" s="82">
        <v>8.4976734449152538</v>
      </c>
      <c r="S43" s="82">
        <v>2.7158711864406779</v>
      </c>
      <c r="T43" s="82">
        <v>1.0714779661016949</v>
      </c>
      <c r="U43" s="82">
        <v>0</v>
      </c>
      <c r="V43" s="82">
        <v>0</v>
      </c>
      <c r="W43" s="82">
        <v>0</v>
      </c>
      <c r="X43" s="82">
        <v>0</v>
      </c>
      <c r="Y43" s="81">
        <v>12.285022597457626</v>
      </c>
    </row>
    <row r="44" spans="1:25" ht="31.5">
      <c r="A44" s="59" t="s">
        <v>413</v>
      </c>
      <c r="B44" s="66" t="s">
        <v>159</v>
      </c>
      <c r="C44" s="59" t="s">
        <v>146</v>
      </c>
      <c r="D44" s="60"/>
      <c r="E44" s="60"/>
      <c r="F44" s="60"/>
      <c r="G44" s="60"/>
      <c r="H44" s="60"/>
      <c r="P44" s="80" t="s">
        <v>1006</v>
      </c>
      <c r="Q44" s="78" t="s">
        <v>453</v>
      </c>
      <c r="R44" s="82">
        <v>0</v>
      </c>
      <c r="S44" s="82">
        <v>0</v>
      </c>
      <c r="T44" s="82">
        <v>0</v>
      </c>
      <c r="U44" s="82">
        <v>0</v>
      </c>
      <c r="V44" s="82">
        <v>0</v>
      </c>
      <c r="W44" s="82">
        <v>0</v>
      </c>
      <c r="X44" s="82">
        <v>0</v>
      </c>
      <c r="Y44" s="81">
        <v>0</v>
      </c>
    </row>
    <row r="45" spans="1:25" ht="47.25">
      <c r="A45" s="71" t="s">
        <v>724</v>
      </c>
      <c r="B45" s="66" t="s">
        <v>642</v>
      </c>
      <c r="C45" s="59" t="s">
        <v>146</v>
      </c>
      <c r="D45" s="60"/>
      <c r="E45" s="60"/>
      <c r="F45" s="60"/>
      <c r="G45" s="60"/>
      <c r="H45" s="60"/>
      <c r="P45" s="80" t="s">
        <v>1007</v>
      </c>
      <c r="Q45" s="78" t="s">
        <v>454</v>
      </c>
      <c r="R45" s="82">
        <v>0</v>
      </c>
      <c r="S45" s="82">
        <v>0</v>
      </c>
      <c r="T45" s="82">
        <v>0</v>
      </c>
      <c r="U45" s="82">
        <v>0</v>
      </c>
      <c r="V45" s="82">
        <v>0</v>
      </c>
      <c r="W45" s="82">
        <v>0</v>
      </c>
      <c r="X45" s="82">
        <v>0</v>
      </c>
      <c r="Y45" s="81">
        <v>0</v>
      </c>
    </row>
    <row r="46" spans="1:25" ht="47.25">
      <c r="A46" s="59" t="s">
        <v>415</v>
      </c>
      <c r="B46" s="66" t="s">
        <v>148</v>
      </c>
      <c r="C46" s="59" t="s">
        <v>146</v>
      </c>
      <c r="D46" s="60"/>
      <c r="E46" s="60"/>
      <c r="F46" s="60"/>
      <c r="G46" s="60"/>
      <c r="H46" s="60"/>
      <c r="P46" s="80" t="s">
        <v>1008</v>
      </c>
      <c r="Q46" s="78" t="s">
        <v>644</v>
      </c>
      <c r="R46" s="82">
        <v>0</v>
      </c>
      <c r="S46" s="82">
        <v>0</v>
      </c>
      <c r="T46" s="82">
        <v>0</v>
      </c>
      <c r="U46" s="82">
        <v>0</v>
      </c>
      <c r="V46" s="82">
        <v>0</v>
      </c>
      <c r="W46" s="82">
        <v>0</v>
      </c>
      <c r="X46" s="82">
        <v>0</v>
      </c>
      <c r="Y46" s="81">
        <v>0</v>
      </c>
    </row>
    <row r="47" spans="1:25" ht="47.25">
      <c r="A47" s="59" t="s">
        <v>416</v>
      </c>
      <c r="B47" s="66" t="s">
        <v>149</v>
      </c>
      <c r="C47" s="59" t="s">
        <v>146</v>
      </c>
      <c r="D47" s="60"/>
      <c r="E47" s="60"/>
      <c r="F47" s="60"/>
      <c r="G47" s="60"/>
      <c r="H47" s="60"/>
      <c r="P47" s="80" t="s">
        <v>1009</v>
      </c>
      <c r="Q47" s="78" t="s">
        <v>456</v>
      </c>
      <c r="R47" s="82">
        <v>0</v>
      </c>
      <c r="S47" s="82">
        <v>0</v>
      </c>
      <c r="T47" s="82">
        <v>0</v>
      </c>
      <c r="U47" s="82">
        <v>0</v>
      </c>
      <c r="V47" s="82">
        <v>0</v>
      </c>
      <c r="W47" s="82">
        <v>0</v>
      </c>
      <c r="X47" s="82">
        <v>0</v>
      </c>
      <c r="Y47" s="81">
        <v>0</v>
      </c>
    </row>
    <row r="48" spans="1:25" ht="47.25">
      <c r="A48" s="59" t="s">
        <v>417</v>
      </c>
      <c r="B48" s="66" t="s">
        <v>150</v>
      </c>
      <c r="C48" s="59" t="s">
        <v>146</v>
      </c>
      <c r="D48" s="60"/>
      <c r="E48" s="60"/>
      <c r="F48" s="60"/>
      <c r="G48" s="60"/>
      <c r="H48" s="60"/>
      <c r="P48" s="80" t="s">
        <v>1010</v>
      </c>
      <c r="Q48" s="78" t="s">
        <v>1011</v>
      </c>
      <c r="R48" s="82">
        <v>0</v>
      </c>
      <c r="S48" s="82">
        <v>0</v>
      </c>
      <c r="T48" s="82">
        <v>0</v>
      </c>
      <c r="U48" s="82">
        <v>0</v>
      </c>
      <c r="V48" s="82">
        <v>0</v>
      </c>
      <c r="W48" s="82">
        <v>0</v>
      </c>
      <c r="X48" s="82">
        <v>0</v>
      </c>
      <c r="Y48" s="81">
        <v>0</v>
      </c>
    </row>
    <row r="49" spans="1:25" ht="31.5">
      <c r="A49" s="71" t="s">
        <v>724</v>
      </c>
      <c r="B49" s="66" t="s">
        <v>418</v>
      </c>
      <c r="C49" s="59" t="s">
        <v>146</v>
      </c>
      <c r="D49" s="60"/>
      <c r="E49" s="60"/>
      <c r="F49" s="60"/>
      <c r="G49" s="60"/>
      <c r="H49" s="60"/>
      <c r="P49" s="80" t="s">
        <v>739</v>
      </c>
      <c r="Q49" s="96" t="s">
        <v>1012</v>
      </c>
      <c r="R49" s="82">
        <v>0</v>
      </c>
      <c r="S49" s="82">
        <v>0</v>
      </c>
      <c r="T49" s="82">
        <v>0</v>
      </c>
      <c r="U49" s="82">
        <v>0</v>
      </c>
      <c r="V49" s="82">
        <v>0</v>
      </c>
      <c r="W49" s="82">
        <v>0</v>
      </c>
      <c r="X49" s="82">
        <v>0</v>
      </c>
      <c r="Y49" s="81">
        <v>0</v>
      </c>
    </row>
    <row r="50" spans="1:25" ht="31.5">
      <c r="A50" s="59">
        <v>1.2</v>
      </c>
      <c r="B50" s="66" t="s">
        <v>419</v>
      </c>
      <c r="C50" s="59" t="s">
        <v>146</v>
      </c>
      <c r="D50" s="60"/>
      <c r="E50" s="60"/>
      <c r="F50" s="60"/>
      <c r="G50" s="60"/>
      <c r="H50" s="60"/>
      <c r="P50" s="80" t="s">
        <v>459</v>
      </c>
      <c r="Q50" s="77" t="s">
        <v>1013</v>
      </c>
      <c r="R50" s="82">
        <v>0</v>
      </c>
      <c r="S50" s="82">
        <v>0</v>
      </c>
      <c r="T50" s="82">
        <v>0</v>
      </c>
      <c r="U50" s="82">
        <v>0</v>
      </c>
      <c r="V50" s="82">
        <v>0</v>
      </c>
      <c r="W50" s="82">
        <v>0</v>
      </c>
      <c r="X50" s="82">
        <v>0</v>
      </c>
      <c r="Y50" s="81">
        <v>0</v>
      </c>
    </row>
    <row r="51" spans="1:25" ht="31.5">
      <c r="A51" s="71" t="s">
        <v>820</v>
      </c>
      <c r="B51" s="66" t="s">
        <v>420</v>
      </c>
      <c r="C51" s="59" t="s">
        <v>146</v>
      </c>
      <c r="D51" s="60"/>
      <c r="E51" s="60"/>
      <c r="F51" s="60"/>
      <c r="G51" s="60"/>
      <c r="H51" s="60"/>
      <c r="P51" s="80" t="s">
        <v>740</v>
      </c>
      <c r="Q51" s="96" t="s">
        <v>1014</v>
      </c>
      <c r="R51" s="82">
        <v>0</v>
      </c>
      <c r="S51" s="82">
        <v>0</v>
      </c>
      <c r="T51" s="82">
        <v>0</v>
      </c>
      <c r="U51" s="82">
        <v>0</v>
      </c>
      <c r="V51" s="82">
        <v>0</v>
      </c>
      <c r="W51" s="82">
        <v>0</v>
      </c>
      <c r="X51" s="82">
        <v>0</v>
      </c>
      <c r="Y51" s="81">
        <v>0</v>
      </c>
    </row>
    <row r="52" spans="1:25" ht="31.5">
      <c r="A52" s="59" t="s">
        <v>421</v>
      </c>
      <c r="B52" s="66" t="s">
        <v>422</v>
      </c>
      <c r="C52" s="59" t="s">
        <v>146</v>
      </c>
      <c r="D52" s="60"/>
      <c r="E52" s="60"/>
      <c r="F52" s="60"/>
      <c r="G52" s="60"/>
      <c r="H52" s="60"/>
      <c r="P52" s="80" t="s">
        <v>462</v>
      </c>
      <c r="Q52" s="77" t="s">
        <v>1015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1">
        <v>0</v>
      </c>
    </row>
    <row r="53" spans="1:25" ht="47.25">
      <c r="A53" s="59" t="s">
        <v>423</v>
      </c>
      <c r="B53" s="66" t="s">
        <v>148</v>
      </c>
      <c r="C53" s="59" t="s">
        <v>146</v>
      </c>
      <c r="D53" s="60"/>
      <c r="E53" s="60"/>
      <c r="F53" s="60"/>
      <c r="G53" s="60"/>
      <c r="H53" s="60"/>
      <c r="P53" s="80" t="s">
        <v>1016</v>
      </c>
      <c r="Q53" s="78" t="s">
        <v>464</v>
      </c>
      <c r="R53" s="82">
        <v>8.4976734449152538</v>
      </c>
      <c r="S53" s="82">
        <v>2.7158711864406779</v>
      </c>
      <c r="T53" s="82">
        <v>1.0714779661016949</v>
      </c>
      <c r="U53" s="82">
        <v>0</v>
      </c>
      <c r="V53" s="82">
        <v>0</v>
      </c>
      <c r="W53" s="82">
        <v>0</v>
      </c>
      <c r="X53" s="82">
        <v>0</v>
      </c>
      <c r="Y53" s="81">
        <v>12.285022597457626</v>
      </c>
    </row>
    <row r="54" spans="1:25" ht="47.25">
      <c r="A54" s="59" t="s">
        <v>424</v>
      </c>
      <c r="B54" s="66" t="s">
        <v>149</v>
      </c>
      <c r="C54" s="59" t="s">
        <v>146</v>
      </c>
      <c r="D54" s="60"/>
      <c r="E54" s="60"/>
      <c r="F54" s="60"/>
      <c r="G54" s="60"/>
      <c r="H54" s="60"/>
      <c r="P54" s="80" t="s">
        <v>1017</v>
      </c>
      <c r="Q54" s="78" t="s">
        <v>465</v>
      </c>
      <c r="R54" s="76"/>
      <c r="S54" s="76"/>
      <c r="T54" s="76"/>
      <c r="U54" s="76"/>
      <c r="V54" s="76"/>
      <c r="W54" s="76"/>
      <c r="X54" s="76"/>
      <c r="Y54" s="75"/>
    </row>
    <row r="55" spans="1:25" ht="47.25">
      <c r="A55" s="59" t="s">
        <v>425</v>
      </c>
      <c r="B55" s="66" t="s">
        <v>150</v>
      </c>
      <c r="C55" s="59" t="s">
        <v>146</v>
      </c>
      <c r="D55" s="60"/>
      <c r="E55" s="60"/>
      <c r="F55" s="60"/>
      <c r="G55" s="60"/>
      <c r="H55" s="60"/>
      <c r="P55" s="74"/>
      <c r="Q55" s="74"/>
      <c r="R55" s="74"/>
      <c r="S55" s="74"/>
      <c r="T55" s="74"/>
      <c r="U55" s="74"/>
      <c r="V55" s="74"/>
      <c r="W55" s="74"/>
      <c r="X55" s="74"/>
      <c r="Y55" s="74"/>
    </row>
    <row r="56" spans="1:25" ht="31.5">
      <c r="A56" s="59" t="s">
        <v>426</v>
      </c>
      <c r="B56" s="66" t="s">
        <v>267</v>
      </c>
      <c r="C56" s="59" t="s">
        <v>146</v>
      </c>
      <c r="D56" s="60"/>
      <c r="E56" s="60"/>
      <c r="F56" s="60"/>
      <c r="G56" s="60"/>
      <c r="H56" s="60"/>
      <c r="P56" s="785"/>
      <c r="Q56" s="785"/>
      <c r="R56" s="785"/>
      <c r="S56" s="785"/>
      <c r="T56" s="785"/>
      <c r="U56" s="785"/>
      <c r="V56" s="785"/>
      <c r="W56" s="785"/>
      <c r="X56" s="785"/>
      <c r="Y56" s="785"/>
    </row>
    <row r="57" spans="1:25" ht="31.5">
      <c r="A57" s="59" t="s">
        <v>427</v>
      </c>
      <c r="B57" s="66" t="s">
        <v>269</v>
      </c>
      <c r="C57" s="59" t="s">
        <v>146</v>
      </c>
      <c r="D57" s="60"/>
      <c r="E57" s="60"/>
      <c r="F57" s="60"/>
      <c r="G57" s="60"/>
      <c r="H57" s="60"/>
      <c r="P57" s="780"/>
      <c r="Q57" s="780"/>
      <c r="R57" s="780"/>
      <c r="S57" s="780"/>
      <c r="T57" s="780"/>
      <c r="U57" s="780"/>
      <c r="V57" s="780"/>
      <c r="W57" s="780"/>
      <c r="X57" s="780"/>
      <c r="Y57" s="780"/>
    </row>
    <row r="58" spans="1:25" ht="31.5">
      <c r="A58" s="59" t="s">
        <v>428</v>
      </c>
      <c r="B58" s="66" t="s">
        <v>271</v>
      </c>
      <c r="C58" s="59" t="s">
        <v>146</v>
      </c>
      <c r="D58" s="60"/>
      <c r="E58" s="60"/>
      <c r="F58" s="60"/>
      <c r="G58" s="60"/>
      <c r="H58" s="60"/>
      <c r="P58" s="781"/>
      <c r="Q58" s="781"/>
      <c r="R58" s="781"/>
      <c r="S58" s="781"/>
      <c r="T58" s="781"/>
      <c r="U58" s="781"/>
      <c r="V58" s="781"/>
      <c r="W58" s="781"/>
      <c r="X58" s="781"/>
      <c r="Y58" s="781"/>
    </row>
    <row r="59" spans="1:25" ht="31.5">
      <c r="A59" s="59" t="s">
        <v>429</v>
      </c>
      <c r="B59" s="66" t="s">
        <v>275</v>
      </c>
      <c r="C59" s="59" t="s">
        <v>146</v>
      </c>
      <c r="D59" s="60"/>
      <c r="E59" s="60"/>
      <c r="F59" s="60"/>
      <c r="G59" s="60"/>
      <c r="H59" s="60"/>
      <c r="P59" s="781"/>
      <c r="Q59" s="781"/>
      <c r="R59" s="781"/>
      <c r="S59" s="781"/>
      <c r="T59" s="781"/>
      <c r="U59" s="781"/>
      <c r="V59" s="781"/>
      <c r="W59" s="781"/>
      <c r="X59" s="781"/>
      <c r="Y59" s="781"/>
    </row>
    <row r="60" spans="1:25" ht="31.5">
      <c r="A60" s="59" t="s">
        <v>430</v>
      </c>
      <c r="B60" s="66" t="s">
        <v>277</v>
      </c>
      <c r="C60" s="59" t="s">
        <v>146</v>
      </c>
      <c r="D60" s="60"/>
      <c r="E60" s="60"/>
      <c r="F60" s="60"/>
      <c r="G60" s="60"/>
      <c r="H60" s="60"/>
      <c r="P60" s="782"/>
      <c r="Q60" s="782"/>
      <c r="R60" s="782"/>
      <c r="S60" s="782"/>
      <c r="T60" s="782"/>
      <c r="U60" s="782"/>
      <c r="V60" s="782"/>
      <c r="W60" s="782"/>
      <c r="X60" s="782"/>
      <c r="Y60" s="782"/>
    </row>
    <row r="61" spans="1:25" ht="47.25">
      <c r="A61" s="59" t="s">
        <v>431</v>
      </c>
      <c r="B61" s="66" t="s">
        <v>279</v>
      </c>
      <c r="C61" s="59" t="s">
        <v>146</v>
      </c>
      <c r="D61" s="60"/>
      <c r="E61" s="60"/>
      <c r="F61" s="60"/>
      <c r="G61" s="60"/>
      <c r="H61" s="60"/>
      <c r="P61" s="783"/>
      <c r="Q61" s="783"/>
      <c r="R61" s="783"/>
      <c r="S61" s="783"/>
      <c r="T61" s="783"/>
      <c r="U61" s="783"/>
      <c r="V61" s="783"/>
      <c r="W61" s="783"/>
      <c r="X61" s="783"/>
      <c r="Y61" s="783"/>
    </row>
    <row r="62" spans="1:25" ht="31.5">
      <c r="A62" s="59" t="s">
        <v>432</v>
      </c>
      <c r="B62" s="66" t="s">
        <v>158</v>
      </c>
      <c r="C62" s="59" t="s">
        <v>146</v>
      </c>
      <c r="D62" s="60"/>
      <c r="E62" s="60"/>
      <c r="F62" s="60"/>
      <c r="G62" s="60"/>
      <c r="H62" s="60"/>
    </row>
    <row r="63" spans="1:25" ht="31.5">
      <c r="A63" s="59" t="s">
        <v>433</v>
      </c>
      <c r="B63" s="66" t="s">
        <v>159</v>
      </c>
      <c r="C63" s="59" t="s">
        <v>146</v>
      </c>
      <c r="D63" s="60"/>
      <c r="E63" s="60"/>
      <c r="F63" s="60"/>
      <c r="G63" s="60"/>
      <c r="H63" s="60"/>
    </row>
    <row r="64" spans="1:25" ht="31.5">
      <c r="A64" s="71" t="s">
        <v>821</v>
      </c>
      <c r="B64" s="66" t="s">
        <v>434</v>
      </c>
      <c r="C64" s="59" t="s">
        <v>146</v>
      </c>
      <c r="D64" s="60"/>
      <c r="E64" s="60"/>
      <c r="F64" s="60"/>
      <c r="G64" s="60"/>
      <c r="H64" s="60"/>
    </row>
    <row r="65" spans="1:8" ht="31.5">
      <c r="A65" s="71" t="s">
        <v>822</v>
      </c>
      <c r="B65" s="66" t="s">
        <v>435</v>
      </c>
      <c r="C65" s="59" t="s">
        <v>146</v>
      </c>
      <c r="D65" s="60"/>
      <c r="E65" s="60"/>
      <c r="F65" s="60"/>
      <c r="G65" s="60"/>
      <c r="H65" s="60"/>
    </row>
    <row r="66" spans="1:8" ht="31.5">
      <c r="A66" s="59" t="s">
        <v>436</v>
      </c>
      <c r="B66" s="66" t="s">
        <v>422</v>
      </c>
      <c r="C66" s="59" t="s">
        <v>146</v>
      </c>
      <c r="D66" s="60"/>
      <c r="E66" s="60"/>
      <c r="F66" s="60"/>
      <c r="G66" s="60"/>
      <c r="H66" s="60"/>
    </row>
    <row r="67" spans="1:8" ht="47.25">
      <c r="A67" s="59" t="s">
        <v>437</v>
      </c>
      <c r="B67" s="66" t="s">
        <v>148</v>
      </c>
      <c r="C67" s="59" t="s">
        <v>146</v>
      </c>
      <c r="D67" s="60"/>
      <c r="E67" s="60"/>
      <c r="F67" s="60"/>
      <c r="G67" s="60"/>
      <c r="H67" s="60"/>
    </row>
    <row r="68" spans="1:8" ht="47.25">
      <c r="A68" s="59" t="s">
        <v>643</v>
      </c>
      <c r="B68" s="66" t="s">
        <v>149</v>
      </c>
      <c r="C68" s="59" t="s">
        <v>146</v>
      </c>
      <c r="D68" s="60"/>
      <c r="E68" s="60"/>
      <c r="F68" s="60"/>
      <c r="G68" s="60"/>
      <c r="H68" s="60"/>
    </row>
    <row r="69" spans="1:8" ht="47.25">
      <c r="A69" s="59" t="s">
        <v>438</v>
      </c>
      <c r="B69" s="66" t="s">
        <v>150</v>
      </c>
      <c r="C69" s="59" t="s">
        <v>146</v>
      </c>
      <c r="D69" s="60"/>
      <c r="E69" s="60"/>
      <c r="F69" s="60"/>
      <c r="G69" s="60"/>
      <c r="H69" s="60"/>
    </row>
    <row r="70" spans="1:8" ht="31.5">
      <c r="A70" s="59" t="s">
        <v>440</v>
      </c>
      <c r="B70" s="66" t="s">
        <v>267</v>
      </c>
      <c r="C70" s="59" t="s">
        <v>146</v>
      </c>
      <c r="D70" s="60"/>
      <c r="E70" s="60"/>
      <c r="F70" s="60"/>
      <c r="G70" s="60"/>
      <c r="H70" s="60"/>
    </row>
    <row r="71" spans="1:8" ht="31.5">
      <c r="A71" s="59" t="s">
        <v>441</v>
      </c>
      <c r="B71" s="66" t="s">
        <v>269</v>
      </c>
      <c r="C71" s="59" t="s">
        <v>146</v>
      </c>
      <c r="D71" s="60"/>
      <c r="E71" s="60"/>
      <c r="F71" s="60"/>
      <c r="G71" s="60"/>
      <c r="H71" s="60"/>
    </row>
    <row r="72" spans="1:8" ht="31.5">
      <c r="A72" s="59" t="s">
        <v>442</v>
      </c>
      <c r="B72" s="66" t="s">
        <v>271</v>
      </c>
      <c r="C72" s="59" t="s">
        <v>146</v>
      </c>
      <c r="D72" s="60"/>
      <c r="E72" s="60"/>
      <c r="F72" s="60"/>
      <c r="G72" s="60"/>
      <c r="H72" s="60"/>
    </row>
    <row r="73" spans="1:8" ht="31.5">
      <c r="A73" s="59" t="s">
        <v>443</v>
      </c>
      <c r="B73" s="66" t="s">
        <v>275</v>
      </c>
      <c r="C73" s="59" t="s">
        <v>146</v>
      </c>
      <c r="D73" s="60"/>
      <c r="E73" s="60"/>
      <c r="F73" s="60"/>
      <c r="G73" s="60"/>
      <c r="H73" s="60"/>
    </row>
    <row r="74" spans="1:8" ht="31.5">
      <c r="A74" s="59" t="s">
        <v>444</v>
      </c>
      <c r="B74" s="66" t="s">
        <v>277</v>
      </c>
      <c r="C74" s="59" t="s">
        <v>146</v>
      </c>
      <c r="D74" s="60"/>
      <c r="E74" s="60"/>
      <c r="F74" s="60"/>
      <c r="G74" s="60"/>
      <c r="H74" s="60"/>
    </row>
    <row r="75" spans="1:8" ht="47.25">
      <c r="A75" s="59" t="s">
        <v>445</v>
      </c>
      <c r="B75" s="66" t="s">
        <v>279</v>
      </c>
      <c r="C75" s="59" t="s">
        <v>146</v>
      </c>
      <c r="D75" s="60"/>
      <c r="E75" s="60"/>
      <c r="F75" s="60"/>
      <c r="G75" s="60"/>
      <c r="H75" s="60"/>
    </row>
    <row r="76" spans="1:8" ht="31.5">
      <c r="A76" s="59" t="s">
        <v>446</v>
      </c>
      <c r="B76" s="66" t="s">
        <v>158</v>
      </c>
      <c r="C76" s="59" t="s">
        <v>146</v>
      </c>
      <c r="D76" s="60"/>
      <c r="E76" s="60"/>
      <c r="F76" s="60"/>
      <c r="G76" s="60"/>
      <c r="H76" s="60"/>
    </row>
    <row r="77" spans="1:8" ht="31.5">
      <c r="A77" s="59" t="s">
        <v>447</v>
      </c>
      <c r="B77" s="66" t="s">
        <v>159</v>
      </c>
      <c r="C77" s="59" t="s">
        <v>146</v>
      </c>
      <c r="D77" s="60"/>
      <c r="E77" s="60"/>
      <c r="F77" s="60"/>
      <c r="G77" s="60"/>
      <c r="H77" s="60"/>
    </row>
    <row r="78" spans="1:8" ht="31.5">
      <c r="A78" s="59">
        <v>1.3</v>
      </c>
      <c r="B78" s="68" t="s">
        <v>448</v>
      </c>
      <c r="C78" s="59" t="s">
        <v>146</v>
      </c>
      <c r="D78" s="60"/>
      <c r="E78" s="60"/>
      <c r="F78" s="60"/>
      <c r="G78" s="60"/>
      <c r="H78" s="60"/>
    </row>
    <row r="79" spans="1:8" ht="31.5">
      <c r="A79" s="59">
        <v>1.4</v>
      </c>
      <c r="B79" s="66" t="s">
        <v>449</v>
      </c>
      <c r="C79" s="59" t="s">
        <v>146</v>
      </c>
      <c r="D79" s="60"/>
      <c r="E79" s="60"/>
      <c r="F79" s="60"/>
      <c r="G79" s="60"/>
      <c r="H79" s="60"/>
    </row>
    <row r="80" spans="1:8" ht="31.5">
      <c r="A80" s="71" t="s">
        <v>823</v>
      </c>
      <c r="B80" s="66" t="s">
        <v>450</v>
      </c>
      <c r="C80" s="59" t="s">
        <v>146</v>
      </c>
      <c r="D80" s="60"/>
      <c r="E80" s="60"/>
      <c r="F80" s="60"/>
      <c r="G80" s="60"/>
      <c r="H80" s="60"/>
    </row>
    <row r="81" spans="1:8" ht="31.5">
      <c r="A81" s="71" t="s">
        <v>824</v>
      </c>
      <c r="B81" s="66" t="s">
        <v>451</v>
      </c>
      <c r="C81" s="59" t="s">
        <v>146</v>
      </c>
      <c r="D81" s="60"/>
      <c r="E81" s="60"/>
      <c r="F81" s="60"/>
      <c r="G81" s="60"/>
      <c r="H81" s="60"/>
    </row>
    <row r="82" spans="1:8" ht="31.5">
      <c r="A82" s="59" t="s">
        <v>161</v>
      </c>
      <c r="B82" s="60" t="s">
        <v>452</v>
      </c>
      <c r="C82" s="59" t="s">
        <v>146</v>
      </c>
      <c r="D82" s="60"/>
      <c r="E82" s="60"/>
      <c r="F82" s="60"/>
      <c r="G82" s="60"/>
      <c r="H82" s="60"/>
    </row>
    <row r="83" spans="1:8" ht="31.5">
      <c r="A83" s="59">
        <v>2.1</v>
      </c>
      <c r="B83" s="66" t="s">
        <v>453</v>
      </c>
      <c r="C83" s="59" t="s">
        <v>146</v>
      </c>
      <c r="D83" s="60"/>
      <c r="E83" s="60"/>
      <c r="F83" s="60"/>
      <c r="G83" s="60"/>
      <c r="H83" s="60"/>
    </row>
    <row r="84" spans="1:8" ht="31.5">
      <c r="A84" s="59">
        <v>2.2000000000000002</v>
      </c>
      <c r="B84" s="66" t="s">
        <v>454</v>
      </c>
      <c r="C84" s="59" t="s">
        <v>146</v>
      </c>
      <c r="D84" s="60"/>
      <c r="E84" s="60"/>
      <c r="F84" s="60"/>
      <c r="G84" s="60"/>
      <c r="H84" s="60"/>
    </row>
    <row r="85" spans="1:8" ht="31.5">
      <c r="A85" s="59">
        <v>2.2999999999999998</v>
      </c>
      <c r="B85" s="66" t="s">
        <v>644</v>
      </c>
      <c r="C85" s="59" t="s">
        <v>146</v>
      </c>
      <c r="D85" s="60"/>
      <c r="E85" s="60"/>
      <c r="F85" s="60"/>
      <c r="G85" s="60"/>
      <c r="H85" s="60"/>
    </row>
    <row r="86" spans="1:8" ht="31.5">
      <c r="A86" s="59">
        <v>2.4</v>
      </c>
      <c r="B86" s="66" t="s">
        <v>456</v>
      </c>
      <c r="C86" s="59" t="s">
        <v>146</v>
      </c>
      <c r="D86" s="60"/>
      <c r="E86" s="60"/>
      <c r="F86" s="60"/>
      <c r="G86" s="60"/>
      <c r="H86" s="60"/>
    </row>
    <row r="87" spans="1:8" ht="31.5">
      <c r="A87" s="59">
        <v>2.5</v>
      </c>
      <c r="B87" s="66" t="s">
        <v>457</v>
      </c>
      <c r="C87" s="59" t="s">
        <v>146</v>
      </c>
      <c r="D87" s="60"/>
      <c r="E87" s="60"/>
      <c r="F87" s="60"/>
      <c r="G87" s="60"/>
      <c r="H87" s="60"/>
    </row>
    <row r="88" spans="1:8" ht="31.5">
      <c r="A88" s="71" t="s">
        <v>739</v>
      </c>
      <c r="B88" s="66" t="s">
        <v>458</v>
      </c>
      <c r="C88" s="59" t="s">
        <v>146</v>
      </c>
      <c r="D88" s="60"/>
      <c r="E88" s="60"/>
      <c r="F88" s="60"/>
      <c r="G88" s="60"/>
      <c r="H88" s="60"/>
    </row>
    <row r="89" spans="1:8" ht="47.25">
      <c r="A89" s="59" t="s">
        <v>459</v>
      </c>
      <c r="B89" s="66" t="s">
        <v>460</v>
      </c>
      <c r="C89" s="59" t="s">
        <v>146</v>
      </c>
      <c r="D89" s="60"/>
      <c r="E89" s="60"/>
      <c r="F89" s="60"/>
      <c r="G89" s="60"/>
      <c r="H89" s="60"/>
    </row>
    <row r="90" spans="1:8" ht="31.5">
      <c r="A90" s="71" t="s">
        <v>740</v>
      </c>
      <c r="B90" s="66" t="s">
        <v>461</v>
      </c>
      <c r="C90" s="59" t="s">
        <v>146</v>
      </c>
      <c r="D90" s="60"/>
      <c r="E90" s="60"/>
      <c r="F90" s="60"/>
      <c r="G90" s="60"/>
      <c r="H90" s="60"/>
    </row>
    <row r="91" spans="1:8" ht="78.75">
      <c r="A91" s="59" t="s">
        <v>462</v>
      </c>
      <c r="B91" s="66" t="s">
        <v>463</v>
      </c>
      <c r="C91" s="59" t="s">
        <v>146</v>
      </c>
      <c r="D91" s="60"/>
      <c r="E91" s="60"/>
      <c r="F91" s="60"/>
      <c r="G91" s="60"/>
      <c r="H91" s="60"/>
    </row>
    <row r="92" spans="1:8" ht="31.5">
      <c r="A92" s="59">
        <v>2.6</v>
      </c>
      <c r="B92" s="66" t="s">
        <v>464</v>
      </c>
      <c r="C92" s="59" t="s">
        <v>146</v>
      </c>
      <c r="D92" s="60"/>
      <c r="E92" s="60"/>
      <c r="F92" s="60"/>
      <c r="G92" s="60"/>
      <c r="H92" s="60"/>
    </row>
    <row r="93" spans="1:8" ht="31.5">
      <c r="A93" s="59">
        <v>2.7</v>
      </c>
      <c r="B93" s="66" t="s">
        <v>465</v>
      </c>
      <c r="C93" s="59" t="s">
        <v>146</v>
      </c>
      <c r="D93" s="60"/>
      <c r="E93" s="60"/>
      <c r="F93" s="60"/>
      <c r="G93" s="60"/>
      <c r="H93" s="60"/>
    </row>
    <row r="94" spans="1:8">
      <c r="A94" s="59" t="s">
        <v>202</v>
      </c>
      <c r="B94" s="60" t="s">
        <v>198</v>
      </c>
      <c r="C94" s="59" t="s">
        <v>256</v>
      </c>
      <c r="D94" s="60"/>
      <c r="E94" s="60"/>
      <c r="F94" s="60"/>
      <c r="G94" s="60"/>
      <c r="H94" s="60"/>
    </row>
    <row r="95" spans="1:8" ht="94.5">
      <c r="A95" s="59" t="s">
        <v>645</v>
      </c>
      <c r="B95" s="66" t="s">
        <v>466</v>
      </c>
      <c r="C95" s="59" t="s">
        <v>146</v>
      </c>
      <c r="D95" s="60"/>
      <c r="E95" s="60"/>
      <c r="F95" s="60"/>
      <c r="G95" s="60"/>
      <c r="H95" s="60"/>
    </row>
    <row r="96" spans="1:8" ht="31.5">
      <c r="A96" s="71" t="s">
        <v>747</v>
      </c>
      <c r="B96" s="66" t="s">
        <v>467</v>
      </c>
      <c r="C96" s="59" t="s">
        <v>146</v>
      </c>
      <c r="D96" s="60"/>
      <c r="E96" s="60"/>
      <c r="F96" s="60"/>
      <c r="G96" s="60"/>
      <c r="H96" s="60"/>
    </row>
    <row r="97" spans="1:8" ht="47.25">
      <c r="A97" s="71" t="s">
        <v>748</v>
      </c>
      <c r="B97" s="66" t="s">
        <v>468</v>
      </c>
      <c r="C97" s="59" t="s">
        <v>146</v>
      </c>
      <c r="D97" s="60"/>
      <c r="E97" s="60"/>
      <c r="F97" s="60"/>
      <c r="G97" s="60"/>
      <c r="H97" s="60"/>
    </row>
    <row r="98" spans="1:8" ht="31.5">
      <c r="A98" s="71" t="s">
        <v>749</v>
      </c>
      <c r="B98" s="66" t="s">
        <v>469</v>
      </c>
      <c r="C98" s="59" t="s">
        <v>146</v>
      </c>
      <c r="D98" s="60"/>
      <c r="E98" s="60"/>
      <c r="F98" s="60"/>
      <c r="G98" s="60"/>
      <c r="H98" s="60"/>
    </row>
    <row r="99" spans="1:8" ht="63">
      <c r="A99" s="59">
        <v>3.2</v>
      </c>
      <c r="B99" s="66" t="s">
        <v>470</v>
      </c>
      <c r="C99" s="59" t="s">
        <v>256</v>
      </c>
      <c r="D99" s="60"/>
      <c r="E99" s="60"/>
      <c r="F99" s="60"/>
      <c r="G99" s="60"/>
      <c r="H99" s="60"/>
    </row>
    <row r="100" spans="1:8" ht="31.5">
      <c r="A100" s="71" t="s">
        <v>825</v>
      </c>
      <c r="B100" s="66" t="s">
        <v>471</v>
      </c>
      <c r="C100" s="59" t="s">
        <v>146</v>
      </c>
      <c r="D100" s="60"/>
      <c r="E100" s="60"/>
      <c r="F100" s="60"/>
      <c r="G100" s="60"/>
      <c r="H100" s="60"/>
    </row>
    <row r="101" spans="1:8" ht="31.5">
      <c r="A101" s="71" t="s">
        <v>826</v>
      </c>
      <c r="B101" s="66" t="s">
        <v>472</v>
      </c>
      <c r="C101" s="59" t="s">
        <v>146</v>
      </c>
      <c r="D101" s="60"/>
      <c r="E101" s="60"/>
      <c r="F101" s="60"/>
      <c r="G101" s="60"/>
      <c r="H101" s="60"/>
    </row>
    <row r="102" spans="1:8" ht="31.5">
      <c r="A102" s="71" t="s">
        <v>827</v>
      </c>
      <c r="B102" s="67" t="s">
        <v>473</v>
      </c>
      <c r="C102" s="59" t="s">
        <v>146</v>
      </c>
      <c r="D102" s="60"/>
      <c r="E102" s="60"/>
      <c r="F102" s="60"/>
      <c r="G102" s="60"/>
      <c r="H102" s="60"/>
    </row>
    <row r="103" spans="1:8" ht="31.5">
      <c r="A103" s="59" t="s">
        <v>232</v>
      </c>
      <c r="B103" s="60" t="s">
        <v>233</v>
      </c>
      <c r="C103" s="59" t="s">
        <v>146</v>
      </c>
      <c r="D103" s="60"/>
      <c r="E103" s="60"/>
      <c r="F103" s="60"/>
      <c r="G103" s="60"/>
      <c r="H103" s="60"/>
    </row>
    <row r="104" spans="1:8" ht="31.5">
      <c r="A104" s="59">
        <v>8.1</v>
      </c>
      <c r="B104" s="66" t="s">
        <v>646</v>
      </c>
      <c r="C104" s="59" t="s">
        <v>146</v>
      </c>
      <c r="D104" s="60"/>
      <c r="E104" s="60"/>
      <c r="F104" s="60"/>
      <c r="G104" s="60"/>
      <c r="H104" s="60"/>
    </row>
    <row r="105" spans="1:8" ht="31.5">
      <c r="A105" s="59">
        <v>8.1999999999999993</v>
      </c>
      <c r="B105" s="66" t="s">
        <v>647</v>
      </c>
      <c r="C105" s="59" t="s">
        <v>146</v>
      </c>
      <c r="D105" s="60"/>
      <c r="E105" s="60"/>
      <c r="F105" s="60"/>
      <c r="G105" s="60"/>
      <c r="H105" s="60"/>
    </row>
    <row r="106" spans="1:8" ht="31.5">
      <c r="A106" s="59">
        <v>8.3000000000000007</v>
      </c>
      <c r="B106" s="66" t="s">
        <v>235</v>
      </c>
      <c r="C106" s="59" t="s">
        <v>146</v>
      </c>
      <c r="D106" s="60"/>
      <c r="E106" s="60"/>
      <c r="F106" s="60"/>
      <c r="G106" s="60"/>
      <c r="H106" s="60"/>
    </row>
    <row r="107" spans="1:8" ht="31.5">
      <c r="A107" s="59">
        <v>8.4</v>
      </c>
      <c r="B107" s="66" t="s">
        <v>648</v>
      </c>
      <c r="C107" s="59" t="s">
        <v>146</v>
      </c>
      <c r="D107" s="60"/>
      <c r="E107" s="60"/>
      <c r="F107" s="60"/>
      <c r="G107" s="60"/>
      <c r="H107" s="60"/>
    </row>
    <row r="108" spans="1:8">
      <c r="A108" s="59" t="s">
        <v>649</v>
      </c>
      <c r="B108" s="60" t="s">
        <v>198</v>
      </c>
      <c r="C108" s="59" t="s">
        <v>256</v>
      </c>
      <c r="D108" s="60"/>
      <c r="E108" s="60"/>
      <c r="F108" s="60"/>
      <c r="G108" s="60"/>
      <c r="H108" s="60"/>
    </row>
    <row r="109" spans="1:8" ht="47.25">
      <c r="A109" s="59">
        <v>9.1</v>
      </c>
      <c r="B109" s="66" t="s">
        <v>650</v>
      </c>
      <c r="C109" s="59" t="s">
        <v>146</v>
      </c>
      <c r="D109" s="60"/>
      <c r="E109" s="60"/>
      <c r="F109" s="60"/>
      <c r="G109" s="60"/>
      <c r="H109" s="60"/>
    </row>
    <row r="110" spans="1:8" ht="31.5">
      <c r="A110" s="59">
        <v>9.1999999999999993</v>
      </c>
      <c r="B110" s="66" t="s">
        <v>651</v>
      </c>
      <c r="C110" s="59" t="s">
        <v>146</v>
      </c>
      <c r="D110" s="60"/>
      <c r="E110" s="60"/>
      <c r="F110" s="60"/>
      <c r="G110" s="60"/>
      <c r="H110" s="60"/>
    </row>
    <row r="111" spans="1:8" ht="31.5">
      <c r="A111" s="71" t="s">
        <v>828</v>
      </c>
      <c r="B111" s="66" t="s">
        <v>652</v>
      </c>
      <c r="C111" s="59" t="s">
        <v>146</v>
      </c>
      <c r="D111" s="60"/>
      <c r="E111" s="60"/>
      <c r="F111" s="60"/>
      <c r="G111" s="60"/>
      <c r="H111" s="60"/>
    </row>
    <row r="112" spans="1:8" ht="31.5">
      <c r="A112" s="59">
        <v>9.3000000000000007</v>
      </c>
      <c r="B112" s="66" t="s">
        <v>653</v>
      </c>
      <c r="C112" s="59" t="s">
        <v>146</v>
      </c>
      <c r="D112" s="60"/>
      <c r="E112" s="60"/>
      <c r="F112" s="60"/>
      <c r="G112" s="60"/>
      <c r="H112" s="60"/>
    </row>
    <row r="113" spans="1:8" ht="31.5">
      <c r="A113" s="71" t="s">
        <v>829</v>
      </c>
      <c r="B113" s="66" t="s">
        <v>654</v>
      </c>
      <c r="C113" s="59" t="s">
        <v>146</v>
      </c>
      <c r="D113" s="60"/>
      <c r="E113" s="60"/>
      <c r="F113" s="60"/>
      <c r="G113" s="60"/>
      <c r="H113" s="60"/>
    </row>
    <row r="114" spans="1:8" ht="63">
      <c r="A114" s="59">
        <v>9.4</v>
      </c>
      <c r="B114" s="66" t="s">
        <v>655</v>
      </c>
      <c r="C114" s="59" t="s">
        <v>256</v>
      </c>
      <c r="D114" s="60"/>
      <c r="E114" s="60"/>
      <c r="F114" s="60"/>
      <c r="G114" s="60"/>
      <c r="H114" s="60"/>
    </row>
    <row r="115" spans="1:8">
      <c r="A115" s="774" t="s">
        <v>656</v>
      </c>
      <c r="B115" s="774"/>
      <c r="C115" s="774"/>
      <c r="D115" s="774"/>
      <c r="E115" s="774"/>
      <c r="F115" s="774"/>
      <c r="G115" s="774"/>
      <c r="H115" s="774"/>
    </row>
    <row r="116" spans="1:8" ht="31.5">
      <c r="A116" s="59" t="s">
        <v>330</v>
      </c>
      <c r="B116" s="60" t="s">
        <v>657</v>
      </c>
      <c r="C116" s="59" t="s">
        <v>146</v>
      </c>
      <c r="D116" s="60"/>
      <c r="E116" s="60"/>
      <c r="F116" s="60"/>
      <c r="G116" s="60"/>
      <c r="H116" s="60"/>
    </row>
    <row r="117" spans="1:8" ht="31.5">
      <c r="A117" s="59">
        <v>10.1</v>
      </c>
      <c r="B117" s="66" t="s">
        <v>147</v>
      </c>
      <c r="C117" s="59" t="s">
        <v>146</v>
      </c>
      <c r="D117" s="60"/>
      <c r="E117" s="60"/>
      <c r="F117" s="60"/>
      <c r="G117" s="60"/>
      <c r="H117" s="60"/>
    </row>
    <row r="118" spans="1:8" ht="47.25">
      <c r="A118" s="71" t="s">
        <v>830</v>
      </c>
      <c r="B118" s="66" t="s">
        <v>148</v>
      </c>
      <c r="C118" s="59" t="s">
        <v>146</v>
      </c>
      <c r="D118" s="60"/>
      <c r="E118" s="60"/>
      <c r="F118" s="60"/>
      <c r="G118" s="60"/>
      <c r="H118" s="60"/>
    </row>
    <row r="119" spans="1:8" ht="47.25">
      <c r="A119" s="71" t="s">
        <v>831</v>
      </c>
      <c r="B119" s="66" t="s">
        <v>149</v>
      </c>
      <c r="C119" s="59" t="s">
        <v>146</v>
      </c>
      <c r="D119" s="60"/>
      <c r="E119" s="60"/>
      <c r="F119" s="60"/>
      <c r="G119" s="60"/>
      <c r="H119" s="60"/>
    </row>
    <row r="120" spans="1:8" ht="47.25">
      <c r="A120" s="71" t="s">
        <v>832</v>
      </c>
      <c r="B120" s="66" t="s">
        <v>150</v>
      </c>
      <c r="C120" s="59" t="s">
        <v>146</v>
      </c>
      <c r="D120" s="60"/>
      <c r="E120" s="60"/>
      <c r="F120" s="60"/>
      <c r="G120" s="60"/>
      <c r="H120" s="60"/>
    </row>
    <row r="121" spans="1:8" ht="31.5">
      <c r="A121" s="59">
        <v>10.199999999999999</v>
      </c>
      <c r="B121" s="66" t="s">
        <v>151</v>
      </c>
      <c r="C121" s="59" t="s">
        <v>146</v>
      </c>
      <c r="D121" s="60"/>
      <c r="E121" s="60"/>
      <c r="F121" s="60"/>
      <c r="G121" s="60"/>
      <c r="H121" s="60"/>
    </row>
    <row r="122" spans="1:8" ht="31.5">
      <c r="A122" s="59">
        <v>10.3</v>
      </c>
      <c r="B122" s="66" t="s">
        <v>152</v>
      </c>
      <c r="C122" s="59" t="s">
        <v>146</v>
      </c>
      <c r="D122" s="60"/>
      <c r="E122" s="60"/>
      <c r="F122" s="60"/>
      <c r="G122" s="60"/>
      <c r="H122" s="60"/>
    </row>
    <row r="123" spans="1:8" ht="31.5">
      <c r="A123" s="59">
        <v>10.4</v>
      </c>
      <c r="B123" s="66" t="s">
        <v>153</v>
      </c>
      <c r="C123" s="59" t="s">
        <v>146</v>
      </c>
      <c r="D123" s="60"/>
      <c r="E123" s="60"/>
      <c r="F123" s="60"/>
      <c r="G123" s="60"/>
      <c r="H123" s="60"/>
    </row>
    <row r="124" spans="1:8" ht="31.5">
      <c r="A124" s="59">
        <v>10.5</v>
      </c>
      <c r="B124" s="66" t="s">
        <v>154</v>
      </c>
      <c r="C124" s="59" t="s">
        <v>146</v>
      </c>
      <c r="D124" s="60"/>
      <c r="E124" s="60"/>
      <c r="F124" s="60"/>
      <c r="G124" s="60"/>
      <c r="H124" s="60"/>
    </row>
    <row r="125" spans="1:8" ht="31.5">
      <c r="A125" s="59">
        <v>10.6</v>
      </c>
      <c r="B125" s="66" t="s">
        <v>155</v>
      </c>
      <c r="C125" s="59" t="s">
        <v>146</v>
      </c>
      <c r="D125" s="60"/>
      <c r="E125" s="60"/>
      <c r="F125" s="60"/>
      <c r="G125" s="60"/>
      <c r="H125" s="60"/>
    </row>
    <row r="126" spans="1:8" ht="31.5">
      <c r="A126" s="59">
        <v>10.7</v>
      </c>
      <c r="B126" s="66" t="s">
        <v>156</v>
      </c>
      <c r="C126" s="59" t="s">
        <v>146</v>
      </c>
      <c r="D126" s="60"/>
      <c r="E126" s="60"/>
      <c r="F126" s="60"/>
      <c r="G126" s="60"/>
      <c r="H126" s="60"/>
    </row>
    <row r="127" spans="1:8" ht="47.25">
      <c r="A127" s="59">
        <v>10.8</v>
      </c>
      <c r="B127" s="66" t="s">
        <v>157</v>
      </c>
      <c r="C127" s="59" t="s">
        <v>146</v>
      </c>
      <c r="D127" s="60"/>
      <c r="E127" s="60"/>
      <c r="F127" s="60"/>
      <c r="G127" s="60"/>
      <c r="H127" s="60"/>
    </row>
    <row r="128" spans="1:8" ht="31.5">
      <c r="A128" s="71" t="s">
        <v>833</v>
      </c>
      <c r="B128" s="66" t="s">
        <v>158</v>
      </c>
      <c r="C128" s="59" t="s">
        <v>146</v>
      </c>
      <c r="D128" s="60"/>
      <c r="E128" s="60"/>
      <c r="F128" s="60"/>
      <c r="G128" s="60"/>
      <c r="H128" s="60"/>
    </row>
    <row r="129" spans="1:8" ht="31.5">
      <c r="A129" s="71" t="s">
        <v>834</v>
      </c>
      <c r="B129" s="66" t="s">
        <v>159</v>
      </c>
      <c r="C129" s="59" t="s">
        <v>146</v>
      </c>
      <c r="D129" s="60"/>
      <c r="E129" s="60"/>
      <c r="F129" s="60"/>
      <c r="G129" s="60"/>
      <c r="H129" s="60"/>
    </row>
    <row r="130" spans="1:8" ht="63">
      <c r="A130" s="59">
        <v>10.9</v>
      </c>
      <c r="B130" s="66" t="s">
        <v>658</v>
      </c>
      <c r="C130" s="59" t="s">
        <v>146</v>
      </c>
      <c r="D130" s="60"/>
      <c r="E130" s="60"/>
      <c r="F130" s="60"/>
      <c r="G130" s="60"/>
      <c r="H130" s="60"/>
    </row>
    <row r="131" spans="1:8" ht="31.5">
      <c r="A131" s="71" t="s">
        <v>835</v>
      </c>
      <c r="B131" s="66" t="s">
        <v>659</v>
      </c>
      <c r="C131" s="59" t="s">
        <v>146</v>
      </c>
      <c r="D131" s="60"/>
      <c r="E131" s="60"/>
      <c r="F131" s="60"/>
      <c r="G131" s="60"/>
      <c r="H131" s="60"/>
    </row>
    <row r="132" spans="1:8" ht="31.5">
      <c r="A132" s="71" t="s">
        <v>836</v>
      </c>
      <c r="B132" s="66" t="s">
        <v>660</v>
      </c>
      <c r="C132" s="59" t="s">
        <v>146</v>
      </c>
      <c r="D132" s="60"/>
      <c r="E132" s="60"/>
      <c r="F132" s="60"/>
      <c r="G132" s="60"/>
      <c r="H132" s="60"/>
    </row>
    <row r="133" spans="1:8" ht="31.5">
      <c r="A133" s="59">
        <v>10.1</v>
      </c>
      <c r="B133" s="66" t="s">
        <v>160</v>
      </c>
      <c r="C133" s="59" t="s">
        <v>146</v>
      </c>
      <c r="D133" s="60"/>
      <c r="E133" s="60"/>
      <c r="F133" s="60"/>
      <c r="G133" s="60"/>
      <c r="H133" s="60"/>
    </row>
    <row r="134" spans="1:8" ht="31.5">
      <c r="A134" s="59" t="s">
        <v>661</v>
      </c>
      <c r="B134" s="60" t="s">
        <v>662</v>
      </c>
      <c r="C134" s="59" t="s">
        <v>146</v>
      </c>
      <c r="D134" s="60"/>
      <c r="E134" s="60"/>
      <c r="F134" s="60"/>
      <c r="G134" s="60"/>
      <c r="H134" s="60"/>
    </row>
    <row r="135" spans="1:8" ht="31.5">
      <c r="A135" s="59">
        <v>11.1</v>
      </c>
      <c r="B135" s="66" t="s">
        <v>663</v>
      </c>
      <c r="C135" s="59" t="s">
        <v>146</v>
      </c>
      <c r="D135" s="60"/>
      <c r="E135" s="60"/>
      <c r="F135" s="60"/>
      <c r="G135" s="60"/>
      <c r="H135" s="60"/>
    </row>
    <row r="136" spans="1:8" ht="31.5">
      <c r="A136" s="59">
        <v>11.2</v>
      </c>
      <c r="B136" s="66" t="s">
        <v>664</v>
      </c>
      <c r="C136" s="59" t="s">
        <v>146</v>
      </c>
      <c r="D136" s="60"/>
      <c r="E136" s="60"/>
      <c r="F136" s="60"/>
      <c r="G136" s="60"/>
      <c r="H136" s="60"/>
    </row>
    <row r="137" spans="1:8" ht="31.5">
      <c r="A137" s="71" t="s">
        <v>837</v>
      </c>
      <c r="B137" s="66" t="s">
        <v>292</v>
      </c>
      <c r="C137" s="59" t="s">
        <v>146</v>
      </c>
      <c r="D137" s="60"/>
      <c r="E137" s="60"/>
      <c r="F137" s="60"/>
      <c r="G137" s="60"/>
      <c r="H137" s="60"/>
    </row>
    <row r="138" spans="1:8" ht="31.5">
      <c r="A138" s="71" t="s">
        <v>838</v>
      </c>
      <c r="B138" s="66" t="s">
        <v>665</v>
      </c>
      <c r="C138" s="59" t="s">
        <v>146</v>
      </c>
      <c r="D138" s="60"/>
      <c r="E138" s="60"/>
      <c r="F138" s="60"/>
      <c r="G138" s="60"/>
      <c r="H138" s="60"/>
    </row>
    <row r="139" spans="1:8" ht="31.5">
      <c r="A139" s="71" t="s">
        <v>839</v>
      </c>
      <c r="B139" s="66" t="s">
        <v>666</v>
      </c>
      <c r="C139" s="59" t="s">
        <v>146</v>
      </c>
      <c r="D139" s="60"/>
      <c r="E139" s="60"/>
      <c r="F139" s="60"/>
      <c r="G139" s="60"/>
      <c r="H139" s="60"/>
    </row>
    <row r="140" spans="1:8" ht="47.25">
      <c r="A140" s="59">
        <v>11.3</v>
      </c>
      <c r="B140" s="66" t="s">
        <v>667</v>
      </c>
      <c r="C140" s="59" t="s">
        <v>146</v>
      </c>
      <c r="D140" s="60"/>
      <c r="E140" s="60"/>
      <c r="F140" s="60"/>
      <c r="G140" s="60"/>
      <c r="H140" s="60"/>
    </row>
    <row r="141" spans="1:8" ht="47.25">
      <c r="A141" s="59">
        <v>11.4</v>
      </c>
      <c r="B141" s="66" t="s">
        <v>668</v>
      </c>
      <c r="C141" s="59" t="s">
        <v>146</v>
      </c>
      <c r="D141" s="60"/>
      <c r="E141" s="60"/>
      <c r="F141" s="60"/>
      <c r="G141" s="60"/>
      <c r="H141" s="60"/>
    </row>
    <row r="142" spans="1:8" ht="31.5">
      <c r="A142" s="59">
        <v>11.5</v>
      </c>
      <c r="B142" s="66" t="s">
        <v>669</v>
      </c>
      <c r="C142" s="59" t="s">
        <v>146</v>
      </c>
      <c r="D142" s="60"/>
      <c r="E142" s="60"/>
      <c r="F142" s="60"/>
      <c r="G142" s="60"/>
      <c r="H142" s="60"/>
    </row>
    <row r="143" spans="1:8" ht="31.5">
      <c r="A143" s="59">
        <v>11.6</v>
      </c>
      <c r="B143" s="66" t="s">
        <v>670</v>
      </c>
      <c r="C143" s="59" t="s">
        <v>146</v>
      </c>
      <c r="D143" s="60"/>
      <c r="E143" s="60"/>
      <c r="F143" s="60"/>
      <c r="G143" s="60"/>
      <c r="H143" s="60"/>
    </row>
    <row r="144" spans="1:8" ht="31.5">
      <c r="A144" s="59">
        <v>11.7</v>
      </c>
      <c r="B144" s="66" t="s">
        <v>671</v>
      </c>
      <c r="C144" s="59" t="s">
        <v>146</v>
      </c>
      <c r="D144" s="60"/>
      <c r="E144" s="60"/>
      <c r="F144" s="60"/>
      <c r="G144" s="60"/>
      <c r="H144" s="60"/>
    </row>
    <row r="145" spans="1:8" ht="31.5">
      <c r="A145" s="59">
        <v>11.8</v>
      </c>
      <c r="B145" s="66" t="s">
        <v>672</v>
      </c>
      <c r="C145" s="59" t="s">
        <v>146</v>
      </c>
      <c r="D145" s="60"/>
      <c r="E145" s="60"/>
      <c r="F145" s="60"/>
      <c r="G145" s="60"/>
      <c r="H145" s="60"/>
    </row>
    <row r="146" spans="1:8" ht="31.5">
      <c r="A146" s="71" t="s">
        <v>840</v>
      </c>
      <c r="B146" s="66" t="s">
        <v>673</v>
      </c>
      <c r="C146" s="59" t="s">
        <v>146</v>
      </c>
      <c r="D146" s="60"/>
      <c r="E146" s="60"/>
      <c r="F146" s="60"/>
      <c r="G146" s="60"/>
      <c r="H146" s="60"/>
    </row>
    <row r="147" spans="1:8" ht="31.5">
      <c r="A147" s="59">
        <v>11.9</v>
      </c>
      <c r="B147" s="66" t="s">
        <v>674</v>
      </c>
      <c r="C147" s="59" t="s">
        <v>146</v>
      </c>
      <c r="D147" s="60"/>
      <c r="E147" s="60"/>
      <c r="F147" s="60"/>
      <c r="G147" s="60"/>
      <c r="H147" s="60"/>
    </row>
    <row r="148" spans="1:8" ht="31.5">
      <c r="A148" s="59">
        <v>11.1</v>
      </c>
      <c r="B148" s="66" t="s">
        <v>675</v>
      </c>
      <c r="C148" s="59" t="s">
        <v>146</v>
      </c>
      <c r="D148" s="60"/>
      <c r="E148" s="60"/>
      <c r="F148" s="60"/>
      <c r="G148" s="60"/>
      <c r="H148" s="60"/>
    </row>
    <row r="149" spans="1:8" ht="31.5">
      <c r="A149" s="59">
        <v>11.11</v>
      </c>
      <c r="B149" s="66" t="s">
        <v>676</v>
      </c>
      <c r="C149" s="59" t="s">
        <v>146</v>
      </c>
      <c r="D149" s="60"/>
      <c r="E149" s="60"/>
      <c r="F149" s="60"/>
      <c r="G149" s="60"/>
      <c r="H149" s="60"/>
    </row>
    <row r="150" spans="1:8" ht="63">
      <c r="A150" s="59">
        <v>11.12</v>
      </c>
      <c r="B150" s="66" t="s">
        <v>677</v>
      </c>
      <c r="C150" s="59" t="s">
        <v>146</v>
      </c>
      <c r="D150" s="60"/>
      <c r="E150" s="60"/>
      <c r="F150" s="60"/>
      <c r="G150" s="60"/>
      <c r="H150" s="60"/>
    </row>
    <row r="151" spans="1:8" ht="31.5">
      <c r="A151" s="59">
        <v>11.13</v>
      </c>
      <c r="B151" s="66" t="s">
        <v>678</v>
      </c>
      <c r="C151" s="59" t="s">
        <v>146</v>
      </c>
      <c r="D151" s="60"/>
      <c r="E151" s="60"/>
      <c r="F151" s="60"/>
      <c r="G151" s="60"/>
      <c r="H151" s="60"/>
    </row>
    <row r="152" spans="1:8" ht="31.5">
      <c r="A152" s="59" t="s">
        <v>679</v>
      </c>
      <c r="B152" s="60" t="s">
        <v>680</v>
      </c>
      <c r="C152" s="59" t="s">
        <v>146</v>
      </c>
      <c r="D152" s="60"/>
      <c r="E152" s="60"/>
      <c r="F152" s="60"/>
      <c r="G152" s="60"/>
      <c r="H152" s="60"/>
    </row>
    <row r="153" spans="1:8" ht="31.5">
      <c r="A153" s="59">
        <v>12.1</v>
      </c>
      <c r="B153" s="66" t="s">
        <v>681</v>
      </c>
      <c r="C153" s="59" t="s">
        <v>146</v>
      </c>
      <c r="D153" s="60"/>
      <c r="E153" s="60"/>
      <c r="F153" s="60"/>
      <c r="G153" s="60"/>
      <c r="H153" s="60"/>
    </row>
    <row r="154" spans="1:8" ht="47.25">
      <c r="A154" s="59">
        <v>12.2</v>
      </c>
      <c r="B154" s="66" t="s">
        <v>682</v>
      </c>
      <c r="C154" s="59" t="s">
        <v>146</v>
      </c>
      <c r="D154" s="60"/>
      <c r="E154" s="60"/>
      <c r="F154" s="60"/>
      <c r="G154" s="60"/>
      <c r="H154" s="60"/>
    </row>
    <row r="155" spans="1:8" ht="47.25">
      <c r="A155" s="71" t="s">
        <v>841</v>
      </c>
      <c r="B155" s="66" t="s">
        <v>683</v>
      </c>
      <c r="C155" s="59" t="s">
        <v>146</v>
      </c>
      <c r="D155" s="60"/>
      <c r="E155" s="60"/>
      <c r="F155" s="60"/>
      <c r="G155" s="60"/>
      <c r="H155" s="60"/>
    </row>
    <row r="156" spans="1:8" ht="31.5">
      <c r="A156" s="59" t="s">
        <v>684</v>
      </c>
      <c r="B156" s="66" t="s">
        <v>458</v>
      </c>
      <c r="C156" s="59" t="s">
        <v>146</v>
      </c>
      <c r="D156" s="60"/>
      <c r="E156" s="60"/>
      <c r="F156" s="60"/>
      <c r="G156" s="60"/>
      <c r="H156" s="60"/>
    </row>
    <row r="157" spans="1:8" ht="31.5">
      <c r="A157" s="59" t="s">
        <v>685</v>
      </c>
      <c r="B157" s="66" t="s">
        <v>461</v>
      </c>
      <c r="C157" s="59" t="s">
        <v>146</v>
      </c>
      <c r="D157" s="60"/>
      <c r="E157" s="60"/>
      <c r="F157" s="60"/>
      <c r="G157" s="60"/>
      <c r="H157" s="60"/>
    </row>
    <row r="158" spans="1:8" ht="31.5">
      <c r="A158" s="59">
        <v>12.3</v>
      </c>
      <c r="B158" s="66" t="s">
        <v>686</v>
      </c>
      <c r="C158" s="59" t="s">
        <v>146</v>
      </c>
      <c r="D158" s="60"/>
      <c r="E158" s="60"/>
      <c r="F158" s="60"/>
      <c r="G158" s="60"/>
      <c r="H158" s="60"/>
    </row>
    <row r="159" spans="1:8" ht="31.5">
      <c r="A159" s="59" t="s">
        <v>687</v>
      </c>
      <c r="B159" s="60" t="s">
        <v>688</v>
      </c>
      <c r="C159" s="59" t="s">
        <v>146</v>
      </c>
      <c r="D159" s="60"/>
      <c r="E159" s="60"/>
      <c r="F159" s="60"/>
      <c r="G159" s="60"/>
      <c r="H159" s="60"/>
    </row>
    <row r="160" spans="1:8" ht="31.5">
      <c r="A160" s="59">
        <v>13.1</v>
      </c>
      <c r="B160" s="66" t="s">
        <v>689</v>
      </c>
      <c r="C160" s="59" t="s">
        <v>146</v>
      </c>
      <c r="D160" s="60"/>
      <c r="E160" s="60"/>
      <c r="F160" s="60"/>
      <c r="G160" s="60"/>
      <c r="H160" s="60"/>
    </row>
    <row r="161" spans="1:8" ht="31.5">
      <c r="A161" s="71" t="s">
        <v>842</v>
      </c>
      <c r="B161" s="66" t="s">
        <v>690</v>
      </c>
      <c r="C161" s="59" t="s">
        <v>146</v>
      </c>
      <c r="D161" s="60"/>
      <c r="E161" s="60"/>
      <c r="F161" s="60"/>
      <c r="G161" s="60"/>
      <c r="H161" s="60"/>
    </row>
    <row r="162" spans="1:8" ht="31.5">
      <c r="A162" s="71" t="s">
        <v>843</v>
      </c>
      <c r="B162" s="66" t="s">
        <v>691</v>
      </c>
      <c r="C162" s="59" t="s">
        <v>146</v>
      </c>
      <c r="D162" s="60"/>
      <c r="E162" s="60"/>
      <c r="F162" s="60"/>
      <c r="G162" s="60"/>
      <c r="H162" s="60"/>
    </row>
    <row r="163" spans="1:8" ht="47.25">
      <c r="A163" s="71" t="s">
        <v>844</v>
      </c>
      <c r="B163" s="66" t="s">
        <v>692</v>
      </c>
      <c r="C163" s="59" t="s">
        <v>146</v>
      </c>
      <c r="D163" s="60"/>
      <c r="E163" s="60"/>
      <c r="F163" s="60"/>
      <c r="G163" s="60"/>
      <c r="H163" s="60"/>
    </row>
    <row r="164" spans="1:8" ht="31.5">
      <c r="A164" s="71" t="s">
        <v>845</v>
      </c>
      <c r="B164" s="66" t="s">
        <v>693</v>
      </c>
      <c r="C164" s="59" t="s">
        <v>146</v>
      </c>
      <c r="D164" s="60"/>
      <c r="E164" s="60"/>
      <c r="F164" s="60"/>
      <c r="G164" s="60"/>
      <c r="H164" s="60"/>
    </row>
    <row r="165" spans="1:8" ht="31.5">
      <c r="A165" s="71" t="s">
        <v>846</v>
      </c>
      <c r="B165" s="66" t="s">
        <v>694</v>
      </c>
      <c r="C165" s="59" t="s">
        <v>146</v>
      </c>
      <c r="D165" s="60"/>
      <c r="E165" s="60"/>
      <c r="F165" s="60"/>
      <c r="G165" s="60"/>
      <c r="H165" s="60"/>
    </row>
    <row r="166" spans="1:8" ht="31.5">
      <c r="A166" s="71" t="s">
        <v>847</v>
      </c>
      <c r="B166" s="66" t="s">
        <v>695</v>
      </c>
      <c r="C166" s="59" t="s">
        <v>146</v>
      </c>
      <c r="D166" s="60"/>
      <c r="E166" s="60"/>
      <c r="F166" s="60"/>
      <c r="G166" s="60"/>
      <c r="H166" s="60"/>
    </row>
    <row r="167" spans="1:8" ht="31.5">
      <c r="A167" s="59">
        <v>13.2</v>
      </c>
      <c r="B167" s="66" t="s">
        <v>696</v>
      </c>
      <c r="C167" s="59" t="s">
        <v>146</v>
      </c>
      <c r="D167" s="60"/>
      <c r="E167" s="60"/>
      <c r="F167" s="60"/>
      <c r="G167" s="60"/>
      <c r="H167" s="60"/>
    </row>
    <row r="168" spans="1:8" ht="31.5">
      <c r="A168" s="59">
        <v>13.3</v>
      </c>
      <c r="B168" s="66" t="s">
        <v>697</v>
      </c>
      <c r="C168" s="59" t="s">
        <v>146</v>
      </c>
      <c r="D168" s="60"/>
      <c r="E168" s="60"/>
      <c r="F168" s="60"/>
      <c r="G168" s="60"/>
      <c r="H168" s="60"/>
    </row>
    <row r="169" spans="1:8">
      <c r="A169" s="59">
        <v>13.4</v>
      </c>
      <c r="B169" s="66" t="s">
        <v>198</v>
      </c>
      <c r="C169" s="59" t="s">
        <v>256</v>
      </c>
      <c r="D169" s="60"/>
      <c r="E169" s="60"/>
      <c r="F169" s="60"/>
      <c r="G169" s="60"/>
      <c r="H169" s="60"/>
    </row>
    <row r="170" spans="1:8" ht="47.25">
      <c r="A170" s="71" t="s">
        <v>848</v>
      </c>
      <c r="B170" s="66" t="s">
        <v>698</v>
      </c>
      <c r="C170" s="59" t="s">
        <v>146</v>
      </c>
      <c r="D170" s="60"/>
      <c r="E170" s="60"/>
      <c r="F170" s="60"/>
      <c r="G170" s="60"/>
      <c r="H170" s="60"/>
    </row>
    <row r="171" spans="1:8" ht="31.5">
      <c r="A171" s="59" t="s">
        <v>699</v>
      </c>
      <c r="B171" s="60" t="s">
        <v>700</v>
      </c>
      <c r="C171" s="59" t="s">
        <v>146</v>
      </c>
      <c r="D171" s="60"/>
      <c r="E171" s="60"/>
      <c r="F171" s="60"/>
      <c r="G171" s="60"/>
      <c r="H171" s="60"/>
    </row>
    <row r="172" spans="1:8" ht="31.5">
      <c r="A172" s="59">
        <v>14.1</v>
      </c>
      <c r="B172" s="66" t="s">
        <v>701</v>
      </c>
      <c r="C172" s="59" t="s">
        <v>146</v>
      </c>
      <c r="D172" s="60"/>
      <c r="E172" s="60"/>
      <c r="F172" s="60"/>
      <c r="G172" s="60"/>
      <c r="H172" s="60"/>
    </row>
    <row r="173" spans="1:8" ht="31.5">
      <c r="A173" s="59">
        <v>14.2</v>
      </c>
      <c r="B173" s="66" t="s">
        <v>702</v>
      </c>
      <c r="C173" s="59" t="s">
        <v>146</v>
      </c>
      <c r="D173" s="60"/>
      <c r="E173" s="60"/>
      <c r="F173" s="60"/>
      <c r="G173" s="60"/>
      <c r="H173" s="60"/>
    </row>
    <row r="174" spans="1:8" ht="31.5">
      <c r="A174" s="71" t="s">
        <v>849</v>
      </c>
      <c r="B174" s="66" t="s">
        <v>703</v>
      </c>
      <c r="C174" s="59" t="s">
        <v>146</v>
      </c>
      <c r="D174" s="60"/>
      <c r="E174" s="60"/>
      <c r="F174" s="60"/>
      <c r="G174" s="60"/>
      <c r="H174" s="60"/>
    </row>
    <row r="175" spans="1:8" ht="31.5">
      <c r="A175" s="71" t="s">
        <v>850</v>
      </c>
      <c r="B175" s="66" t="s">
        <v>704</v>
      </c>
      <c r="C175" s="59" t="s">
        <v>146</v>
      </c>
      <c r="D175" s="60"/>
      <c r="E175" s="60"/>
      <c r="F175" s="60"/>
      <c r="G175" s="60"/>
      <c r="H175" s="60"/>
    </row>
    <row r="176" spans="1:8" ht="31.5">
      <c r="A176" s="71" t="s">
        <v>851</v>
      </c>
      <c r="B176" s="66" t="s">
        <v>234</v>
      </c>
      <c r="C176" s="59" t="s">
        <v>146</v>
      </c>
      <c r="D176" s="60"/>
      <c r="E176" s="60"/>
      <c r="F176" s="60"/>
      <c r="G176" s="60"/>
      <c r="H176" s="60"/>
    </row>
    <row r="177" spans="1:8" ht="31.5">
      <c r="A177" s="59">
        <v>14.3</v>
      </c>
      <c r="B177" s="68" t="s">
        <v>705</v>
      </c>
      <c r="C177" s="59" t="s">
        <v>146</v>
      </c>
      <c r="D177" s="60"/>
      <c r="E177" s="60"/>
      <c r="F177" s="60"/>
      <c r="G177" s="60"/>
      <c r="H177" s="60"/>
    </row>
    <row r="178" spans="1:8" ht="31.5">
      <c r="A178" s="59">
        <v>14.4</v>
      </c>
      <c r="B178" s="66" t="s">
        <v>706</v>
      </c>
      <c r="C178" s="59" t="s">
        <v>146</v>
      </c>
      <c r="D178" s="60"/>
      <c r="E178" s="60"/>
      <c r="F178" s="60"/>
      <c r="G178" s="60"/>
      <c r="H178" s="60"/>
    </row>
    <row r="179" spans="1:8" ht="31.5">
      <c r="A179" s="71" t="s">
        <v>852</v>
      </c>
      <c r="B179" s="66" t="s">
        <v>707</v>
      </c>
      <c r="C179" s="59" t="s">
        <v>146</v>
      </c>
      <c r="D179" s="60"/>
      <c r="E179" s="60"/>
      <c r="F179" s="60"/>
      <c r="G179" s="60"/>
      <c r="H179" s="60"/>
    </row>
    <row r="180" spans="1:8" ht="31.5">
      <c r="A180" s="71" t="s">
        <v>853</v>
      </c>
      <c r="B180" s="66" t="s">
        <v>708</v>
      </c>
      <c r="C180" s="59" t="s">
        <v>146</v>
      </c>
      <c r="D180" s="60"/>
      <c r="E180" s="60"/>
      <c r="F180" s="60"/>
      <c r="G180" s="60"/>
      <c r="H180" s="60"/>
    </row>
    <row r="181" spans="1:8" ht="31.5">
      <c r="A181" s="59">
        <v>14.5</v>
      </c>
      <c r="B181" s="66" t="s">
        <v>709</v>
      </c>
      <c r="C181" s="59" t="s">
        <v>146</v>
      </c>
      <c r="D181" s="60"/>
      <c r="E181" s="60"/>
      <c r="F181" s="60"/>
      <c r="G181" s="60"/>
      <c r="H181" s="60"/>
    </row>
    <row r="182" spans="1:8" ht="31.5">
      <c r="A182" s="59">
        <v>14.6</v>
      </c>
      <c r="B182" s="66" t="s">
        <v>710</v>
      </c>
      <c r="C182" s="59" t="s">
        <v>146</v>
      </c>
      <c r="D182" s="60"/>
      <c r="E182" s="60"/>
      <c r="F182" s="60"/>
      <c r="G182" s="60"/>
      <c r="H182" s="60"/>
    </row>
    <row r="183" spans="1:8" ht="31.5">
      <c r="A183" s="59">
        <v>14.7</v>
      </c>
      <c r="B183" s="66" t="s">
        <v>711</v>
      </c>
      <c r="C183" s="59" t="s">
        <v>146</v>
      </c>
      <c r="D183" s="60"/>
      <c r="E183" s="60"/>
      <c r="F183" s="60"/>
      <c r="G183" s="60"/>
      <c r="H183" s="60"/>
    </row>
    <row r="184" spans="1:8" ht="31.5">
      <c r="A184" s="59" t="s">
        <v>712</v>
      </c>
      <c r="B184" s="60" t="s">
        <v>713</v>
      </c>
      <c r="C184" s="59" t="s">
        <v>146</v>
      </c>
      <c r="D184" s="60"/>
      <c r="E184" s="60"/>
      <c r="F184" s="60"/>
      <c r="G184" s="60"/>
      <c r="H184" s="60"/>
    </row>
    <row r="185" spans="1:8" ht="31.5">
      <c r="A185" s="59">
        <v>15.1</v>
      </c>
      <c r="B185" s="66" t="s">
        <v>714</v>
      </c>
      <c r="C185" s="59" t="s">
        <v>146</v>
      </c>
      <c r="D185" s="60"/>
      <c r="E185" s="60"/>
      <c r="F185" s="60"/>
      <c r="G185" s="60"/>
      <c r="H185" s="60"/>
    </row>
    <row r="186" spans="1:8" ht="31.5">
      <c r="A186" s="71" t="s">
        <v>854</v>
      </c>
      <c r="B186" s="66" t="s">
        <v>703</v>
      </c>
      <c r="C186" s="59" t="s">
        <v>146</v>
      </c>
      <c r="D186" s="60"/>
      <c r="E186" s="60"/>
      <c r="F186" s="60"/>
      <c r="G186" s="60"/>
      <c r="H186" s="60"/>
    </row>
    <row r="187" spans="1:8" ht="31.5">
      <c r="A187" s="71" t="s">
        <v>855</v>
      </c>
      <c r="B187" s="66" t="s">
        <v>704</v>
      </c>
      <c r="C187" s="59" t="s">
        <v>146</v>
      </c>
      <c r="D187" s="60"/>
      <c r="E187" s="60"/>
      <c r="F187" s="60"/>
      <c r="G187" s="60"/>
      <c r="H187" s="60"/>
    </row>
    <row r="188" spans="1:8" ht="31.5">
      <c r="A188" s="59">
        <v>8.1</v>
      </c>
      <c r="B188" s="66" t="s">
        <v>646</v>
      </c>
      <c r="C188" s="59" t="s">
        <v>146</v>
      </c>
      <c r="D188" s="60"/>
      <c r="E188" s="60"/>
      <c r="F188" s="60"/>
      <c r="G188" s="60"/>
      <c r="H188" s="60"/>
    </row>
    <row r="189" spans="1:8" ht="31.5">
      <c r="A189" s="59">
        <v>8.1999999999999993</v>
      </c>
      <c r="B189" s="66" t="s">
        <v>647</v>
      </c>
      <c r="C189" s="59" t="s">
        <v>146</v>
      </c>
      <c r="D189" s="60"/>
      <c r="E189" s="60"/>
      <c r="F189" s="60"/>
      <c r="G189" s="60"/>
      <c r="H189" s="60"/>
    </row>
    <row r="190" spans="1:8" ht="31.5">
      <c r="A190" s="59">
        <v>8.3000000000000007</v>
      </c>
      <c r="B190" s="66" t="s">
        <v>235</v>
      </c>
      <c r="C190" s="59" t="s">
        <v>146</v>
      </c>
      <c r="D190" s="60"/>
      <c r="E190" s="60"/>
      <c r="F190" s="60"/>
      <c r="G190" s="60"/>
      <c r="H190" s="60"/>
    </row>
    <row r="191" spans="1:8" ht="31.5">
      <c r="A191" s="59">
        <v>8.4</v>
      </c>
      <c r="B191" s="66" t="s">
        <v>648</v>
      </c>
      <c r="C191" s="59" t="s">
        <v>146</v>
      </c>
      <c r="D191" s="60"/>
      <c r="E191" s="60"/>
      <c r="F191" s="60"/>
      <c r="G191" s="60"/>
      <c r="H191" s="60"/>
    </row>
    <row r="192" spans="1:8">
      <c r="A192" s="59" t="s">
        <v>649</v>
      </c>
      <c r="B192" s="60" t="s">
        <v>198</v>
      </c>
      <c r="C192" s="59" t="s">
        <v>256</v>
      </c>
      <c r="D192" s="60"/>
      <c r="E192" s="60"/>
      <c r="F192" s="60"/>
      <c r="G192" s="60"/>
      <c r="H192" s="60"/>
    </row>
    <row r="193" spans="1:8" ht="47.25">
      <c r="A193" s="59">
        <v>9.1</v>
      </c>
      <c r="B193" s="66" t="s">
        <v>650</v>
      </c>
      <c r="C193" s="59" t="s">
        <v>146</v>
      </c>
      <c r="D193" s="60"/>
      <c r="E193" s="60"/>
      <c r="F193" s="60"/>
      <c r="G193" s="60"/>
      <c r="H193" s="60"/>
    </row>
    <row r="194" spans="1:8" ht="31.5">
      <c r="A194" s="59">
        <v>9.1999999999999993</v>
      </c>
      <c r="B194" s="66" t="s">
        <v>651</v>
      </c>
      <c r="C194" s="59" t="s">
        <v>146</v>
      </c>
      <c r="D194" s="60"/>
      <c r="E194" s="60"/>
      <c r="F194" s="60"/>
      <c r="G194" s="60"/>
      <c r="H194" s="60"/>
    </row>
    <row r="195" spans="1:8" ht="31.5">
      <c r="A195" s="71" t="s">
        <v>828</v>
      </c>
      <c r="B195" s="66" t="s">
        <v>652</v>
      </c>
      <c r="C195" s="59" t="s">
        <v>146</v>
      </c>
      <c r="D195" s="60"/>
      <c r="E195" s="60"/>
      <c r="F195" s="60"/>
      <c r="G195" s="60"/>
      <c r="H195" s="60"/>
    </row>
    <row r="196" spans="1:8" ht="31.5">
      <c r="A196" s="59">
        <v>9.3000000000000007</v>
      </c>
      <c r="B196" s="66" t="s">
        <v>653</v>
      </c>
      <c r="C196" s="59" t="s">
        <v>146</v>
      </c>
      <c r="D196" s="60"/>
      <c r="E196" s="60"/>
      <c r="F196" s="60"/>
      <c r="G196" s="60"/>
      <c r="H196" s="60"/>
    </row>
    <row r="197" spans="1:8" ht="31.5">
      <c r="A197" s="71" t="s">
        <v>829</v>
      </c>
      <c r="B197" s="66" t="s">
        <v>654</v>
      </c>
      <c r="C197" s="59" t="s">
        <v>146</v>
      </c>
      <c r="D197" s="60"/>
      <c r="E197" s="60"/>
      <c r="F197" s="60"/>
      <c r="G197" s="60"/>
      <c r="H197" s="60"/>
    </row>
    <row r="198" spans="1:8" ht="63">
      <c r="A198" s="59">
        <v>9.4</v>
      </c>
      <c r="B198" s="66" t="s">
        <v>655</v>
      </c>
      <c r="C198" s="59" t="s">
        <v>256</v>
      </c>
      <c r="D198" s="60"/>
      <c r="E198" s="60"/>
      <c r="F198" s="60"/>
      <c r="G198" s="60"/>
      <c r="H198" s="60"/>
    </row>
    <row r="199" spans="1:8">
      <c r="A199" s="774" t="s">
        <v>656</v>
      </c>
      <c r="B199" s="774"/>
      <c r="C199" s="774"/>
      <c r="D199" s="774"/>
      <c r="E199" s="774"/>
      <c r="F199" s="774"/>
      <c r="G199" s="774"/>
      <c r="H199" s="774"/>
    </row>
    <row r="200" spans="1:8" ht="31.5">
      <c r="A200" s="59" t="s">
        <v>330</v>
      </c>
      <c r="B200" s="60" t="s">
        <v>657</v>
      </c>
      <c r="C200" s="59" t="s">
        <v>146</v>
      </c>
      <c r="D200" s="60"/>
      <c r="E200" s="60"/>
      <c r="F200" s="60"/>
      <c r="G200" s="60"/>
      <c r="H200" s="60"/>
    </row>
    <row r="201" spans="1:8" ht="31.5">
      <c r="A201" s="59">
        <v>10.1</v>
      </c>
      <c r="B201" s="66" t="s">
        <v>147</v>
      </c>
      <c r="C201" s="59" t="s">
        <v>146</v>
      </c>
      <c r="D201" s="60"/>
      <c r="E201" s="60"/>
      <c r="F201" s="60"/>
      <c r="G201" s="60"/>
      <c r="H201" s="60"/>
    </row>
    <row r="202" spans="1:8" ht="47.25">
      <c r="A202" s="71" t="s">
        <v>830</v>
      </c>
      <c r="B202" s="66" t="s">
        <v>148</v>
      </c>
      <c r="C202" s="59" t="s">
        <v>146</v>
      </c>
      <c r="D202" s="60"/>
      <c r="E202" s="60"/>
      <c r="F202" s="60"/>
      <c r="G202" s="60"/>
      <c r="H202" s="60"/>
    </row>
    <row r="203" spans="1:8" ht="47.25">
      <c r="A203" s="71" t="s">
        <v>831</v>
      </c>
      <c r="B203" s="66" t="s">
        <v>149</v>
      </c>
      <c r="C203" s="59" t="s">
        <v>146</v>
      </c>
      <c r="D203" s="60"/>
      <c r="E203" s="60"/>
      <c r="F203" s="60"/>
      <c r="G203" s="60"/>
      <c r="H203" s="60"/>
    </row>
    <row r="204" spans="1:8" ht="47.25">
      <c r="A204" s="71" t="s">
        <v>832</v>
      </c>
      <c r="B204" s="66" t="s">
        <v>150</v>
      </c>
      <c r="C204" s="59" t="s">
        <v>146</v>
      </c>
      <c r="D204" s="60"/>
      <c r="E204" s="60"/>
      <c r="F204" s="60"/>
      <c r="G204" s="60"/>
      <c r="H204" s="60"/>
    </row>
    <row r="205" spans="1:8" ht="31.5">
      <c r="A205" s="59">
        <v>10.199999999999999</v>
      </c>
      <c r="B205" s="66" t="s">
        <v>151</v>
      </c>
      <c r="C205" s="59" t="s">
        <v>146</v>
      </c>
      <c r="D205" s="60"/>
      <c r="E205" s="60"/>
      <c r="F205" s="60"/>
      <c r="G205" s="60"/>
      <c r="H205" s="60"/>
    </row>
    <row r="206" spans="1:8" ht="31.5">
      <c r="A206" s="59">
        <v>10.3</v>
      </c>
      <c r="B206" s="66" t="s">
        <v>152</v>
      </c>
      <c r="C206" s="59" t="s">
        <v>146</v>
      </c>
      <c r="D206" s="60"/>
      <c r="E206" s="60"/>
      <c r="F206" s="60"/>
      <c r="G206" s="60"/>
      <c r="H206" s="60"/>
    </row>
    <row r="207" spans="1:8" ht="31.5">
      <c r="A207" s="59">
        <v>10.4</v>
      </c>
      <c r="B207" s="66" t="s">
        <v>153</v>
      </c>
      <c r="C207" s="59" t="s">
        <v>146</v>
      </c>
      <c r="D207" s="60"/>
      <c r="E207" s="60"/>
      <c r="F207" s="60"/>
      <c r="G207" s="60"/>
      <c r="H207" s="60"/>
    </row>
    <row r="208" spans="1:8" ht="31.5">
      <c r="A208" s="59">
        <v>10.5</v>
      </c>
      <c r="B208" s="66" t="s">
        <v>154</v>
      </c>
      <c r="C208" s="59" t="s">
        <v>146</v>
      </c>
      <c r="D208" s="60"/>
      <c r="E208" s="60"/>
      <c r="F208" s="60"/>
      <c r="G208" s="60"/>
      <c r="H208" s="60"/>
    </row>
    <row r="209" spans="1:8" ht="31.5">
      <c r="A209" s="59">
        <v>10.6</v>
      </c>
      <c r="B209" s="66" t="s">
        <v>155</v>
      </c>
      <c r="C209" s="59" t="s">
        <v>146</v>
      </c>
      <c r="D209" s="60"/>
      <c r="E209" s="60"/>
      <c r="F209" s="60"/>
      <c r="G209" s="60"/>
      <c r="H209" s="60"/>
    </row>
    <row r="210" spans="1:8" ht="31.5">
      <c r="A210" s="59">
        <v>10.7</v>
      </c>
      <c r="B210" s="66" t="s">
        <v>156</v>
      </c>
      <c r="C210" s="59" t="s">
        <v>146</v>
      </c>
      <c r="D210" s="60"/>
      <c r="E210" s="60"/>
      <c r="F210" s="60"/>
      <c r="G210" s="60"/>
      <c r="H210" s="60"/>
    </row>
    <row r="211" spans="1:8" ht="47.25">
      <c r="A211" s="59">
        <v>10.8</v>
      </c>
      <c r="B211" s="66" t="s">
        <v>157</v>
      </c>
      <c r="C211" s="59" t="s">
        <v>146</v>
      </c>
      <c r="D211" s="60"/>
      <c r="E211" s="60"/>
      <c r="F211" s="60"/>
      <c r="G211" s="60"/>
      <c r="H211" s="60"/>
    </row>
    <row r="212" spans="1:8" ht="31.5">
      <c r="A212" s="71" t="s">
        <v>833</v>
      </c>
      <c r="B212" s="66" t="s">
        <v>158</v>
      </c>
      <c r="C212" s="59" t="s">
        <v>146</v>
      </c>
      <c r="D212" s="60"/>
      <c r="E212" s="60"/>
      <c r="F212" s="60"/>
      <c r="G212" s="60"/>
      <c r="H212" s="60"/>
    </row>
    <row r="213" spans="1:8" ht="31.5">
      <c r="A213" s="71" t="s">
        <v>834</v>
      </c>
      <c r="B213" s="66" t="s">
        <v>159</v>
      </c>
      <c r="C213" s="59" t="s">
        <v>146</v>
      </c>
      <c r="D213" s="60"/>
      <c r="E213" s="60"/>
      <c r="F213" s="60"/>
      <c r="G213" s="60"/>
      <c r="H213" s="60"/>
    </row>
    <row r="214" spans="1:8" ht="63">
      <c r="A214" s="59">
        <v>10.9</v>
      </c>
      <c r="B214" s="66" t="s">
        <v>658</v>
      </c>
      <c r="C214" s="59" t="s">
        <v>146</v>
      </c>
      <c r="D214" s="60"/>
      <c r="E214" s="60"/>
      <c r="F214" s="60"/>
      <c r="G214" s="60"/>
      <c r="H214" s="60"/>
    </row>
    <row r="215" spans="1:8" ht="31.5">
      <c r="A215" s="71" t="s">
        <v>835</v>
      </c>
      <c r="B215" s="66" t="s">
        <v>659</v>
      </c>
      <c r="C215" s="59" t="s">
        <v>146</v>
      </c>
      <c r="D215" s="60"/>
      <c r="E215" s="60"/>
      <c r="F215" s="60"/>
      <c r="G215" s="60"/>
      <c r="H215" s="60"/>
    </row>
    <row r="216" spans="1:8" ht="31.5">
      <c r="A216" s="71" t="s">
        <v>836</v>
      </c>
      <c r="B216" s="66" t="s">
        <v>660</v>
      </c>
      <c r="C216" s="59" t="s">
        <v>146</v>
      </c>
      <c r="D216" s="60"/>
      <c r="E216" s="60"/>
      <c r="F216" s="60"/>
      <c r="G216" s="60"/>
      <c r="H216" s="60"/>
    </row>
    <row r="217" spans="1:8" ht="31.5">
      <c r="A217" s="59">
        <v>10.1</v>
      </c>
      <c r="B217" s="66" t="s">
        <v>160</v>
      </c>
      <c r="C217" s="59" t="s">
        <v>146</v>
      </c>
      <c r="D217" s="60"/>
      <c r="E217" s="60"/>
      <c r="F217" s="60"/>
      <c r="G217" s="60"/>
      <c r="H217" s="60"/>
    </row>
    <row r="218" spans="1:8" ht="31.5">
      <c r="A218" s="59" t="s">
        <v>661</v>
      </c>
      <c r="B218" s="60" t="s">
        <v>662</v>
      </c>
      <c r="C218" s="59" t="s">
        <v>146</v>
      </c>
      <c r="D218" s="60"/>
      <c r="E218" s="60"/>
      <c r="F218" s="60"/>
      <c r="G218" s="60"/>
      <c r="H218" s="60"/>
    </row>
    <row r="219" spans="1:8" ht="31.5">
      <c r="A219" s="59">
        <v>11.1</v>
      </c>
      <c r="B219" s="66" t="s">
        <v>663</v>
      </c>
      <c r="C219" s="59" t="s">
        <v>146</v>
      </c>
      <c r="D219" s="60"/>
      <c r="E219" s="60"/>
      <c r="F219" s="60"/>
      <c r="G219" s="60"/>
      <c r="H219" s="60"/>
    </row>
    <row r="220" spans="1:8" ht="31.5">
      <c r="A220" s="59">
        <v>11.2</v>
      </c>
      <c r="B220" s="66" t="s">
        <v>664</v>
      </c>
      <c r="C220" s="59" t="s">
        <v>146</v>
      </c>
      <c r="D220" s="60"/>
      <c r="E220" s="60"/>
      <c r="F220" s="60"/>
      <c r="G220" s="60"/>
      <c r="H220" s="60"/>
    </row>
    <row r="221" spans="1:8" ht="31.5">
      <c r="A221" s="71" t="s">
        <v>837</v>
      </c>
      <c r="B221" s="66" t="s">
        <v>292</v>
      </c>
      <c r="C221" s="59" t="s">
        <v>146</v>
      </c>
      <c r="D221" s="60"/>
      <c r="E221" s="60"/>
      <c r="F221" s="60"/>
      <c r="G221" s="60"/>
      <c r="H221" s="60"/>
    </row>
    <row r="222" spans="1:8" ht="31.5">
      <c r="A222" s="71" t="s">
        <v>838</v>
      </c>
      <c r="B222" s="66" t="s">
        <v>665</v>
      </c>
      <c r="C222" s="59" t="s">
        <v>146</v>
      </c>
      <c r="D222" s="60"/>
      <c r="E222" s="60"/>
      <c r="F222" s="60"/>
      <c r="G222" s="60"/>
      <c r="H222" s="60"/>
    </row>
    <row r="223" spans="1:8" ht="31.5">
      <c r="A223" s="71" t="s">
        <v>839</v>
      </c>
      <c r="B223" s="66" t="s">
        <v>666</v>
      </c>
      <c r="C223" s="59" t="s">
        <v>146</v>
      </c>
      <c r="D223" s="60"/>
      <c r="E223" s="60"/>
      <c r="F223" s="60"/>
      <c r="G223" s="60"/>
      <c r="H223" s="60"/>
    </row>
    <row r="224" spans="1:8" ht="47.25">
      <c r="A224" s="59">
        <v>11.3</v>
      </c>
      <c r="B224" s="66" t="s">
        <v>667</v>
      </c>
      <c r="C224" s="59" t="s">
        <v>146</v>
      </c>
      <c r="D224" s="60"/>
      <c r="E224" s="60"/>
      <c r="F224" s="60"/>
      <c r="G224" s="60"/>
      <c r="H224" s="60"/>
    </row>
    <row r="225" spans="1:8" ht="47.25">
      <c r="A225" s="59">
        <v>11.4</v>
      </c>
      <c r="B225" s="66" t="s">
        <v>668</v>
      </c>
      <c r="C225" s="59" t="s">
        <v>146</v>
      </c>
      <c r="D225" s="60"/>
      <c r="E225" s="60"/>
      <c r="F225" s="60"/>
      <c r="G225" s="60"/>
      <c r="H225" s="60"/>
    </row>
    <row r="226" spans="1:8" ht="31.5">
      <c r="A226" s="59">
        <v>11.5</v>
      </c>
      <c r="B226" s="66" t="s">
        <v>669</v>
      </c>
      <c r="C226" s="59" t="s">
        <v>146</v>
      </c>
      <c r="D226" s="60"/>
      <c r="E226" s="60"/>
      <c r="F226" s="60"/>
      <c r="G226" s="60"/>
      <c r="H226" s="60"/>
    </row>
    <row r="227" spans="1:8" ht="31.5">
      <c r="A227" s="59">
        <v>11.6</v>
      </c>
      <c r="B227" s="66" t="s">
        <v>670</v>
      </c>
      <c r="C227" s="59" t="s">
        <v>146</v>
      </c>
      <c r="D227" s="60"/>
      <c r="E227" s="60"/>
      <c r="F227" s="60"/>
      <c r="G227" s="60"/>
      <c r="H227" s="60"/>
    </row>
    <row r="228" spans="1:8" ht="31.5">
      <c r="A228" s="59">
        <v>11.7</v>
      </c>
      <c r="B228" s="66" t="s">
        <v>671</v>
      </c>
      <c r="C228" s="59" t="s">
        <v>146</v>
      </c>
      <c r="D228" s="60"/>
      <c r="E228" s="60"/>
      <c r="F228" s="60"/>
      <c r="G228" s="60"/>
      <c r="H228" s="60"/>
    </row>
    <row r="229" spans="1:8" ht="31.5">
      <c r="A229" s="59">
        <v>11.8</v>
      </c>
      <c r="B229" s="66" t="s">
        <v>672</v>
      </c>
      <c r="C229" s="59" t="s">
        <v>146</v>
      </c>
      <c r="D229" s="60"/>
      <c r="E229" s="60"/>
      <c r="F229" s="60"/>
      <c r="G229" s="60"/>
      <c r="H229" s="60"/>
    </row>
    <row r="230" spans="1:8" ht="31.5">
      <c r="A230" s="71" t="s">
        <v>840</v>
      </c>
      <c r="B230" s="66" t="s">
        <v>673</v>
      </c>
      <c r="C230" s="59" t="s">
        <v>146</v>
      </c>
      <c r="D230" s="60"/>
      <c r="E230" s="60"/>
      <c r="F230" s="60"/>
      <c r="G230" s="60"/>
      <c r="H230" s="60"/>
    </row>
    <row r="231" spans="1:8" ht="31.5">
      <c r="A231" s="59">
        <v>11.9</v>
      </c>
      <c r="B231" s="66" t="s">
        <v>674</v>
      </c>
      <c r="C231" s="59" t="s">
        <v>146</v>
      </c>
      <c r="D231" s="60"/>
      <c r="E231" s="60"/>
      <c r="F231" s="60"/>
      <c r="G231" s="60"/>
      <c r="H231" s="60"/>
    </row>
    <row r="232" spans="1:8" ht="31.5">
      <c r="A232" s="59">
        <v>11.1</v>
      </c>
      <c r="B232" s="66" t="s">
        <v>675</v>
      </c>
      <c r="C232" s="59" t="s">
        <v>146</v>
      </c>
      <c r="D232" s="60"/>
      <c r="E232" s="60"/>
      <c r="F232" s="60"/>
      <c r="G232" s="60"/>
      <c r="H232" s="60"/>
    </row>
    <row r="233" spans="1:8" ht="31.5">
      <c r="A233" s="59">
        <v>11.11</v>
      </c>
      <c r="B233" s="66" t="s">
        <v>676</v>
      </c>
      <c r="C233" s="59" t="s">
        <v>146</v>
      </c>
      <c r="D233" s="60"/>
      <c r="E233" s="60"/>
      <c r="F233" s="60"/>
      <c r="G233" s="60"/>
      <c r="H233" s="60"/>
    </row>
    <row r="234" spans="1:8" ht="63">
      <c r="A234" s="59">
        <v>11.12</v>
      </c>
      <c r="B234" s="66" t="s">
        <v>677</v>
      </c>
      <c r="C234" s="59" t="s">
        <v>146</v>
      </c>
      <c r="D234" s="60"/>
      <c r="E234" s="60"/>
      <c r="F234" s="60"/>
      <c r="G234" s="60"/>
      <c r="H234" s="60"/>
    </row>
    <row r="235" spans="1:8" ht="31.5">
      <c r="A235" s="59">
        <v>11.13</v>
      </c>
      <c r="B235" s="66" t="s">
        <v>678</v>
      </c>
      <c r="C235" s="59" t="s">
        <v>146</v>
      </c>
      <c r="D235" s="60"/>
      <c r="E235" s="60"/>
      <c r="F235" s="60"/>
      <c r="G235" s="60"/>
      <c r="H235" s="60"/>
    </row>
    <row r="236" spans="1:8" ht="31.5">
      <c r="A236" s="59" t="s">
        <v>679</v>
      </c>
      <c r="B236" s="60" t="s">
        <v>680</v>
      </c>
      <c r="C236" s="59" t="s">
        <v>146</v>
      </c>
      <c r="D236" s="60"/>
      <c r="E236" s="60"/>
      <c r="F236" s="60"/>
      <c r="G236" s="60"/>
      <c r="H236" s="60"/>
    </row>
    <row r="237" spans="1:8" ht="31.5">
      <c r="A237" s="59">
        <v>12.1</v>
      </c>
      <c r="B237" s="66" t="s">
        <v>681</v>
      </c>
      <c r="C237" s="59" t="s">
        <v>146</v>
      </c>
      <c r="D237" s="60"/>
      <c r="E237" s="60"/>
      <c r="F237" s="60"/>
      <c r="G237" s="60"/>
      <c r="H237" s="60"/>
    </row>
    <row r="238" spans="1:8" ht="47.25">
      <c r="A238" s="59">
        <v>12.2</v>
      </c>
      <c r="B238" s="66" t="s">
        <v>682</v>
      </c>
      <c r="C238" s="59" t="s">
        <v>146</v>
      </c>
      <c r="D238" s="60"/>
      <c r="E238" s="60"/>
      <c r="F238" s="60"/>
      <c r="G238" s="60"/>
      <c r="H238" s="60"/>
    </row>
    <row r="239" spans="1:8" ht="47.25">
      <c r="A239" s="71" t="s">
        <v>841</v>
      </c>
      <c r="B239" s="66" t="s">
        <v>683</v>
      </c>
      <c r="C239" s="59" t="s">
        <v>146</v>
      </c>
      <c r="D239" s="60"/>
      <c r="E239" s="60"/>
      <c r="F239" s="60"/>
      <c r="G239" s="60"/>
      <c r="H239" s="60"/>
    </row>
    <row r="240" spans="1:8" ht="31.5">
      <c r="A240" s="59" t="s">
        <v>684</v>
      </c>
      <c r="B240" s="66" t="s">
        <v>458</v>
      </c>
      <c r="C240" s="59" t="s">
        <v>146</v>
      </c>
      <c r="D240" s="60"/>
      <c r="E240" s="60"/>
      <c r="F240" s="60"/>
      <c r="G240" s="60"/>
      <c r="H240" s="60"/>
    </row>
    <row r="241" spans="1:8" ht="31.5">
      <c r="A241" s="59" t="s">
        <v>685</v>
      </c>
      <c r="B241" s="66" t="s">
        <v>461</v>
      </c>
      <c r="C241" s="59" t="s">
        <v>146</v>
      </c>
      <c r="D241" s="60"/>
      <c r="E241" s="60"/>
      <c r="F241" s="60"/>
      <c r="G241" s="60"/>
      <c r="H241" s="60"/>
    </row>
    <row r="242" spans="1:8" ht="31.5">
      <c r="A242" s="59">
        <v>12.3</v>
      </c>
      <c r="B242" s="66" t="s">
        <v>686</v>
      </c>
      <c r="C242" s="59" t="s">
        <v>146</v>
      </c>
      <c r="D242" s="60"/>
      <c r="E242" s="60"/>
      <c r="F242" s="60"/>
      <c r="G242" s="60"/>
      <c r="H242" s="60"/>
    </row>
    <row r="243" spans="1:8" ht="31.5">
      <c r="A243" s="59" t="s">
        <v>687</v>
      </c>
      <c r="B243" s="60" t="s">
        <v>688</v>
      </c>
      <c r="C243" s="59" t="s">
        <v>146</v>
      </c>
      <c r="D243" s="60"/>
      <c r="E243" s="60"/>
      <c r="F243" s="60"/>
      <c r="G243" s="60"/>
      <c r="H243" s="60"/>
    </row>
    <row r="244" spans="1:8" ht="31.5">
      <c r="A244" s="59">
        <v>13.1</v>
      </c>
      <c r="B244" s="66" t="s">
        <v>689</v>
      </c>
      <c r="C244" s="59" t="s">
        <v>146</v>
      </c>
      <c r="D244" s="60"/>
      <c r="E244" s="60"/>
      <c r="F244" s="60"/>
      <c r="G244" s="60"/>
      <c r="H244" s="60"/>
    </row>
    <row r="245" spans="1:8" ht="31.5">
      <c r="A245" s="71" t="s">
        <v>842</v>
      </c>
      <c r="B245" s="66" t="s">
        <v>690</v>
      </c>
      <c r="C245" s="59" t="s">
        <v>146</v>
      </c>
      <c r="D245" s="60"/>
      <c r="E245" s="60"/>
      <c r="F245" s="60"/>
      <c r="G245" s="60"/>
      <c r="H245" s="60"/>
    </row>
    <row r="246" spans="1:8" ht="31.5">
      <c r="A246" s="71" t="s">
        <v>843</v>
      </c>
      <c r="B246" s="66" t="s">
        <v>691</v>
      </c>
      <c r="C246" s="59" t="s">
        <v>146</v>
      </c>
      <c r="D246" s="60"/>
      <c r="E246" s="60"/>
      <c r="F246" s="60"/>
      <c r="G246" s="60"/>
      <c r="H246" s="60"/>
    </row>
    <row r="247" spans="1:8" ht="47.25">
      <c r="A247" s="71" t="s">
        <v>844</v>
      </c>
      <c r="B247" s="66" t="s">
        <v>692</v>
      </c>
      <c r="C247" s="59" t="s">
        <v>146</v>
      </c>
      <c r="D247" s="60"/>
      <c r="E247" s="60"/>
      <c r="F247" s="60"/>
      <c r="G247" s="60"/>
      <c r="H247" s="60"/>
    </row>
    <row r="248" spans="1:8" ht="31.5">
      <c r="A248" s="71" t="s">
        <v>845</v>
      </c>
      <c r="B248" s="66" t="s">
        <v>693</v>
      </c>
      <c r="C248" s="59" t="s">
        <v>146</v>
      </c>
      <c r="D248" s="60"/>
      <c r="E248" s="60"/>
      <c r="F248" s="60"/>
      <c r="G248" s="60"/>
      <c r="H248" s="60"/>
    </row>
    <row r="249" spans="1:8" ht="31.5">
      <c r="A249" s="71" t="s">
        <v>846</v>
      </c>
      <c r="B249" s="66" t="s">
        <v>694</v>
      </c>
      <c r="C249" s="59" t="s">
        <v>146</v>
      </c>
      <c r="D249" s="60"/>
      <c r="E249" s="60"/>
      <c r="F249" s="60"/>
      <c r="G249" s="60"/>
      <c r="H249" s="60"/>
    </row>
    <row r="250" spans="1:8" ht="31.5">
      <c r="A250" s="71" t="s">
        <v>847</v>
      </c>
      <c r="B250" s="66" t="s">
        <v>695</v>
      </c>
      <c r="C250" s="59" t="s">
        <v>146</v>
      </c>
      <c r="D250" s="60"/>
      <c r="E250" s="60"/>
      <c r="F250" s="60"/>
      <c r="G250" s="60"/>
      <c r="H250" s="60"/>
    </row>
    <row r="251" spans="1:8" ht="31.5">
      <c r="A251" s="59">
        <v>13.2</v>
      </c>
      <c r="B251" s="66" t="s">
        <v>696</v>
      </c>
      <c r="C251" s="59" t="s">
        <v>146</v>
      </c>
      <c r="D251" s="60"/>
      <c r="E251" s="60"/>
      <c r="F251" s="60"/>
      <c r="G251" s="60"/>
      <c r="H251" s="60"/>
    </row>
    <row r="252" spans="1:8" ht="31.5">
      <c r="A252" s="59">
        <v>13.3</v>
      </c>
      <c r="B252" s="66" t="s">
        <v>697</v>
      </c>
      <c r="C252" s="59" t="s">
        <v>146</v>
      </c>
      <c r="D252" s="60"/>
      <c r="E252" s="60"/>
      <c r="F252" s="60"/>
      <c r="G252" s="60"/>
      <c r="H252" s="60"/>
    </row>
    <row r="253" spans="1:8">
      <c r="A253" s="59">
        <v>13.4</v>
      </c>
      <c r="B253" s="66" t="s">
        <v>198</v>
      </c>
      <c r="C253" s="59" t="s">
        <v>256</v>
      </c>
      <c r="D253" s="60"/>
      <c r="E253" s="60"/>
      <c r="F253" s="60"/>
      <c r="G253" s="60"/>
      <c r="H253" s="60"/>
    </row>
    <row r="254" spans="1:8" ht="47.25">
      <c r="A254" s="71" t="s">
        <v>848</v>
      </c>
      <c r="B254" s="66" t="s">
        <v>698</v>
      </c>
      <c r="C254" s="59" t="s">
        <v>146</v>
      </c>
      <c r="D254" s="60"/>
      <c r="E254" s="60"/>
      <c r="F254" s="60"/>
      <c r="G254" s="60"/>
      <c r="H254" s="60"/>
    </row>
    <row r="255" spans="1:8" ht="31.5">
      <c r="A255" s="59" t="s">
        <v>699</v>
      </c>
      <c r="B255" s="60" t="s">
        <v>700</v>
      </c>
      <c r="C255" s="59" t="s">
        <v>146</v>
      </c>
      <c r="D255" s="60"/>
      <c r="E255" s="60"/>
      <c r="F255" s="60"/>
      <c r="G255" s="60"/>
      <c r="H255" s="60"/>
    </row>
    <row r="256" spans="1:8" ht="31.5">
      <c r="A256" s="59">
        <v>14.1</v>
      </c>
      <c r="B256" s="66" t="s">
        <v>701</v>
      </c>
      <c r="C256" s="59" t="s">
        <v>146</v>
      </c>
      <c r="D256" s="60"/>
      <c r="E256" s="60"/>
      <c r="F256" s="60"/>
      <c r="G256" s="60"/>
      <c r="H256" s="60"/>
    </row>
    <row r="257" spans="1:8" ht="31.5">
      <c r="A257" s="59">
        <v>14.2</v>
      </c>
      <c r="B257" s="66" t="s">
        <v>702</v>
      </c>
      <c r="C257" s="59" t="s">
        <v>146</v>
      </c>
      <c r="D257" s="60"/>
      <c r="E257" s="60"/>
      <c r="F257" s="60"/>
      <c r="G257" s="60"/>
      <c r="H257" s="60"/>
    </row>
    <row r="258" spans="1:8" ht="31.5">
      <c r="A258" s="71" t="s">
        <v>849</v>
      </c>
      <c r="B258" s="66" t="s">
        <v>703</v>
      </c>
      <c r="C258" s="59" t="s">
        <v>146</v>
      </c>
      <c r="D258" s="60"/>
      <c r="E258" s="60"/>
      <c r="F258" s="60"/>
      <c r="G258" s="60"/>
      <c r="H258" s="60"/>
    </row>
    <row r="259" spans="1:8" ht="31.5">
      <c r="A259" s="71" t="s">
        <v>850</v>
      </c>
      <c r="B259" s="66" t="s">
        <v>704</v>
      </c>
      <c r="C259" s="59" t="s">
        <v>146</v>
      </c>
      <c r="D259" s="60"/>
      <c r="E259" s="60"/>
      <c r="F259" s="60"/>
      <c r="G259" s="60"/>
      <c r="H259" s="60"/>
    </row>
    <row r="260" spans="1:8" ht="31.5">
      <c r="A260" s="71" t="s">
        <v>851</v>
      </c>
      <c r="B260" s="66" t="s">
        <v>234</v>
      </c>
      <c r="C260" s="59" t="s">
        <v>146</v>
      </c>
      <c r="D260" s="60"/>
      <c r="E260" s="60"/>
      <c r="F260" s="60"/>
      <c r="G260" s="60"/>
      <c r="H260" s="60"/>
    </row>
    <row r="261" spans="1:8" ht="31.5">
      <c r="A261" s="59">
        <v>14.3</v>
      </c>
      <c r="B261" s="68" t="s">
        <v>705</v>
      </c>
      <c r="C261" s="59" t="s">
        <v>146</v>
      </c>
      <c r="D261" s="60"/>
      <c r="E261" s="60"/>
      <c r="F261" s="60"/>
      <c r="G261" s="60"/>
      <c r="H261" s="60"/>
    </row>
    <row r="262" spans="1:8" ht="31.5">
      <c r="A262" s="59">
        <v>14.4</v>
      </c>
      <c r="B262" s="66" t="s">
        <v>706</v>
      </c>
      <c r="C262" s="59" t="s">
        <v>146</v>
      </c>
      <c r="D262" s="60"/>
      <c r="E262" s="60"/>
      <c r="F262" s="60"/>
      <c r="G262" s="60"/>
      <c r="H262" s="60"/>
    </row>
    <row r="263" spans="1:8" ht="31.5">
      <c r="A263" s="71" t="s">
        <v>852</v>
      </c>
      <c r="B263" s="66" t="s">
        <v>707</v>
      </c>
      <c r="C263" s="59" t="s">
        <v>146</v>
      </c>
      <c r="D263" s="60"/>
      <c r="E263" s="60"/>
      <c r="F263" s="60"/>
      <c r="G263" s="60"/>
      <c r="H263" s="60"/>
    </row>
    <row r="264" spans="1:8" ht="31.5">
      <c r="A264" s="71" t="s">
        <v>853</v>
      </c>
      <c r="B264" s="66" t="s">
        <v>708</v>
      </c>
      <c r="C264" s="59" t="s">
        <v>146</v>
      </c>
      <c r="D264" s="60"/>
      <c r="E264" s="60"/>
      <c r="F264" s="60"/>
      <c r="G264" s="60"/>
      <c r="H264" s="60"/>
    </row>
    <row r="265" spans="1:8" ht="31.5">
      <c r="A265" s="59">
        <v>14.5</v>
      </c>
      <c r="B265" s="66" t="s">
        <v>709</v>
      </c>
      <c r="C265" s="59" t="s">
        <v>146</v>
      </c>
      <c r="D265" s="60"/>
      <c r="E265" s="60"/>
      <c r="F265" s="60"/>
      <c r="G265" s="60"/>
      <c r="H265" s="60"/>
    </row>
    <row r="266" spans="1:8" ht="31.5">
      <c r="A266" s="59">
        <v>14.6</v>
      </c>
      <c r="B266" s="66" t="s">
        <v>710</v>
      </c>
      <c r="C266" s="59" t="s">
        <v>146</v>
      </c>
      <c r="D266" s="60"/>
      <c r="E266" s="60"/>
      <c r="F266" s="60"/>
      <c r="G266" s="60"/>
      <c r="H266" s="60"/>
    </row>
    <row r="267" spans="1:8" ht="31.5">
      <c r="A267" s="59">
        <v>14.7</v>
      </c>
      <c r="B267" s="66" t="s">
        <v>711</v>
      </c>
      <c r="C267" s="59" t="s">
        <v>146</v>
      </c>
      <c r="D267" s="60"/>
      <c r="E267" s="60"/>
      <c r="F267" s="60"/>
      <c r="G267" s="60"/>
      <c r="H267" s="60"/>
    </row>
    <row r="268" spans="1:8" ht="31.5">
      <c r="A268" s="59" t="s">
        <v>712</v>
      </c>
      <c r="B268" s="60" t="s">
        <v>713</v>
      </c>
      <c r="C268" s="59" t="s">
        <v>146</v>
      </c>
      <c r="D268" s="60"/>
      <c r="E268" s="60"/>
      <c r="F268" s="60"/>
      <c r="G268" s="60"/>
      <c r="H268" s="60"/>
    </row>
    <row r="269" spans="1:8" ht="31.5">
      <c r="A269" s="59">
        <v>15.1</v>
      </c>
      <c r="B269" s="66" t="s">
        <v>714</v>
      </c>
      <c r="C269" s="59" t="s">
        <v>146</v>
      </c>
      <c r="D269" s="60"/>
      <c r="E269" s="60"/>
      <c r="F269" s="60"/>
      <c r="G269" s="60"/>
      <c r="H269" s="60"/>
    </row>
    <row r="270" spans="1:8" ht="31.5">
      <c r="A270" s="71" t="s">
        <v>855</v>
      </c>
      <c r="B270" s="66" t="s">
        <v>703</v>
      </c>
      <c r="C270" s="59" t="s">
        <v>146</v>
      </c>
      <c r="D270" s="60"/>
      <c r="E270" s="60"/>
      <c r="F270" s="60"/>
      <c r="G270" s="60"/>
      <c r="H270" s="60"/>
    </row>
    <row r="271" spans="1:8" ht="31.5">
      <c r="A271" s="71" t="s">
        <v>775</v>
      </c>
      <c r="B271" s="66" t="s">
        <v>704</v>
      </c>
      <c r="C271" s="59" t="s">
        <v>146</v>
      </c>
      <c r="D271" s="60"/>
      <c r="E271" s="60"/>
      <c r="F271" s="60"/>
      <c r="G271" s="60"/>
      <c r="H271" s="60"/>
    </row>
    <row r="273" spans="1:1">
      <c r="A273" s="55" t="s">
        <v>474</v>
      </c>
    </row>
    <row r="274" spans="1:1">
      <c r="A274" s="55" t="s">
        <v>475</v>
      </c>
    </row>
    <row r="275" spans="1:1">
      <c r="A275" s="55" t="s">
        <v>715</v>
      </c>
    </row>
    <row r="276" spans="1:1">
      <c r="A276" s="55" t="s">
        <v>477</v>
      </c>
    </row>
    <row r="277" spans="1:1">
      <c r="A277" s="55" t="s">
        <v>716</v>
      </c>
    </row>
    <row r="278" spans="1:1">
      <c r="A278" s="55" t="s">
        <v>479</v>
      </c>
    </row>
  </sheetData>
  <mergeCells count="34"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  <mergeCell ref="A6:H6"/>
    <mergeCell ref="A7:H7"/>
    <mergeCell ref="A9:H9"/>
    <mergeCell ref="A13:H13"/>
    <mergeCell ref="A15:H15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P57:Y57"/>
    <mergeCell ref="P58:Y58"/>
    <mergeCell ref="P59:Y59"/>
    <mergeCell ref="P60:Y60"/>
    <mergeCell ref="P61:Y61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0"/>
  <sheetViews>
    <sheetView topLeftCell="A370" workbookViewId="0">
      <selection activeCell="E382" sqref="E382"/>
    </sheetView>
  </sheetViews>
  <sheetFormatPr defaultRowHeight="15.75"/>
  <cols>
    <col min="1" max="1" width="10.140625" style="227" customWidth="1"/>
    <col min="2" max="2" width="85.28515625" style="228" customWidth="1"/>
    <col min="3" max="3" width="13.140625" style="229" customWidth="1"/>
    <col min="4" max="4" width="16.5703125" style="271" customWidth="1"/>
    <col min="5" max="5" width="16.42578125" style="271" customWidth="1"/>
    <col min="6" max="6" width="15.28515625" style="148" customWidth="1"/>
    <col min="7" max="7" width="15.140625" style="148" customWidth="1"/>
  </cols>
  <sheetData>
    <row r="1" spans="1:7">
      <c r="F1" s="57"/>
      <c r="G1" s="57"/>
    </row>
    <row r="2" spans="1:7">
      <c r="F2" s="57"/>
      <c r="G2" s="156"/>
    </row>
    <row r="3" spans="1:7">
      <c r="F3" s="57"/>
      <c r="G3" s="156"/>
    </row>
    <row r="4" spans="1:7">
      <c r="F4" s="57"/>
      <c r="G4" s="156"/>
    </row>
    <row r="5" spans="1:7">
      <c r="F5" s="57"/>
      <c r="G5" s="156"/>
    </row>
    <row r="6" spans="1:7" ht="15">
      <c r="A6" s="800" t="s">
        <v>1172</v>
      </c>
      <c r="B6" s="800"/>
      <c r="C6" s="800"/>
      <c r="D6" s="800"/>
      <c r="E6" s="800"/>
      <c r="F6" s="800"/>
      <c r="G6" s="800"/>
    </row>
    <row r="7" spans="1:7" ht="15">
      <c r="A7" s="800"/>
      <c r="B7" s="800"/>
      <c r="C7" s="800"/>
      <c r="D7" s="800"/>
      <c r="E7" s="800"/>
      <c r="F7" s="800"/>
      <c r="G7" s="800"/>
    </row>
    <row r="8" spans="1:7">
      <c r="F8" s="57"/>
      <c r="G8" s="156"/>
    </row>
    <row r="9" spans="1:7" ht="18.75">
      <c r="A9" s="801" t="s">
        <v>1188</v>
      </c>
      <c r="B9" s="801"/>
      <c r="F9" s="230"/>
      <c r="G9" s="63"/>
    </row>
    <row r="10" spans="1:7">
      <c r="B10" s="232" t="s">
        <v>1173</v>
      </c>
      <c r="F10" s="57"/>
      <c r="G10" s="16"/>
    </row>
    <row r="11" spans="1:7" ht="18.75">
      <c r="B11" s="233" t="s">
        <v>1174</v>
      </c>
      <c r="F11" s="230"/>
      <c r="G11" s="16"/>
    </row>
    <row r="12" spans="1:7" ht="18.75">
      <c r="A12" s="802" t="s">
        <v>1222</v>
      </c>
      <c r="B12" s="802"/>
      <c r="F12" s="64"/>
      <c r="G12" s="26"/>
    </row>
    <row r="13" spans="1:7" ht="18.75">
      <c r="B13" s="233"/>
      <c r="F13" s="230"/>
      <c r="G13" s="16"/>
    </row>
    <row r="14" spans="1:7" ht="18.75">
      <c r="A14" s="801"/>
      <c r="B14" s="801"/>
      <c r="F14" s="57"/>
      <c r="G14" s="156"/>
    </row>
    <row r="15" spans="1:7">
      <c r="A15" s="803" t="s">
        <v>1175</v>
      </c>
      <c r="B15" s="803"/>
      <c r="F15" s="230"/>
      <c r="G15" s="156"/>
    </row>
    <row r="16" spans="1:7">
      <c r="A16" s="230"/>
      <c r="B16" s="230"/>
      <c r="C16" s="230"/>
      <c r="D16" s="230"/>
      <c r="E16" s="230"/>
      <c r="F16" s="230"/>
      <c r="G16" s="54"/>
    </row>
    <row r="17" spans="1:9">
      <c r="A17" s="230"/>
      <c r="B17" s="230"/>
      <c r="C17" s="230"/>
      <c r="D17" s="230"/>
      <c r="E17" s="230"/>
      <c r="F17" s="57"/>
      <c r="G17" s="156"/>
    </row>
    <row r="18" spans="1:9" ht="21" thickBot="1">
      <c r="A18" s="804" t="s">
        <v>1176</v>
      </c>
      <c r="B18" s="804"/>
      <c r="C18" s="804"/>
      <c r="D18" s="804"/>
      <c r="E18" s="804"/>
      <c r="F18" s="804"/>
      <c r="G18" s="804"/>
    </row>
    <row r="19" spans="1:9" ht="16.5" thickBot="1">
      <c r="A19" s="805" t="s">
        <v>972</v>
      </c>
      <c r="B19" s="806" t="s">
        <v>137</v>
      </c>
      <c r="C19" s="807" t="s">
        <v>138</v>
      </c>
      <c r="D19" s="808" t="s">
        <v>1254</v>
      </c>
      <c r="E19" s="809"/>
      <c r="F19" s="810" t="s">
        <v>1018</v>
      </c>
      <c r="G19" s="810"/>
    </row>
    <row r="20" spans="1:9" thickBot="1">
      <c r="A20" s="805"/>
      <c r="B20" s="806"/>
      <c r="C20" s="807"/>
      <c r="D20" s="301" t="s">
        <v>11</v>
      </c>
      <c r="E20" s="301" t="s">
        <v>1375</v>
      </c>
      <c r="F20" s="371" t="s">
        <v>141</v>
      </c>
      <c r="G20" s="371" t="s">
        <v>1019</v>
      </c>
    </row>
    <row r="21" spans="1:9" thickBot="1">
      <c r="A21" s="234">
        <v>1</v>
      </c>
      <c r="B21" s="235">
        <v>2</v>
      </c>
      <c r="C21" s="236">
        <v>3</v>
      </c>
      <c r="D21" s="272" t="s">
        <v>989</v>
      </c>
      <c r="E21" s="273" t="s">
        <v>1216</v>
      </c>
      <c r="F21" s="115" t="s">
        <v>989</v>
      </c>
      <c r="G21" s="114">
        <v>5</v>
      </c>
    </row>
    <row r="22" spans="1:9" ht="19.5" thickBot="1">
      <c r="A22" s="799" t="s">
        <v>143</v>
      </c>
      <c r="B22" s="799"/>
      <c r="C22" s="799"/>
      <c r="D22" s="799"/>
      <c r="E22" s="799"/>
      <c r="F22" s="799"/>
      <c r="G22" s="799"/>
    </row>
    <row r="23" spans="1:9" ht="16.5" thickBot="1">
      <c r="A23" s="237" t="s">
        <v>144</v>
      </c>
      <c r="B23" s="238" t="s">
        <v>1020</v>
      </c>
      <c r="C23" s="239" t="s">
        <v>971</v>
      </c>
      <c r="D23" s="240">
        <f t="shared" ref="D23:E23" si="0">D24+D28+D29+D30+D31+D32+D33+D34+D37</f>
        <v>151.72219000000001</v>
      </c>
      <c r="E23" s="240">
        <f t="shared" si="0"/>
        <v>144.25714373</v>
      </c>
      <c r="F23" s="372">
        <f>F24+F28+F29+F30+F31+F32+F33+F34+F37</f>
        <v>-7.4650462700000064</v>
      </c>
      <c r="G23" s="264">
        <f>F23/D23*100</f>
        <v>-4.920207301252379</v>
      </c>
    </row>
    <row r="24" spans="1:9">
      <c r="A24" s="373" t="s">
        <v>991</v>
      </c>
      <c r="B24" s="374" t="s">
        <v>1021</v>
      </c>
      <c r="C24" s="375" t="s">
        <v>971</v>
      </c>
      <c r="D24" s="274">
        <f>D25+D26+D27</f>
        <v>0</v>
      </c>
      <c r="E24" s="274"/>
      <c r="F24" s="376">
        <f t="shared" ref="F24:G24" si="1">F25+F26+F27</f>
        <v>0</v>
      </c>
      <c r="G24" s="377" t="e">
        <f t="shared" si="1"/>
        <v>#DIV/0!</v>
      </c>
    </row>
    <row r="25" spans="1:9" ht="31.5">
      <c r="A25" s="373" t="s">
        <v>723</v>
      </c>
      <c r="B25" s="378" t="s">
        <v>148</v>
      </c>
      <c r="C25" s="375" t="s">
        <v>971</v>
      </c>
      <c r="D25" s="275"/>
      <c r="E25" s="275"/>
      <c r="F25" s="379">
        <f t="shared" ref="F25:F36" si="2">E25-D25</f>
        <v>0</v>
      </c>
      <c r="G25" s="379" t="e">
        <f t="shared" ref="G25:G36" si="3">F25/D25*100</f>
        <v>#DIV/0!</v>
      </c>
    </row>
    <row r="26" spans="1:9" ht="31.5">
      <c r="A26" s="373" t="s">
        <v>724</v>
      </c>
      <c r="B26" s="378" t="s">
        <v>149</v>
      </c>
      <c r="C26" s="375" t="s">
        <v>971</v>
      </c>
      <c r="D26" s="275"/>
      <c r="E26" s="275"/>
      <c r="F26" s="379">
        <f t="shared" si="2"/>
        <v>0</v>
      </c>
      <c r="G26" s="379" t="e">
        <f t="shared" si="3"/>
        <v>#DIV/0!</v>
      </c>
    </row>
    <row r="27" spans="1:9" ht="31.5">
      <c r="A27" s="373" t="s">
        <v>725</v>
      </c>
      <c r="B27" s="378" t="s">
        <v>150</v>
      </c>
      <c r="C27" s="375" t="s">
        <v>971</v>
      </c>
      <c r="D27" s="275"/>
      <c r="E27" s="275"/>
      <c r="F27" s="379">
        <f t="shared" si="2"/>
        <v>0</v>
      </c>
      <c r="G27" s="379" t="e">
        <f t="shared" si="3"/>
        <v>#DIV/0!</v>
      </c>
    </row>
    <row r="28" spans="1:9">
      <c r="A28" s="373" t="s">
        <v>888</v>
      </c>
      <c r="B28" s="374" t="s">
        <v>151</v>
      </c>
      <c r="C28" s="375" t="s">
        <v>971</v>
      </c>
      <c r="D28" s="275"/>
      <c r="E28" s="275"/>
      <c r="F28" s="379">
        <f t="shared" si="2"/>
        <v>0</v>
      </c>
      <c r="G28" s="379" t="e">
        <f t="shared" si="3"/>
        <v>#DIV/0!</v>
      </c>
    </row>
    <row r="29" spans="1:9">
      <c r="A29" s="380" t="s">
        <v>914</v>
      </c>
      <c r="B29" s="381" t="s">
        <v>152</v>
      </c>
      <c r="C29" s="382" t="s">
        <v>971</v>
      </c>
      <c r="D29" s="276">
        <v>151.72219000000001</v>
      </c>
      <c r="E29" s="276">
        <v>143.9</v>
      </c>
      <c r="F29" s="379">
        <f t="shared" si="2"/>
        <v>-7.8221900000000062</v>
      </c>
      <c r="G29" s="379">
        <f t="shared" si="3"/>
        <v>-5.1556005090619941</v>
      </c>
      <c r="H29" s="518"/>
      <c r="I29" s="518"/>
    </row>
    <row r="30" spans="1:9">
      <c r="A30" s="373" t="s">
        <v>920</v>
      </c>
      <c r="B30" s="374" t="s">
        <v>153</v>
      </c>
      <c r="C30" s="375" t="s">
        <v>971</v>
      </c>
      <c r="D30" s="277"/>
      <c r="E30" s="277"/>
      <c r="F30" s="379">
        <f t="shared" si="2"/>
        <v>0</v>
      </c>
      <c r="G30" s="379" t="e">
        <f t="shared" si="3"/>
        <v>#DIV/0!</v>
      </c>
      <c r="H30" s="518"/>
      <c r="I30" s="518"/>
    </row>
    <row r="31" spans="1:9">
      <c r="A31" s="380" t="s">
        <v>921</v>
      </c>
      <c r="B31" s="381" t="s">
        <v>154</v>
      </c>
      <c r="C31" s="382" t="s">
        <v>971</v>
      </c>
      <c r="D31" s="278"/>
      <c r="E31" s="278">
        <v>0.35714372999999999</v>
      </c>
      <c r="F31" s="379">
        <f t="shared" si="2"/>
        <v>0.35714372999999999</v>
      </c>
      <c r="G31" s="379" t="e">
        <f>F31/D31*100</f>
        <v>#DIV/0!</v>
      </c>
      <c r="H31" s="518"/>
      <c r="I31" s="518"/>
    </row>
    <row r="32" spans="1:9">
      <c r="A32" s="380" t="s">
        <v>923</v>
      </c>
      <c r="B32" s="381" t="s">
        <v>155</v>
      </c>
      <c r="C32" s="382" t="s">
        <v>971</v>
      </c>
      <c r="D32" s="279"/>
      <c r="E32" s="279"/>
      <c r="F32" s="379">
        <f t="shared" si="2"/>
        <v>0</v>
      </c>
      <c r="G32" s="379" t="e">
        <f t="shared" si="3"/>
        <v>#DIV/0!</v>
      </c>
      <c r="H32" s="518"/>
      <c r="I32" s="518"/>
    </row>
    <row r="33" spans="1:9">
      <c r="A33" s="373" t="s">
        <v>1170</v>
      </c>
      <c r="B33" s="374" t="s">
        <v>156</v>
      </c>
      <c r="C33" s="375" t="s">
        <v>971</v>
      </c>
      <c r="D33" s="275"/>
      <c r="E33" s="275"/>
      <c r="F33" s="379">
        <f t="shared" si="2"/>
        <v>0</v>
      </c>
      <c r="G33" s="379" t="e">
        <f t="shared" si="3"/>
        <v>#DIV/0!</v>
      </c>
      <c r="H33" s="518"/>
      <c r="I33" s="518"/>
    </row>
    <row r="34" spans="1:9" ht="31.5">
      <c r="A34" s="373" t="s">
        <v>1169</v>
      </c>
      <c r="B34" s="378" t="s">
        <v>157</v>
      </c>
      <c r="C34" s="375" t="s">
        <v>971</v>
      </c>
      <c r="D34" s="383">
        <f t="shared" ref="D34" si="4">D35+D36</f>
        <v>0</v>
      </c>
      <c r="E34" s="383"/>
      <c r="F34" s="379">
        <f t="shared" si="2"/>
        <v>0</v>
      </c>
      <c r="G34" s="379" t="e">
        <f t="shared" si="3"/>
        <v>#DIV/0!</v>
      </c>
      <c r="H34" s="518"/>
      <c r="I34" s="518"/>
    </row>
    <row r="35" spans="1:9">
      <c r="A35" s="373" t="s">
        <v>726</v>
      </c>
      <c r="B35" s="384" t="s">
        <v>1022</v>
      </c>
      <c r="C35" s="375" t="s">
        <v>971</v>
      </c>
      <c r="D35" s="275"/>
      <c r="E35" s="275"/>
      <c r="F35" s="379">
        <f t="shared" si="2"/>
        <v>0</v>
      </c>
      <c r="G35" s="379" t="e">
        <f t="shared" si="3"/>
        <v>#DIV/0!</v>
      </c>
      <c r="H35" s="518"/>
      <c r="I35" s="518"/>
    </row>
    <row r="36" spans="1:9">
      <c r="A36" s="373" t="s">
        <v>727</v>
      </c>
      <c r="B36" s="384" t="s">
        <v>159</v>
      </c>
      <c r="C36" s="375" t="s">
        <v>971</v>
      </c>
      <c r="D36" s="275"/>
      <c r="E36" s="275"/>
      <c r="F36" s="379">
        <f t="shared" si="2"/>
        <v>0</v>
      </c>
      <c r="G36" s="379" t="e">
        <f t="shared" si="3"/>
        <v>#DIV/0!</v>
      </c>
      <c r="H36" s="518"/>
      <c r="I36" s="518"/>
    </row>
    <row r="37" spans="1:9" ht="16.5" thickBot="1">
      <c r="A37" s="380" t="s">
        <v>1168</v>
      </c>
      <c r="B37" s="381" t="s">
        <v>160</v>
      </c>
      <c r="C37" s="382" t="s">
        <v>971</v>
      </c>
      <c r="D37" s="280">
        <v>0</v>
      </c>
      <c r="E37" s="280">
        <v>0</v>
      </c>
      <c r="F37" s="379"/>
      <c r="G37" s="379"/>
      <c r="H37" s="518"/>
      <c r="I37" s="518"/>
    </row>
    <row r="38" spans="1:9" ht="32.25" thickBot="1">
      <c r="A38" s="237" t="s">
        <v>161</v>
      </c>
      <c r="B38" s="238" t="s">
        <v>162</v>
      </c>
      <c r="C38" s="239" t="s">
        <v>971</v>
      </c>
      <c r="D38" s="240">
        <f t="shared" ref="D38:E38" si="5">D39++D43+D44+D45+D46+D47+D48+D49+D52</f>
        <v>146.36454999999998</v>
      </c>
      <c r="E38" s="240">
        <f t="shared" si="5"/>
        <v>144.12097449999999</v>
      </c>
      <c r="F38" s="117">
        <f>F39++F43+F44+F45+F46+F47+F48+F49+F52</f>
        <v>-2.2435754999999933</v>
      </c>
      <c r="G38" s="117">
        <f>F38/D38*100</f>
        <v>-1.5328681022829596</v>
      </c>
      <c r="H38" s="518"/>
      <c r="I38" s="518"/>
    </row>
    <row r="39" spans="1:9">
      <c r="A39" s="373" t="s">
        <v>1006</v>
      </c>
      <c r="B39" s="374" t="s">
        <v>1021</v>
      </c>
      <c r="C39" s="375" t="s">
        <v>971</v>
      </c>
      <c r="D39" s="385">
        <f t="shared" ref="D39" si="6">D40+D41+D42</f>
        <v>0</v>
      </c>
      <c r="E39" s="385"/>
      <c r="F39" s="377">
        <f t="shared" ref="F39:G39" si="7">F40+F41+F42</f>
        <v>0</v>
      </c>
      <c r="G39" s="377" t="e">
        <f t="shared" si="7"/>
        <v>#DIV/0!</v>
      </c>
      <c r="H39" s="518"/>
      <c r="I39" s="518"/>
    </row>
    <row r="40" spans="1:9" ht="31.5">
      <c r="A40" s="373" t="s">
        <v>728</v>
      </c>
      <c r="B40" s="386" t="s">
        <v>148</v>
      </c>
      <c r="C40" s="375" t="s">
        <v>971</v>
      </c>
      <c r="D40" s="387"/>
      <c r="E40" s="387"/>
      <c r="F40" s="379">
        <f>E40-D40</f>
        <v>0</v>
      </c>
      <c r="G40" s="379" t="e">
        <f t="shared" ref="G40:G51" si="8">F40/D40*100</f>
        <v>#DIV/0!</v>
      </c>
      <c r="H40" s="518"/>
      <c r="I40" s="518"/>
    </row>
    <row r="41" spans="1:9" ht="31.5">
      <c r="A41" s="373" t="s">
        <v>729</v>
      </c>
      <c r="B41" s="386" t="s">
        <v>149</v>
      </c>
      <c r="C41" s="375" t="s">
        <v>971</v>
      </c>
      <c r="D41" s="387"/>
      <c r="E41" s="387"/>
      <c r="F41" s="379">
        <f>E41-D41</f>
        <v>0</v>
      </c>
      <c r="G41" s="379" t="e">
        <f t="shared" si="8"/>
        <v>#DIV/0!</v>
      </c>
      <c r="H41" s="518"/>
      <c r="I41" s="518"/>
    </row>
    <row r="42" spans="1:9" ht="31.5">
      <c r="A42" s="373" t="s">
        <v>730</v>
      </c>
      <c r="B42" s="386" t="s">
        <v>150</v>
      </c>
      <c r="C42" s="375" t="s">
        <v>971</v>
      </c>
      <c r="D42" s="387"/>
      <c r="E42" s="387"/>
      <c r="F42" s="379">
        <f>E42-D42</f>
        <v>0</v>
      </c>
      <c r="G42" s="379" t="e">
        <f t="shared" si="8"/>
        <v>#DIV/0!</v>
      </c>
      <c r="H42" s="518"/>
      <c r="I42" s="518"/>
    </row>
    <row r="43" spans="1:9">
      <c r="A43" s="373" t="s">
        <v>1007</v>
      </c>
      <c r="B43" s="374" t="s">
        <v>151</v>
      </c>
      <c r="C43" s="375" t="s">
        <v>971</v>
      </c>
      <c r="D43" s="387"/>
      <c r="E43" s="387"/>
      <c r="F43" s="379">
        <f>E43-D43</f>
        <v>0</v>
      </c>
      <c r="G43" s="379" t="e">
        <f t="shared" si="8"/>
        <v>#DIV/0!</v>
      </c>
      <c r="H43" s="518"/>
      <c r="I43" s="518"/>
    </row>
    <row r="44" spans="1:9">
      <c r="A44" s="380" t="s">
        <v>1008</v>
      </c>
      <c r="B44" s="381" t="s">
        <v>152</v>
      </c>
      <c r="C44" s="382" t="s">
        <v>971</v>
      </c>
      <c r="D44" s="388">
        <f>D53+D62+D68+D69+D70+D73+D77</f>
        <v>146.16454999999999</v>
      </c>
      <c r="E44" s="388">
        <f>E53+E62+E68+E69+E70+E73+E77</f>
        <v>141.6777745</v>
      </c>
      <c r="F44" s="379">
        <f t="shared" ref="F44" si="9">E44-D44</f>
        <v>-4.4867754999999931</v>
      </c>
      <c r="G44" s="379">
        <f t="shared" si="8"/>
        <v>-3.0696742130701278</v>
      </c>
      <c r="H44" s="518"/>
      <c r="I44" s="518"/>
    </row>
    <row r="45" spans="1:9">
      <c r="A45" s="373" t="s">
        <v>1009</v>
      </c>
      <c r="B45" s="374" t="s">
        <v>153</v>
      </c>
      <c r="C45" s="375" t="s">
        <v>971</v>
      </c>
      <c r="D45" s="389"/>
      <c r="E45" s="389"/>
      <c r="F45" s="379">
        <f>E45-D45</f>
        <v>0</v>
      </c>
      <c r="G45" s="379" t="e">
        <f t="shared" si="8"/>
        <v>#DIV/0!</v>
      </c>
      <c r="H45" s="518"/>
      <c r="I45" s="518"/>
    </row>
    <row r="46" spans="1:9">
      <c r="A46" s="380" t="s">
        <v>1010</v>
      </c>
      <c r="B46" s="381" t="s">
        <v>154</v>
      </c>
      <c r="C46" s="382" t="s">
        <v>971</v>
      </c>
      <c r="D46" s="388">
        <v>0.2</v>
      </c>
      <c r="E46" s="388">
        <v>2.4432</v>
      </c>
      <c r="F46" s="379">
        <f t="shared" ref="F46:F52" si="10">E46-D46</f>
        <v>2.2431999999999999</v>
      </c>
      <c r="G46" s="379">
        <f t="shared" si="8"/>
        <v>1121.5999999999999</v>
      </c>
      <c r="H46" s="518"/>
      <c r="I46" s="518"/>
    </row>
    <row r="47" spans="1:9">
      <c r="A47" s="373" t="s">
        <v>1016</v>
      </c>
      <c r="B47" s="374" t="s">
        <v>155</v>
      </c>
      <c r="C47" s="375" t="s">
        <v>971</v>
      </c>
      <c r="D47" s="387"/>
      <c r="E47" s="387"/>
      <c r="F47" s="379">
        <f t="shared" si="10"/>
        <v>0</v>
      </c>
      <c r="G47" s="379" t="e">
        <f t="shared" si="8"/>
        <v>#DIV/0!</v>
      </c>
      <c r="H47" s="518"/>
      <c r="I47" s="518"/>
    </row>
    <row r="48" spans="1:9">
      <c r="A48" s="373" t="s">
        <v>1017</v>
      </c>
      <c r="B48" s="374" t="s">
        <v>156</v>
      </c>
      <c r="C48" s="375" t="s">
        <v>971</v>
      </c>
      <c r="D48" s="387"/>
      <c r="E48" s="387"/>
      <c r="F48" s="379">
        <f t="shared" si="10"/>
        <v>0</v>
      </c>
      <c r="G48" s="379" t="e">
        <f t="shared" si="8"/>
        <v>#DIV/0!</v>
      </c>
      <c r="H48" s="518"/>
      <c r="I48" s="518"/>
    </row>
    <row r="49" spans="1:9" ht="31.5">
      <c r="A49" s="373" t="s">
        <v>1167</v>
      </c>
      <c r="B49" s="378" t="s">
        <v>157</v>
      </c>
      <c r="C49" s="375" t="s">
        <v>971</v>
      </c>
      <c r="D49" s="383">
        <f>D50+D51</f>
        <v>0</v>
      </c>
      <c r="E49" s="383"/>
      <c r="F49" s="379">
        <f t="shared" si="10"/>
        <v>0</v>
      </c>
      <c r="G49" s="379" t="e">
        <f t="shared" si="8"/>
        <v>#DIV/0!</v>
      </c>
      <c r="H49" s="518"/>
      <c r="I49" s="518"/>
    </row>
    <row r="50" spans="1:9">
      <c r="A50" s="373" t="s">
        <v>731</v>
      </c>
      <c r="B50" s="386" t="s">
        <v>1022</v>
      </c>
      <c r="C50" s="375" t="s">
        <v>971</v>
      </c>
      <c r="D50" s="387"/>
      <c r="E50" s="387"/>
      <c r="F50" s="379">
        <f t="shared" si="10"/>
        <v>0</v>
      </c>
      <c r="G50" s="379" t="e">
        <f t="shared" si="8"/>
        <v>#DIV/0!</v>
      </c>
      <c r="H50" s="518"/>
      <c r="I50" s="518"/>
    </row>
    <row r="51" spans="1:9">
      <c r="A51" s="373" t="s">
        <v>732</v>
      </c>
      <c r="B51" s="386" t="s">
        <v>159</v>
      </c>
      <c r="C51" s="375" t="s">
        <v>971</v>
      </c>
      <c r="D51" s="387"/>
      <c r="E51" s="387"/>
      <c r="F51" s="379">
        <f t="shared" si="10"/>
        <v>0</v>
      </c>
      <c r="G51" s="379" t="e">
        <f t="shared" si="8"/>
        <v>#DIV/0!</v>
      </c>
      <c r="H51" s="518"/>
      <c r="I51" s="518"/>
    </row>
    <row r="52" spans="1:9" ht="16.5" thickBot="1">
      <c r="A52" s="390" t="s">
        <v>1166</v>
      </c>
      <c r="B52" s="391" t="s">
        <v>160</v>
      </c>
      <c r="C52" s="392" t="s">
        <v>971</v>
      </c>
      <c r="D52" s="393">
        <v>0</v>
      </c>
      <c r="E52" s="393"/>
      <c r="F52" s="394">
        <f t="shared" si="10"/>
        <v>0</v>
      </c>
      <c r="G52" s="394"/>
      <c r="H52" s="518"/>
      <c r="I52" s="518"/>
    </row>
    <row r="53" spans="1:9" ht="16.5" thickBot="1">
      <c r="A53" s="241" t="s">
        <v>163</v>
      </c>
      <c r="B53" s="242" t="s">
        <v>164</v>
      </c>
      <c r="C53" s="243" t="s">
        <v>971</v>
      </c>
      <c r="D53" s="244">
        <f t="shared" ref="D53:F53" si="11">D54+D55+D60+D61</f>
        <v>36.973959999999998</v>
      </c>
      <c r="E53" s="244">
        <f t="shared" si="11"/>
        <v>34.249197299999999</v>
      </c>
      <c r="F53" s="154">
        <f t="shared" si="11"/>
        <v>-2.7247627000000016</v>
      </c>
      <c r="G53" s="154">
        <f>F53/D53*100</f>
        <v>-7.3694099847568442</v>
      </c>
      <c r="H53" s="518"/>
      <c r="I53" s="518"/>
    </row>
    <row r="54" spans="1:9">
      <c r="A54" s="281" t="s">
        <v>728</v>
      </c>
      <c r="B54" s="282" t="s">
        <v>165</v>
      </c>
      <c r="C54" s="283" t="s">
        <v>971</v>
      </c>
      <c r="D54" s="284"/>
      <c r="E54" s="284"/>
      <c r="F54" s="379">
        <f t="shared" ref="F54:F88" si="12">E54-D54</f>
        <v>0</v>
      </c>
      <c r="G54" s="379" t="e">
        <f t="shared" ref="G54:G88" si="13">F54/D54*100</f>
        <v>#DIV/0!</v>
      </c>
      <c r="H54" s="518"/>
      <c r="I54" s="518"/>
    </row>
    <row r="55" spans="1:9">
      <c r="A55" s="373" t="s">
        <v>729</v>
      </c>
      <c r="B55" s="384" t="s">
        <v>166</v>
      </c>
      <c r="C55" s="375" t="s">
        <v>971</v>
      </c>
      <c r="D55" s="515">
        <f t="shared" ref="D55:E55" si="14">D56+D59</f>
        <v>31.104430000000001</v>
      </c>
      <c r="E55" s="383">
        <f t="shared" si="14"/>
        <v>31.174297299999999</v>
      </c>
      <c r="F55" s="379">
        <f t="shared" si="12"/>
        <v>6.9867299999998522E-2</v>
      </c>
      <c r="G55" s="379">
        <f t="shared" si="13"/>
        <v>0.22462170179617025</v>
      </c>
      <c r="H55" s="518"/>
      <c r="I55" s="518"/>
    </row>
    <row r="56" spans="1:9">
      <c r="A56" s="373" t="s">
        <v>167</v>
      </c>
      <c r="B56" s="395" t="s">
        <v>168</v>
      </c>
      <c r="C56" s="375" t="s">
        <v>971</v>
      </c>
      <c r="D56" s="516">
        <f>D57+D58</f>
        <v>31.104430000000001</v>
      </c>
      <c r="E56" s="385">
        <f>E57+E58</f>
        <v>31.174297299999999</v>
      </c>
      <c r="F56" s="379">
        <f t="shared" si="12"/>
        <v>6.9867299999998522E-2</v>
      </c>
      <c r="G56" s="379">
        <f t="shared" si="13"/>
        <v>0.22462170179617025</v>
      </c>
      <c r="H56" s="518"/>
      <c r="I56" s="518"/>
    </row>
    <row r="57" spans="1:9" ht="31.5">
      <c r="A57" s="380" t="s">
        <v>169</v>
      </c>
      <c r="B57" s="396" t="s">
        <v>170</v>
      </c>
      <c r="C57" s="382" t="s">
        <v>971</v>
      </c>
      <c r="D57" s="397">
        <v>31.104430000000001</v>
      </c>
      <c r="E57" s="397">
        <v>31.174297299999999</v>
      </c>
      <c r="F57" s="398">
        <f t="shared" si="12"/>
        <v>6.9867299999998522E-2</v>
      </c>
      <c r="G57" s="399">
        <f t="shared" si="13"/>
        <v>0.22462170179617025</v>
      </c>
      <c r="H57" s="518"/>
      <c r="I57" s="518"/>
    </row>
    <row r="58" spans="1:9">
      <c r="A58" s="373" t="s">
        <v>171</v>
      </c>
      <c r="B58" s="395" t="s">
        <v>172</v>
      </c>
      <c r="C58" s="375" t="s">
        <v>971</v>
      </c>
      <c r="D58" s="400"/>
      <c r="E58" s="400"/>
      <c r="F58" s="379">
        <f t="shared" si="12"/>
        <v>0</v>
      </c>
      <c r="G58" s="379" t="e">
        <f t="shared" si="13"/>
        <v>#DIV/0!</v>
      </c>
      <c r="H58" s="518"/>
      <c r="I58" s="518"/>
    </row>
    <row r="59" spans="1:9">
      <c r="A59" s="373" t="s">
        <v>173</v>
      </c>
      <c r="B59" s="395" t="s">
        <v>174</v>
      </c>
      <c r="C59" s="375" t="s">
        <v>971</v>
      </c>
      <c r="D59" s="400"/>
      <c r="E59" s="400"/>
      <c r="F59" s="379">
        <f t="shared" si="12"/>
        <v>0</v>
      </c>
      <c r="G59" s="379" t="e">
        <f t="shared" si="13"/>
        <v>#DIV/0!</v>
      </c>
      <c r="H59" s="518"/>
      <c r="I59" s="518"/>
    </row>
    <row r="60" spans="1:9">
      <c r="A60" s="380" t="s">
        <v>730</v>
      </c>
      <c r="B60" s="401" t="s">
        <v>175</v>
      </c>
      <c r="C60" s="382" t="s">
        <v>971</v>
      </c>
      <c r="D60" s="402">
        <v>5.8695300000000001</v>
      </c>
      <c r="E60" s="402">
        <v>3.0749</v>
      </c>
      <c r="F60" s="398">
        <f t="shared" si="12"/>
        <v>-2.7946300000000002</v>
      </c>
      <c r="G60" s="399">
        <f t="shared" si="13"/>
        <v>-47.612500489817755</v>
      </c>
      <c r="H60" s="518"/>
      <c r="I60" s="518"/>
    </row>
    <row r="61" spans="1:9" ht="16.5" thickBot="1">
      <c r="A61" s="390" t="s">
        <v>733</v>
      </c>
      <c r="B61" s="403" t="s">
        <v>176</v>
      </c>
      <c r="C61" s="392" t="s">
        <v>971</v>
      </c>
      <c r="D61" s="393"/>
      <c r="E61" s="393"/>
      <c r="F61" s="398">
        <f t="shared" si="12"/>
        <v>0</v>
      </c>
      <c r="G61" s="399" t="e">
        <f t="shared" si="13"/>
        <v>#DIV/0!</v>
      </c>
      <c r="H61" s="518"/>
      <c r="I61" s="518"/>
    </row>
    <row r="62" spans="1:9" ht="16.5" thickBot="1">
      <c r="A62" s="241" t="s">
        <v>177</v>
      </c>
      <c r="B62" s="242" t="s">
        <v>178</v>
      </c>
      <c r="C62" s="243" t="s">
        <v>971</v>
      </c>
      <c r="D62" s="244">
        <f t="shared" ref="D62:E62" si="15">D63+D64+D65+D66+D67</f>
        <v>42.966920000000002</v>
      </c>
      <c r="E62" s="244">
        <f t="shared" si="15"/>
        <v>44.9852572</v>
      </c>
      <c r="F62" s="154">
        <f t="shared" si="12"/>
        <v>2.0183371999999977</v>
      </c>
      <c r="G62" s="154">
        <f>F62/D62*100</f>
        <v>4.6974211788976206</v>
      </c>
      <c r="H62" s="518"/>
      <c r="I62" s="518"/>
    </row>
    <row r="63" spans="1:9" ht="31.5">
      <c r="A63" s="285" t="s">
        <v>734</v>
      </c>
      <c r="B63" s="286" t="s">
        <v>179</v>
      </c>
      <c r="C63" s="287" t="s">
        <v>971</v>
      </c>
      <c r="D63" s="288"/>
      <c r="E63" s="288"/>
      <c r="F63" s="404">
        <f t="shared" si="12"/>
        <v>0</v>
      </c>
      <c r="G63" s="404" t="e">
        <f t="shared" si="13"/>
        <v>#DIV/0!</v>
      </c>
      <c r="H63" s="518"/>
      <c r="I63" s="518"/>
    </row>
    <row r="64" spans="1:9" ht="31.5">
      <c r="A64" s="380" t="s">
        <v>735</v>
      </c>
      <c r="B64" s="405" t="s">
        <v>180</v>
      </c>
      <c r="C64" s="382" t="s">
        <v>971</v>
      </c>
      <c r="D64" s="406">
        <v>42.726430000000001</v>
      </c>
      <c r="E64" s="406">
        <v>44.578297200000002</v>
      </c>
      <c r="F64" s="404">
        <f t="shared" si="12"/>
        <v>1.8518672000000009</v>
      </c>
      <c r="G64" s="404">
        <f>F64/D64*100</f>
        <v>4.3342427626178948</v>
      </c>
      <c r="H64" s="518"/>
      <c r="I64" s="518"/>
    </row>
    <row r="65" spans="1:9">
      <c r="A65" s="373" t="s">
        <v>736</v>
      </c>
      <c r="B65" s="384" t="s">
        <v>181</v>
      </c>
      <c r="C65" s="375" t="s">
        <v>971</v>
      </c>
      <c r="D65" s="387"/>
      <c r="E65" s="387"/>
      <c r="F65" s="398">
        <f t="shared" si="12"/>
        <v>0</v>
      </c>
      <c r="G65" s="407" t="e">
        <f t="shared" si="13"/>
        <v>#DIV/0!</v>
      </c>
      <c r="H65" s="518"/>
      <c r="I65" s="518"/>
    </row>
    <row r="66" spans="1:9">
      <c r="A66" s="373" t="s">
        <v>737</v>
      </c>
      <c r="B66" s="384" t="s">
        <v>1023</v>
      </c>
      <c r="C66" s="375" t="s">
        <v>971</v>
      </c>
      <c r="D66" s="387"/>
      <c r="E66" s="387"/>
      <c r="F66" s="398">
        <f t="shared" si="12"/>
        <v>0</v>
      </c>
      <c r="G66" s="407" t="e">
        <f t="shared" si="13"/>
        <v>#DIV/0!</v>
      </c>
      <c r="H66" s="518"/>
      <c r="I66" s="518"/>
    </row>
    <row r="67" spans="1:9" ht="16.5" thickBot="1">
      <c r="A67" s="390" t="s">
        <v>738</v>
      </c>
      <c r="B67" s="403" t="s">
        <v>183</v>
      </c>
      <c r="C67" s="392" t="s">
        <v>971</v>
      </c>
      <c r="D67" s="408">
        <f>0.21514+0.02535</f>
        <v>0.24049000000000001</v>
      </c>
      <c r="E67" s="408">
        <v>0.40695999999999999</v>
      </c>
      <c r="F67" s="394">
        <f t="shared" si="12"/>
        <v>0.16646999999999998</v>
      </c>
      <c r="G67" s="394">
        <f t="shared" si="13"/>
        <v>69.221173437564971</v>
      </c>
      <c r="H67" s="518"/>
      <c r="I67" s="518"/>
    </row>
    <row r="68" spans="1:9" ht="16.5" thickBot="1">
      <c r="A68" s="241" t="s">
        <v>184</v>
      </c>
      <c r="B68" s="242" t="s">
        <v>185</v>
      </c>
      <c r="C68" s="243" t="s">
        <v>971</v>
      </c>
      <c r="D68" s="514">
        <f>32.45544+9.86646</f>
        <v>42.321899999999999</v>
      </c>
      <c r="E68" s="289">
        <f>33.44047+7.16361</f>
        <v>40.604079999999996</v>
      </c>
      <c r="F68" s="155">
        <f t="shared" si="12"/>
        <v>-1.7178200000000032</v>
      </c>
      <c r="G68" s="155">
        <f t="shared" si="13"/>
        <v>-4.058938752749766</v>
      </c>
      <c r="H68" s="518"/>
      <c r="I68" s="518"/>
    </row>
    <row r="69" spans="1:9" ht="16.5" thickBot="1">
      <c r="A69" s="241" t="s">
        <v>186</v>
      </c>
      <c r="B69" s="242" t="s">
        <v>187</v>
      </c>
      <c r="C69" s="243" t="s">
        <v>971</v>
      </c>
      <c r="D69" s="517">
        <v>8.1233799999999992</v>
      </c>
      <c r="E69" s="290">
        <v>10.2887</v>
      </c>
      <c r="F69" s="155">
        <f t="shared" si="12"/>
        <v>2.1653200000000012</v>
      </c>
      <c r="G69" s="155">
        <f t="shared" si="13"/>
        <v>26.655406985762102</v>
      </c>
      <c r="H69" s="518"/>
      <c r="I69" s="518"/>
    </row>
    <row r="70" spans="1:9" ht="16.5" thickBot="1">
      <c r="A70" s="241" t="s">
        <v>188</v>
      </c>
      <c r="B70" s="242" t="s">
        <v>189</v>
      </c>
      <c r="C70" s="243" t="s">
        <v>971</v>
      </c>
      <c r="D70" s="244">
        <f>D71+D72</f>
        <v>1.02911</v>
      </c>
      <c r="E70" s="244">
        <f>E71+E72</f>
        <v>1.3740300000000001</v>
      </c>
      <c r="F70" s="154">
        <f t="shared" si="12"/>
        <v>0.34492000000000012</v>
      </c>
      <c r="G70" s="154">
        <f t="shared" si="13"/>
        <v>33.516339361195605</v>
      </c>
      <c r="H70" s="518"/>
      <c r="I70" s="518"/>
    </row>
    <row r="71" spans="1:9">
      <c r="A71" s="380" t="s">
        <v>739</v>
      </c>
      <c r="B71" s="401" t="s">
        <v>190</v>
      </c>
      <c r="C71" s="382" t="s">
        <v>971</v>
      </c>
      <c r="D71" s="388">
        <v>0.97019999999999995</v>
      </c>
      <c r="E71" s="388">
        <v>1.26766</v>
      </c>
      <c r="F71" s="398">
        <f t="shared" si="12"/>
        <v>0.29746000000000006</v>
      </c>
      <c r="G71" s="398">
        <f t="shared" si="13"/>
        <v>30.65965780251495</v>
      </c>
      <c r="H71" s="518"/>
      <c r="I71" s="518"/>
    </row>
    <row r="72" spans="1:9" ht="16.5" thickBot="1">
      <c r="A72" s="380" t="s">
        <v>740</v>
      </c>
      <c r="B72" s="401" t="s">
        <v>191</v>
      </c>
      <c r="C72" s="382" t="s">
        <v>971</v>
      </c>
      <c r="D72" s="388">
        <f>0.0564+0.00251</f>
        <v>5.8909999999999997E-2</v>
      </c>
      <c r="E72" s="388">
        <f>0.10232+0.00405</f>
        <v>0.10636999999999999</v>
      </c>
      <c r="F72" s="398">
        <f t="shared" si="12"/>
        <v>4.7459999999999995E-2</v>
      </c>
      <c r="G72" s="398">
        <f t="shared" si="13"/>
        <v>80.563571549821759</v>
      </c>
      <c r="H72" s="518"/>
      <c r="I72" s="518"/>
    </row>
    <row r="73" spans="1:9" ht="16.5" thickBot="1">
      <c r="A73" s="241" t="s">
        <v>192</v>
      </c>
      <c r="B73" s="242" t="s">
        <v>193</v>
      </c>
      <c r="C73" s="243" t="s">
        <v>971</v>
      </c>
      <c r="D73" s="244">
        <f t="shared" ref="D73:E73" si="16">D74+D75+D76</f>
        <v>13.063550000000001</v>
      </c>
      <c r="E73" s="244">
        <f t="shared" si="16"/>
        <v>8.4908800000000006</v>
      </c>
      <c r="F73" s="154">
        <f t="shared" si="12"/>
        <v>-4.5726700000000005</v>
      </c>
      <c r="G73" s="154">
        <f t="shared" si="13"/>
        <v>-35.003272464222974</v>
      </c>
      <c r="H73" s="518"/>
      <c r="I73" s="518"/>
    </row>
    <row r="74" spans="1:9">
      <c r="A74" s="380" t="s">
        <v>741</v>
      </c>
      <c r="B74" s="401" t="s">
        <v>194</v>
      </c>
      <c r="C74" s="382" t="s">
        <v>971</v>
      </c>
      <c r="D74" s="388">
        <f>10.23284-0.21514-0.02535</f>
        <v>9.9923500000000001</v>
      </c>
      <c r="E74" s="388">
        <f>5.006-E76+0.105</f>
        <v>4.8827800000000003</v>
      </c>
      <c r="F74" s="398">
        <f t="shared" si="12"/>
        <v>-5.1095699999999997</v>
      </c>
      <c r="G74" s="398">
        <f t="shared" si="13"/>
        <v>-51.134818135873935</v>
      </c>
      <c r="H74" s="518"/>
      <c r="I74" s="518"/>
    </row>
    <row r="75" spans="1:9">
      <c r="A75" s="380" t="s">
        <v>742</v>
      </c>
      <c r="B75" s="401" t="s">
        <v>195</v>
      </c>
      <c r="C75" s="382" t="s">
        <v>971</v>
      </c>
      <c r="D75" s="388">
        <f>2.77+0.0325+0.09182</f>
        <v>2.89432</v>
      </c>
      <c r="E75" s="388">
        <f>2.77+0.60988</f>
        <v>3.37988</v>
      </c>
      <c r="F75" s="398">
        <f t="shared" si="12"/>
        <v>0.48555999999999999</v>
      </c>
      <c r="G75" s="398">
        <f t="shared" si="13"/>
        <v>16.776306697255315</v>
      </c>
      <c r="H75" s="518"/>
      <c r="I75" s="518"/>
    </row>
    <row r="76" spans="1:9" ht="16.5" thickBot="1">
      <c r="A76" s="390" t="s">
        <v>743</v>
      </c>
      <c r="B76" s="403" t="s">
        <v>196</v>
      </c>
      <c r="C76" s="392" t="s">
        <v>971</v>
      </c>
      <c r="D76" s="388">
        <v>0.17688000000000001</v>
      </c>
      <c r="E76" s="408">
        <f>0.22602+0.0022</f>
        <v>0.22822000000000001</v>
      </c>
      <c r="F76" s="398">
        <f t="shared" si="12"/>
        <v>5.1339999999999997E-2</v>
      </c>
      <c r="G76" s="398">
        <f t="shared" si="13"/>
        <v>29.025327905924918</v>
      </c>
      <c r="H76" s="518"/>
      <c r="I76" s="518"/>
    </row>
    <row r="77" spans="1:9" ht="16.5" thickBot="1">
      <c r="A77" s="241" t="s">
        <v>197</v>
      </c>
      <c r="B77" s="242" t="s">
        <v>198</v>
      </c>
      <c r="C77" s="243" t="s">
        <v>971</v>
      </c>
      <c r="D77" s="244">
        <f t="shared" ref="D77:E77" si="17">D78+D79+D80</f>
        <v>1.68573</v>
      </c>
      <c r="E77" s="244">
        <f t="shared" si="17"/>
        <v>1.68563</v>
      </c>
      <c r="F77" s="154">
        <f t="shared" si="12"/>
        <v>-9.9999999999988987E-5</v>
      </c>
      <c r="G77" s="154">
        <f t="shared" si="13"/>
        <v>-5.9321480901442696E-3</v>
      </c>
      <c r="H77" s="518"/>
      <c r="I77" s="518"/>
    </row>
    <row r="78" spans="1:9">
      <c r="A78" s="373" t="s">
        <v>744</v>
      </c>
      <c r="B78" s="384" t="s">
        <v>199</v>
      </c>
      <c r="C78" s="375" t="s">
        <v>971</v>
      </c>
      <c r="D78" s="519">
        <v>1.68573</v>
      </c>
      <c r="E78" s="389">
        <v>1.68563</v>
      </c>
      <c r="F78" s="398">
        <f t="shared" si="12"/>
        <v>-9.9999999999988987E-5</v>
      </c>
      <c r="G78" s="398">
        <f t="shared" si="13"/>
        <v>-5.9321480901442696E-3</v>
      </c>
      <c r="H78" s="518"/>
      <c r="I78" s="518"/>
    </row>
    <row r="79" spans="1:9">
      <c r="A79" s="373" t="s">
        <v>745</v>
      </c>
      <c r="B79" s="384" t="s">
        <v>200</v>
      </c>
      <c r="C79" s="375" t="s">
        <v>971</v>
      </c>
      <c r="D79" s="389"/>
      <c r="E79" s="389"/>
      <c r="F79" s="398">
        <f t="shared" si="12"/>
        <v>0</v>
      </c>
      <c r="G79" s="398" t="e">
        <f>F79/D79*100</f>
        <v>#DIV/0!</v>
      </c>
      <c r="H79" s="518"/>
      <c r="I79" s="518"/>
    </row>
    <row r="80" spans="1:9" ht="16.5" thickBot="1">
      <c r="A80" s="409" t="s">
        <v>746</v>
      </c>
      <c r="B80" s="410" t="s">
        <v>201</v>
      </c>
      <c r="C80" s="411" t="s">
        <v>971</v>
      </c>
      <c r="D80" s="412"/>
      <c r="E80" s="412"/>
      <c r="F80" s="398">
        <f t="shared" si="12"/>
        <v>0</v>
      </c>
      <c r="G80" s="398" t="e">
        <f t="shared" si="13"/>
        <v>#DIV/0!</v>
      </c>
      <c r="H80" s="518"/>
      <c r="I80" s="518"/>
    </row>
    <row r="81" spans="1:9" ht="16.5" thickBot="1">
      <c r="A81" s="237" t="s">
        <v>202</v>
      </c>
      <c r="B81" s="238" t="s">
        <v>1024</v>
      </c>
      <c r="C81" s="239" t="s">
        <v>971</v>
      </c>
      <c r="D81" s="240">
        <f>D82+D86+D87+D88+D89+D90+D91+D92+D95</f>
        <v>5.3576400000000204</v>
      </c>
      <c r="E81" s="240">
        <f t="shared" ref="E81" si="18">E82+E86+E87+E88+E89+E90+E91+E92+E95</f>
        <v>0.13616923000000725</v>
      </c>
      <c r="F81" s="116">
        <f t="shared" si="12"/>
        <v>-5.2214707700000131</v>
      </c>
      <c r="G81" s="117">
        <f t="shared" si="13"/>
        <v>-97.458410232863599</v>
      </c>
      <c r="H81" s="518"/>
      <c r="I81" s="518"/>
    </row>
    <row r="82" spans="1:9">
      <c r="A82" s="373" t="s">
        <v>982</v>
      </c>
      <c r="B82" s="374" t="s">
        <v>1021</v>
      </c>
      <c r="C82" s="375" t="s">
        <v>971</v>
      </c>
      <c r="D82" s="383">
        <f t="shared" ref="D82:E82" si="19">D83+D84+D85</f>
        <v>0</v>
      </c>
      <c r="E82" s="383">
        <f t="shared" si="19"/>
        <v>0</v>
      </c>
      <c r="F82" s="377">
        <f t="shared" si="12"/>
        <v>0</v>
      </c>
      <c r="G82" s="377" t="e">
        <f t="shared" si="13"/>
        <v>#DIV/0!</v>
      </c>
      <c r="H82" s="518"/>
      <c r="I82" s="518"/>
    </row>
    <row r="83" spans="1:9" ht="31.5">
      <c r="A83" s="373" t="s">
        <v>747</v>
      </c>
      <c r="B83" s="386" t="s">
        <v>148</v>
      </c>
      <c r="C83" s="375" t="s">
        <v>971</v>
      </c>
      <c r="D83" s="387"/>
      <c r="E83" s="387"/>
      <c r="F83" s="377">
        <f t="shared" si="12"/>
        <v>0</v>
      </c>
      <c r="G83" s="377" t="e">
        <f t="shared" si="13"/>
        <v>#DIV/0!</v>
      </c>
      <c r="H83" s="518"/>
      <c r="I83" s="518"/>
    </row>
    <row r="84" spans="1:9" ht="31.5">
      <c r="A84" s="373" t="s">
        <v>748</v>
      </c>
      <c r="B84" s="386" t="s">
        <v>149</v>
      </c>
      <c r="C84" s="375" t="s">
        <v>971</v>
      </c>
      <c r="D84" s="387"/>
      <c r="E84" s="387"/>
      <c r="F84" s="377">
        <f t="shared" si="12"/>
        <v>0</v>
      </c>
      <c r="G84" s="377" t="e">
        <f t="shared" si="13"/>
        <v>#DIV/0!</v>
      </c>
      <c r="H84" s="518"/>
      <c r="I84" s="518"/>
    </row>
    <row r="85" spans="1:9" ht="31.5">
      <c r="A85" s="373" t="s">
        <v>749</v>
      </c>
      <c r="B85" s="386" t="s">
        <v>150</v>
      </c>
      <c r="C85" s="375" t="s">
        <v>971</v>
      </c>
      <c r="D85" s="387"/>
      <c r="E85" s="387"/>
      <c r="F85" s="377">
        <f t="shared" si="12"/>
        <v>0</v>
      </c>
      <c r="G85" s="377" t="e">
        <f t="shared" si="13"/>
        <v>#DIV/0!</v>
      </c>
      <c r="H85" s="518"/>
      <c r="I85" s="518"/>
    </row>
    <row r="86" spans="1:9">
      <c r="A86" s="373" t="s">
        <v>983</v>
      </c>
      <c r="B86" s="374" t="s">
        <v>151</v>
      </c>
      <c r="C86" s="375" t="s">
        <v>971</v>
      </c>
      <c r="D86" s="387"/>
      <c r="E86" s="387"/>
      <c r="F86" s="377">
        <f t="shared" si="12"/>
        <v>0</v>
      </c>
      <c r="G86" s="377" t="e">
        <f t="shared" si="13"/>
        <v>#DIV/0!</v>
      </c>
      <c r="H86" s="518"/>
      <c r="I86" s="518"/>
    </row>
    <row r="87" spans="1:9">
      <c r="A87" s="380" t="s">
        <v>984</v>
      </c>
      <c r="B87" s="381" t="s">
        <v>152</v>
      </c>
      <c r="C87" s="382" t="s">
        <v>971</v>
      </c>
      <c r="D87" s="413">
        <f>D29-D44</f>
        <v>5.5576400000000206</v>
      </c>
      <c r="E87" s="413">
        <f>E29-E44</f>
        <v>2.2222255000000075</v>
      </c>
      <c r="F87" s="414">
        <f t="shared" si="12"/>
        <v>-3.335414500000013</v>
      </c>
      <c r="G87" s="414">
        <f t="shared" si="13"/>
        <v>-60.014943393238873</v>
      </c>
      <c r="H87" s="518"/>
      <c r="I87" s="518"/>
    </row>
    <row r="88" spans="1:9">
      <c r="A88" s="373" t="s">
        <v>985</v>
      </c>
      <c r="B88" s="374" t="s">
        <v>153</v>
      </c>
      <c r="C88" s="375" t="s">
        <v>971</v>
      </c>
      <c r="D88" s="387"/>
      <c r="E88" s="387"/>
      <c r="F88" s="398">
        <f t="shared" si="12"/>
        <v>0</v>
      </c>
      <c r="G88" s="398" t="e">
        <f t="shared" si="13"/>
        <v>#DIV/0!</v>
      </c>
      <c r="H88" s="518"/>
      <c r="I88" s="518"/>
    </row>
    <row r="89" spans="1:9">
      <c r="A89" s="380" t="s">
        <v>986</v>
      </c>
      <c r="B89" s="381" t="s">
        <v>154</v>
      </c>
      <c r="C89" s="382" t="s">
        <v>971</v>
      </c>
      <c r="D89" s="413">
        <f>D31-D46</f>
        <v>-0.2</v>
      </c>
      <c r="E89" s="413">
        <f>E31-E46</f>
        <v>-2.0860562700000003</v>
      </c>
      <c r="F89" s="414">
        <f t="shared" ref="F89:G89" si="20">F31-F46</f>
        <v>-1.8860562699999999</v>
      </c>
      <c r="G89" s="414" t="e">
        <f t="shared" si="20"/>
        <v>#DIV/0!</v>
      </c>
      <c r="H89" s="518"/>
      <c r="I89" s="518"/>
    </row>
    <row r="90" spans="1:9">
      <c r="A90" s="380" t="s">
        <v>987</v>
      </c>
      <c r="B90" s="381" t="s">
        <v>155</v>
      </c>
      <c r="C90" s="382" t="s">
        <v>971</v>
      </c>
      <c r="D90" s="415"/>
      <c r="E90" s="415"/>
      <c r="F90" s="416">
        <f t="shared" ref="F90:F122" si="21">E90-D90</f>
        <v>0</v>
      </c>
      <c r="G90" s="414" t="e">
        <f t="shared" ref="G90:G122" si="22">F90/D90*100</f>
        <v>#DIV/0!</v>
      </c>
      <c r="H90" s="518"/>
      <c r="I90" s="518"/>
    </row>
    <row r="91" spans="1:9">
      <c r="A91" s="373" t="s">
        <v>988</v>
      </c>
      <c r="B91" s="374" t="s">
        <v>156</v>
      </c>
      <c r="C91" s="375" t="s">
        <v>971</v>
      </c>
      <c r="D91" s="387"/>
      <c r="E91" s="387"/>
      <c r="F91" s="398">
        <f t="shared" si="21"/>
        <v>0</v>
      </c>
      <c r="G91" s="398" t="e">
        <f t="shared" si="22"/>
        <v>#DIV/0!</v>
      </c>
      <c r="H91" s="518"/>
      <c r="I91" s="518"/>
    </row>
    <row r="92" spans="1:9" ht="31.5">
      <c r="A92" s="373" t="s">
        <v>1165</v>
      </c>
      <c r="B92" s="378" t="s">
        <v>157</v>
      </c>
      <c r="C92" s="375" t="s">
        <v>971</v>
      </c>
      <c r="D92" s="383">
        <f t="shared" ref="D92" si="23">D93+D94</f>
        <v>0</v>
      </c>
      <c r="E92" s="383"/>
      <c r="F92" s="398">
        <f t="shared" si="21"/>
        <v>0</v>
      </c>
      <c r="G92" s="398" t="e">
        <f t="shared" si="22"/>
        <v>#DIV/0!</v>
      </c>
      <c r="H92" s="518"/>
      <c r="I92" s="518"/>
    </row>
    <row r="93" spans="1:9">
      <c r="A93" s="373" t="s">
        <v>750</v>
      </c>
      <c r="B93" s="386" t="s">
        <v>1022</v>
      </c>
      <c r="C93" s="375" t="s">
        <v>971</v>
      </c>
      <c r="D93" s="387"/>
      <c r="E93" s="387"/>
      <c r="F93" s="398">
        <f t="shared" si="21"/>
        <v>0</v>
      </c>
      <c r="G93" s="398" t="e">
        <f t="shared" si="22"/>
        <v>#DIV/0!</v>
      </c>
      <c r="H93" s="518"/>
      <c r="I93" s="518"/>
    </row>
    <row r="94" spans="1:9">
      <c r="A94" s="373" t="s">
        <v>751</v>
      </c>
      <c r="B94" s="384" t="s">
        <v>159</v>
      </c>
      <c r="C94" s="375" t="s">
        <v>971</v>
      </c>
      <c r="D94" s="387"/>
      <c r="E94" s="387"/>
      <c r="F94" s="398">
        <f t="shared" si="21"/>
        <v>0</v>
      </c>
      <c r="G94" s="398" t="e">
        <f t="shared" si="22"/>
        <v>#DIV/0!</v>
      </c>
      <c r="H94" s="518"/>
      <c r="I94" s="518"/>
    </row>
    <row r="95" spans="1:9" ht="16.5" thickBot="1">
      <c r="A95" s="380" t="s">
        <v>1164</v>
      </c>
      <c r="B95" s="381" t="s">
        <v>160</v>
      </c>
      <c r="C95" s="382" t="s">
        <v>971</v>
      </c>
      <c r="D95" s="413">
        <f>D37-D52</f>
        <v>0</v>
      </c>
      <c r="E95" s="413">
        <f>E37-E52</f>
        <v>0</v>
      </c>
      <c r="F95" s="414">
        <f t="shared" si="21"/>
        <v>0</v>
      </c>
      <c r="G95" s="414" t="e">
        <f t="shared" si="22"/>
        <v>#DIV/0!</v>
      </c>
      <c r="H95" s="518"/>
      <c r="I95" s="518"/>
    </row>
    <row r="96" spans="1:9" ht="16.5" thickBot="1">
      <c r="A96" s="237" t="s">
        <v>204</v>
      </c>
      <c r="B96" s="238" t="s">
        <v>1025</v>
      </c>
      <c r="C96" s="239" t="s">
        <v>971</v>
      </c>
      <c r="D96" s="240">
        <f t="shared" ref="D96:E96" si="24">D97-D103</f>
        <v>0</v>
      </c>
      <c r="E96" s="240">
        <f t="shared" si="24"/>
        <v>0</v>
      </c>
      <c r="F96" s="116">
        <f t="shared" si="21"/>
        <v>0</v>
      </c>
      <c r="G96" s="116" t="e">
        <f t="shared" si="22"/>
        <v>#DIV/0!</v>
      </c>
      <c r="H96" s="518"/>
      <c r="I96" s="518"/>
    </row>
    <row r="97" spans="1:9">
      <c r="A97" s="373" t="s">
        <v>1163</v>
      </c>
      <c r="B97" s="378" t="s">
        <v>206</v>
      </c>
      <c r="C97" s="375" t="s">
        <v>971</v>
      </c>
      <c r="D97" s="383">
        <f>D98+D99+D100+D102</f>
        <v>0</v>
      </c>
      <c r="E97" s="383">
        <f>E98+E99+E100+E102</f>
        <v>0</v>
      </c>
      <c r="F97" s="377">
        <f t="shared" si="21"/>
        <v>0</v>
      </c>
      <c r="G97" s="377" t="e">
        <f t="shared" si="22"/>
        <v>#DIV/0!</v>
      </c>
      <c r="H97" s="518"/>
      <c r="I97" s="518"/>
    </row>
    <row r="98" spans="1:9">
      <c r="A98" s="373" t="s">
        <v>753</v>
      </c>
      <c r="B98" s="386" t="s">
        <v>207</v>
      </c>
      <c r="C98" s="375" t="s">
        <v>971</v>
      </c>
      <c r="D98" s="387"/>
      <c r="E98" s="387"/>
      <c r="F98" s="377">
        <f t="shared" si="21"/>
        <v>0</v>
      </c>
      <c r="G98" s="377" t="e">
        <f t="shared" si="22"/>
        <v>#DIV/0!</v>
      </c>
      <c r="H98" s="518"/>
      <c r="I98" s="518"/>
    </row>
    <row r="99" spans="1:9">
      <c r="A99" s="373" t="s">
        <v>752</v>
      </c>
      <c r="B99" s="386" t="s">
        <v>208</v>
      </c>
      <c r="C99" s="375" t="s">
        <v>971</v>
      </c>
      <c r="D99" s="387"/>
      <c r="E99" s="387"/>
      <c r="F99" s="377">
        <f t="shared" si="21"/>
        <v>0</v>
      </c>
      <c r="G99" s="377" t="e">
        <f t="shared" si="22"/>
        <v>#DIV/0!</v>
      </c>
      <c r="H99" s="518"/>
      <c r="I99" s="518"/>
    </row>
    <row r="100" spans="1:9">
      <c r="A100" s="373" t="s">
        <v>754</v>
      </c>
      <c r="B100" s="386" t="s">
        <v>209</v>
      </c>
      <c r="C100" s="375" t="s">
        <v>971</v>
      </c>
      <c r="D100" s="383">
        <f>D101</f>
        <v>0</v>
      </c>
      <c r="E100" s="383">
        <f>E101</f>
        <v>0</v>
      </c>
      <c r="F100" s="377">
        <f t="shared" si="21"/>
        <v>0</v>
      </c>
      <c r="G100" s="377" t="e">
        <f t="shared" si="22"/>
        <v>#DIV/0!</v>
      </c>
      <c r="H100" s="518"/>
      <c r="I100" s="518"/>
    </row>
    <row r="101" spans="1:9">
      <c r="A101" s="373" t="s">
        <v>210</v>
      </c>
      <c r="B101" s="395" t="s">
        <v>211</v>
      </c>
      <c r="C101" s="375" t="s">
        <v>971</v>
      </c>
      <c r="D101" s="387"/>
      <c r="E101" s="387"/>
      <c r="F101" s="377">
        <f t="shared" si="21"/>
        <v>0</v>
      </c>
      <c r="G101" s="377" t="e">
        <f t="shared" si="22"/>
        <v>#DIV/0!</v>
      </c>
      <c r="H101" s="518"/>
      <c r="I101" s="518"/>
    </row>
    <row r="102" spans="1:9">
      <c r="A102" s="380" t="s">
        <v>755</v>
      </c>
      <c r="B102" s="401" t="s">
        <v>212</v>
      </c>
      <c r="C102" s="382" t="s">
        <v>971</v>
      </c>
      <c r="D102" s="388"/>
      <c r="E102" s="388"/>
      <c r="F102" s="416">
        <f t="shared" si="21"/>
        <v>0</v>
      </c>
      <c r="G102" s="416" t="e">
        <f t="shared" si="22"/>
        <v>#DIV/0!</v>
      </c>
      <c r="H102" s="518"/>
      <c r="I102" s="518"/>
    </row>
    <row r="103" spans="1:9">
      <c r="A103" s="373" t="s">
        <v>1162</v>
      </c>
      <c r="B103" s="378" t="s">
        <v>193</v>
      </c>
      <c r="C103" s="375" t="s">
        <v>971</v>
      </c>
      <c r="D103" s="383">
        <f t="shared" ref="D103:E103" si="25">D104+D105+D106+D108</f>
        <v>0</v>
      </c>
      <c r="E103" s="383">
        <f t="shared" si="25"/>
        <v>0</v>
      </c>
      <c r="F103" s="377">
        <f t="shared" si="21"/>
        <v>0</v>
      </c>
      <c r="G103" s="377" t="e">
        <f t="shared" si="22"/>
        <v>#DIV/0!</v>
      </c>
      <c r="H103" s="518"/>
      <c r="I103" s="518"/>
    </row>
    <row r="104" spans="1:9">
      <c r="A104" s="373" t="s">
        <v>756</v>
      </c>
      <c r="B104" s="384" t="s">
        <v>213</v>
      </c>
      <c r="C104" s="375" t="s">
        <v>971</v>
      </c>
      <c r="D104" s="387"/>
      <c r="E104" s="387"/>
      <c r="F104" s="377">
        <f t="shared" si="21"/>
        <v>0</v>
      </c>
      <c r="G104" s="377" t="e">
        <f t="shared" si="22"/>
        <v>#DIV/0!</v>
      </c>
      <c r="H104" s="518"/>
      <c r="I104" s="518"/>
    </row>
    <row r="105" spans="1:9">
      <c r="A105" s="373" t="s">
        <v>757</v>
      </c>
      <c r="B105" s="384" t="s">
        <v>214</v>
      </c>
      <c r="C105" s="375" t="s">
        <v>971</v>
      </c>
      <c r="D105" s="389"/>
      <c r="E105" s="389"/>
      <c r="F105" s="377">
        <f t="shared" si="21"/>
        <v>0</v>
      </c>
      <c r="G105" s="377" t="e">
        <f t="shared" si="22"/>
        <v>#DIV/0!</v>
      </c>
      <c r="H105" s="518"/>
      <c r="I105" s="518"/>
    </row>
    <row r="106" spans="1:9">
      <c r="A106" s="373" t="s">
        <v>758</v>
      </c>
      <c r="B106" s="384" t="s">
        <v>215</v>
      </c>
      <c r="C106" s="375" t="s">
        <v>971</v>
      </c>
      <c r="D106" s="383">
        <f>D107</f>
        <v>0</v>
      </c>
      <c r="E106" s="383">
        <f>E107</f>
        <v>0</v>
      </c>
      <c r="F106" s="377">
        <f t="shared" si="21"/>
        <v>0</v>
      </c>
      <c r="G106" s="377" t="e">
        <f t="shared" si="22"/>
        <v>#DIV/0!</v>
      </c>
      <c r="H106" s="518"/>
      <c r="I106" s="518"/>
    </row>
    <row r="107" spans="1:9">
      <c r="A107" s="373" t="s">
        <v>216</v>
      </c>
      <c r="B107" s="395" t="s">
        <v>1026</v>
      </c>
      <c r="C107" s="375" t="s">
        <v>971</v>
      </c>
      <c r="D107" s="387"/>
      <c r="E107" s="387"/>
      <c r="F107" s="377">
        <f t="shared" si="21"/>
        <v>0</v>
      </c>
      <c r="G107" s="377" t="e">
        <f t="shared" si="22"/>
        <v>#DIV/0!</v>
      </c>
      <c r="H107" s="518"/>
      <c r="I107" s="518"/>
    </row>
    <row r="108" spans="1:9" ht="16.5" thickBot="1">
      <c r="A108" s="380" t="s">
        <v>759</v>
      </c>
      <c r="B108" s="401" t="s">
        <v>217</v>
      </c>
      <c r="C108" s="382" t="s">
        <v>971</v>
      </c>
      <c r="D108" s="388"/>
      <c r="E108" s="388"/>
      <c r="F108" s="416">
        <f t="shared" si="21"/>
        <v>0</v>
      </c>
      <c r="G108" s="416" t="e">
        <f t="shared" si="22"/>
        <v>#DIV/0!</v>
      </c>
      <c r="H108" s="518"/>
      <c r="I108" s="518"/>
    </row>
    <row r="109" spans="1:9" ht="32.25" thickBot="1">
      <c r="A109" s="237" t="s">
        <v>218</v>
      </c>
      <c r="B109" s="238" t="s">
        <v>1027</v>
      </c>
      <c r="C109" s="239" t="s">
        <v>971</v>
      </c>
      <c r="D109" s="240">
        <f t="shared" ref="D109:E109" si="26">D110+D114+D115+D116+D117+D118+D119+D120+D123</f>
        <v>5.3576400000000204</v>
      </c>
      <c r="E109" s="240">
        <f t="shared" si="26"/>
        <v>0.13616923000000725</v>
      </c>
      <c r="F109" s="116">
        <f t="shared" si="21"/>
        <v>-5.2214707700000131</v>
      </c>
      <c r="G109" s="117">
        <f t="shared" si="22"/>
        <v>-97.458410232863599</v>
      </c>
      <c r="H109" s="518"/>
      <c r="I109" s="518"/>
    </row>
    <row r="110" spans="1:9" ht="31.5">
      <c r="A110" s="373" t="s">
        <v>1161</v>
      </c>
      <c r="B110" s="378" t="s">
        <v>220</v>
      </c>
      <c r="C110" s="375" t="s">
        <v>971</v>
      </c>
      <c r="D110" s="383">
        <f t="shared" ref="D110" si="27">D111+D112+D113</f>
        <v>0</v>
      </c>
      <c r="E110" s="383"/>
      <c r="F110" s="377">
        <f t="shared" si="21"/>
        <v>0</v>
      </c>
      <c r="G110" s="377" t="e">
        <f t="shared" si="22"/>
        <v>#DIV/0!</v>
      </c>
      <c r="H110" s="518"/>
      <c r="I110" s="518"/>
    </row>
    <row r="111" spans="1:9" ht="31.5">
      <c r="A111" s="373" t="s">
        <v>760</v>
      </c>
      <c r="B111" s="386" t="s">
        <v>148</v>
      </c>
      <c r="C111" s="375" t="s">
        <v>971</v>
      </c>
      <c r="D111" s="383">
        <v>0</v>
      </c>
      <c r="E111" s="383"/>
      <c r="F111" s="377">
        <f t="shared" si="21"/>
        <v>0</v>
      </c>
      <c r="G111" s="377" t="e">
        <f t="shared" si="22"/>
        <v>#DIV/0!</v>
      </c>
      <c r="H111" s="518"/>
      <c r="I111" s="518"/>
    </row>
    <row r="112" spans="1:9" ht="31.5">
      <c r="A112" s="373" t="s">
        <v>761</v>
      </c>
      <c r="B112" s="386" t="s">
        <v>149</v>
      </c>
      <c r="C112" s="375" t="s">
        <v>971</v>
      </c>
      <c r="D112" s="383">
        <v>0</v>
      </c>
      <c r="E112" s="383"/>
      <c r="F112" s="377">
        <f t="shared" si="21"/>
        <v>0</v>
      </c>
      <c r="G112" s="377" t="e">
        <f t="shared" si="22"/>
        <v>#DIV/0!</v>
      </c>
      <c r="H112" s="518"/>
      <c r="I112" s="518"/>
    </row>
    <row r="113" spans="1:9" ht="31.5">
      <c r="A113" s="373" t="s">
        <v>762</v>
      </c>
      <c r="B113" s="386" t="s">
        <v>150</v>
      </c>
      <c r="C113" s="375" t="s">
        <v>971</v>
      </c>
      <c r="D113" s="383">
        <v>0</v>
      </c>
      <c r="E113" s="383"/>
      <c r="F113" s="377">
        <f t="shared" si="21"/>
        <v>0</v>
      </c>
      <c r="G113" s="377" t="e">
        <f t="shared" si="22"/>
        <v>#DIV/0!</v>
      </c>
      <c r="H113" s="518"/>
      <c r="I113" s="518"/>
    </row>
    <row r="114" spans="1:9">
      <c r="A114" s="373" t="s">
        <v>1160</v>
      </c>
      <c r="B114" s="374" t="s">
        <v>151</v>
      </c>
      <c r="C114" s="375" t="s">
        <v>971</v>
      </c>
      <c r="D114" s="383">
        <v>0</v>
      </c>
      <c r="E114" s="383"/>
      <c r="F114" s="377">
        <f t="shared" si="21"/>
        <v>0</v>
      </c>
      <c r="G114" s="377" t="e">
        <f t="shared" si="22"/>
        <v>#DIV/0!</v>
      </c>
      <c r="H114" s="518"/>
      <c r="I114" s="518"/>
    </row>
    <row r="115" spans="1:9">
      <c r="A115" s="380" t="s">
        <v>1159</v>
      </c>
      <c r="B115" s="381" t="s">
        <v>152</v>
      </c>
      <c r="C115" s="382" t="s">
        <v>971</v>
      </c>
      <c r="D115" s="413">
        <f>D87+D96</f>
        <v>5.5576400000000206</v>
      </c>
      <c r="E115" s="413">
        <f>E87+E96</f>
        <v>2.2222255000000075</v>
      </c>
      <c r="F115" s="414">
        <f t="shared" si="21"/>
        <v>-3.335414500000013</v>
      </c>
      <c r="G115" s="414">
        <f t="shared" si="22"/>
        <v>-60.014943393238873</v>
      </c>
      <c r="H115" s="518"/>
      <c r="I115" s="518"/>
    </row>
    <row r="116" spans="1:9">
      <c r="A116" s="373" t="s">
        <v>1158</v>
      </c>
      <c r="B116" s="374" t="s">
        <v>153</v>
      </c>
      <c r="C116" s="375" t="s">
        <v>971</v>
      </c>
      <c r="D116" s="387"/>
      <c r="E116" s="387"/>
      <c r="F116" s="377">
        <f t="shared" si="21"/>
        <v>0</v>
      </c>
      <c r="G116" s="377" t="e">
        <f t="shared" si="22"/>
        <v>#DIV/0!</v>
      </c>
      <c r="H116" s="518"/>
      <c r="I116" s="518"/>
    </row>
    <row r="117" spans="1:9">
      <c r="A117" s="380" t="s">
        <v>1157</v>
      </c>
      <c r="B117" s="381" t="s">
        <v>154</v>
      </c>
      <c r="C117" s="382" t="s">
        <v>971</v>
      </c>
      <c r="D117" s="413">
        <f>D89</f>
        <v>-0.2</v>
      </c>
      <c r="E117" s="413">
        <f>E89</f>
        <v>-2.0860562700000003</v>
      </c>
      <c r="F117" s="414">
        <f t="shared" si="21"/>
        <v>-1.8860562700000003</v>
      </c>
      <c r="G117" s="414">
        <f t="shared" si="22"/>
        <v>943.02813500000013</v>
      </c>
      <c r="H117" s="518"/>
      <c r="I117" s="518"/>
    </row>
    <row r="118" spans="1:9">
      <c r="A118" s="373" t="s">
        <v>1156</v>
      </c>
      <c r="B118" s="374" t="s">
        <v>155</v>
      </c>
      <c r="C118" s="375" t="s">
        <v>971</v>
      </c>
      <c r="D118" s="387"/>
      <c r="E118" s="387"/>
      <c r="F118" s="377">
        <f t="shared" si="21"/>
        <v>0</v>
      </c>
      <c r="G118" s="377" t="e">
        <f t="shared" si="22"/>
        <v>#DIV/0!</v>
      </c>
      <c r="H118" s="518"/>
      <c r="I118" s="518"/>
    </row>
    <row r="119" spans="1:9">
      <c r="A119" s="373" t="s">
        <v>1155</v>
      </c>
      <c r="B119" s="374" t="s">
        <v>156</v>
      </c>
      <c r="C119" s="375" t="s">
        <v>971</v>
      </c>
      <c r="D119" s="387"/>
      <c r="E119" s="387"/>
      <c r="F119" s="377">
        <f t="shared" si="21"/>
        <v>0</v>
      </c>
      <c r="G119" s="377" t="e">
        <f t="shared" si="22"/>
        <v>#DIV/0!</v>
      </c>
      <c r="H119" s="518"/>
      <c r="I119" s="518"/>
    </row>
    <row r="120" spans="1:9" ht="31.5">
      <c r="A120" s="373" t="s">
        <v>1154</v>
      </c>
      <c r="B120" s="378" t="s">
        <v>157</v>
      </c>
      <c r="C120" s="375" t="s">
        <v>971</v>
      </c>
      <c r="D120" s="387"/>
      <c r="E120" s="387"/>
      <c r="F120" s="377">
        <f t="shared" si="21"/>
        <v>0</v>
      </c>
      <c r="G120" s="377" t="e">
        <f t="shared" si="22"/>
        <v>#DIV/0!</v>
      </c>
      <c r="H120" s="518"/>
      <c r="I120" s="518"/>
    </row>
    <row r="121" spans="1:9">
      <c r="A121" s="373" t="s">
        <v>763</v>
      </c>
      <c r="B121" s="384" t="s">
        <v>1022</v>
      </c>
      <c r="C121" s="375" t="s">
        <v>971</v>
      </c>
      <c r="D121" s="387"/>
      <c r="E121" s="387"/>
      <c r="F121" s="377">
        <f t="shared" si="21"/>
        <v>0</v>
      </c>
      <c r="G121" s="377" t="e">
        <f t="shared" si="22"/>
        <v>#DIV/0!</v>
      </c>
      <c r="H121" s="518"/>
      <c r="I121" s="518"/>
    </row>
    <row r="122" spans="1:9">
      <c r="A122" s="373" t="s">
        <v>764</v>
      </c>
      <c r="B122" s="384" t="s">
        <v>159</v>
      </c>
      <c r="C122" s="375" t="s">
        <v>971</v>
      </c>
      <c r="D122" s="387"/>
      <c r="E122" s="387"/>
      <c r="F122" s="377">
        <f t="shared" si="21"/>
        <v>0</v>
      </c>
      <c r="G122" s="377" t="e">
        <f t="shared" si="22"/>
        <v>#DIV/0!</v>
      </c>
      <c r="H122" s="518"/>
      <c r="I122" s="518"/>
    </row>
    <row r="123" spans="1:9" ht="16.5" thickBot="1">
      <c r="A123" s="380" t="s">
        <v>1153</v>
      </c>
      <c r="B123" s="381" t="s">
        <v>160</v>
      </c>
      <c r="C123" s="382" t="s">
        <v>971</v>
      </c>
      <c r="D123" s="413">
        <f>D95</f>
        <v>0</v>
      </c>
      <c r="E123" s="413">
        <f>E95</f>
        <v>0</v>
      </c>
      <c r="F123" s="414">
        <f t="shared" ref="F123:G123" si="28">F95</f>
        <v>0</v>
      </c>
      <c r="G123" s="414" t="e">
        <f t="shared" si="28"/>
        <v>#DIV/0!</v>
      </c>
      <c r="H123" s="518"/>
      <c r="I123" s="518"/>
    </row>
    <row r="124" spans="1:9" ht="16.5" thickBot="1">
      <c r="A124" s="237" t="s">
        <v>221</v>
      </c>
      <c r="B124" s="238" t="s">
        <v>222</v>
      </c>
      <c r="C124" s="239" t="s">
        <v>971</v>
      </c>
      <c r="D124" s="249"/>
      <c r="E124" s="291"/>
      <c r="F124" s="117">
        <f t="shared" ref="F124:F166" si="29">E124-D124</f>
        <v>0</v>
      </c>
      <c r="G124" s="117" t="e">
        <f t="shared" ref="G124:G166" si="30">F124/D124*100</f>
        <v>#DIV/0!</v>
      </c>
      <c r="H124" s="518"/>
      <c r="I124" s="518"/>
    </row>
    <row r="125" spans="1:9">
      <c r="A125" s="373" t="s">
        <v>1152</v>
      </c>
      <c r="B125" s="374" t="s">
        <v>1021</v>
      </c>
      <c r="C125" s="375" t="s">
        <v>971</v>
      </c>
      <c r="D125" s="417" t="s">
        <v>256</v>
      </c>
      <c r="E125" s="417" t="s">
        <v>256</v>
      </c>
      <c r="F125" s="398" t="e">
        <f t="shared" si="29"/>
        <v>#VALUE!</v>
      </c>
      <c r="G125" s="398" t="e">
        <f t="shared" si="30"/>
        <v>#VALUE!</v>
      </c>
      <c r="H125" s="518"/>
      <c r="I125" s="518"/>
    </row>
    <row r="126" spans="1:9" ht="31.5">
      <c r="A126" s="373" t="s">
        <v>765</v>
      </c>
      <c r="B126" s="386" t="s">
        <v>148</v>
      </c>
      <c r="C126" s="375" t="s">
        <v>971</v>
      </c>
      <c r="D126" s="417" t="s">
        <v>256</v>
      </c>
      <c r="E126" s="417" t="s">
        <v>256</v>
      </c>
      <c r="F126" s="398" t="e">
        <f t="shared" si="29"/>
        <v>#VALUE!</v>
      </c>
      <c r="G126" s="398" t="e">
        <f t="shared" si="30"/>
        <v>#VALUE!</v>
      </c>
      <c r="H126" s="518"/>
      <c r="I126" s="518"/>
    </row>
    <row r="127" spans="1:9" ht="31.5">
      <c r="A127" s="373" t="s">
        <v>766</v>
      </c>
      <c r="B127" s="386" t="s">
        <v>149</v>
      </c>
      <c r="C127" s="375" t="s">
        <v>971</v>
      </c>
      <c r="D127" s="417" t="s">
        <v>256</v>
      </c>
      <c r="E127" s="417" t="s">
        <v>256</v>
      </c>
      <c r="F127" s="398" t="e">
        <f t="shared" si="29"/>
        <v>#VALUE!</v>
      </c>
      <c r="G127" s="398" t="e">
        <f t="shared" si="30"/>
        <v>#VALUE!</v>
      </c>
      <c r="H127" s="518"/>
      <c r="I127" s="518"/>
    </row>
    <row r="128" spans="1:9" ht="31.5">
      <c r="A128" s="373" t="s">
        <v>767</v>
      </c>
      <c r="B128" s="386" t="s">
        <v>150</v>
      </c>
      <c r="C128" s="375" t="s">
        <v>971</v>
      </c>
      <c r="D128" s="417" t="s">
        <v>256</v>
      </c>
      <c r="E128" s="417" t="s">
        <v>256</v>
      </c>
      <c r="F128" s="398" t="e">
        <f t="shared" si="29"/>
        <v>#VALUE!</v>
      </c>
      <c r="G128" s="398" t="e">
        <f t="shared" si="30"/>
        <v>#VALUE!</v>
      </c>
      <c r="H128" s="518"/>
      <c r="I128" s="518"/>
    </row>
    <row r="129" spans="1:9">
      <c r="A129" s="373" t="s">
        <v>1151</v>
      </c>
      <c r="B129" s="378" t="s">
        <v>223</v>
      </c>
      <c r="C129" s="375" t="s">
        <v>971</v>
      </c>
      <c r="D129" s="417" t="s">
        <v>256</v>
      </c>
      <c r="E129" s="417" t="s">
        <v>256</v>
      </c>
      <c r="F129" s="398" t="e">
        <f t="shared" si="29"/>
        <v>#VALUE!</v>
      </c>
      <c r="G129" s="398" t="e">
        <f t="shared" si="30"/>
        <v>#VALUE!</v>
      </c>
      <c r="H129" s="518"/>
      <c r="I129" s="518"/>
    </row>
    <row r="130" spans="1:9">
      <c r="A130" s="373" t="s">
        <v>1150</v>
      </c>
      <c r="B130" s="378" t="s">
        <v>224</v>
      </c>
      <c r="C130" s="375" t="s">
        <v>971</v>
      </c>
      <c r="D130" s="418">
        <v>0</v>
      </c>
      <c r="E130" s="418">
        <v>0</v>
      </c>
      <c r="F130" s="398">
        <f t="shared" si="29"/>
        <v>0</v>
      </c>
      <c r="G130" s="398" t="e">
        <f t="shared" si="30"/>
        <v>#DIV/0!</v>
      </c>
      <c r="H130" s="518"/>
      <c r="I130" s="518"/>
    </row>
    <row r="131" spans="1:9">
      <c r="A131" s="373" t="s">
        <v>1149</v>
      </c>
      <c r="B131" s="378" t="s">
        <v>225</v>
      </c>
      <c r="C131" s="375" t="s">
        <v>971</v>
      </c>
      <c r="D131" s="417" t="s">
        <v>256</v>
      </c>
      <c r="E131" s="417" t="s">
        <v>256</v>
      </c>
      <c r="F131" s="398" t="e">
        <f t="shared" si="29"/>
        <v>#VALUE!</v>
      </c>
      <c r="G131" s="398" t="e">
        <f t="shared" si="30"/>
        <v>#VALUE!</v>
      </c>
      <c r="H131" s="518"/>
      <c r="I131" s="518"/>
    </row>
    <row r="132" spans="1:9">
      <c r="A132" s="373" t="s">
        <v>1148</v>
      </c>
      <c r="B132" s="378" t="s">
        <v>226</v>
      </c>
      <c r="C132" s="375" t="s">
        <v>971</v>
      </c>
      <c r="D132" s="418">
        <v>0</v>
      </c>
      <c r="E132" s="418">
        <v>0</v>
      </c>
      <c r="F132" s="398">
        <f t="shared" si="29"/>
        <v>0</v>
      </c>
      <c r="G132" s="398" t="e">
        <f t="shared" si="30"/>
        <v>#DIV/0!</v>
      </c>
      <c r="H132" s="518"/>
      <c r="I132" s="518"/>
    </row>
    <row r="133" spans="1:9">
      <c r="A133" s="373" t="s">
        <v>1147</v>
      </c>
      <c r="B133" s="378" t="s">
        <v>227</v>
      </c>
      <c r="C133" s="375" t="s">
        <v>971</v>
      </c>
      <c r="D133" s="417" t="s">
        <v>256</v>
      </c>
      <c r="E133" s="417" t="s">
        <v>256</v>
      </c>
      <c r="F133" s="398" t="e">
        <f t="shared" si="29"/>
        <v>#VALUE!</v>
      </c>
      <c r="G133" s="398" t="e">
        <f t="shared" si="30"/>
        <v>#VALUE!</v>
      </c>
      <c r="H133" s="518"/>
      <c r="I133" s="518"/>
    </row>
    <row r="134" spans="1:9">
      <c r="A134" s="373" t="s">
        <v>1146</v>
      </c>
      <c r="B134" s="378" t="s">
        <v>228</v>
      </c>
      <c r="C134" s="375" t="s">
        <v>971</v>
      </c>
      <c r="D134" s="417" t="s">
        <v>256</v>
      </c>
      <c r="E134" s="417" t="s">
        <v>256</v>
      </c>
      <c r="F134" s="398" t="e">
        <f t="shared" si="29"/>
        <v>#VALUE!</v>
      </c>
      <c r="G134" s="398" t="e">
        <f t="shared" si="30"/>
        <v>#VALUE!</v>
      </c>
      <c r="H134" s="518"/>
      <c r="I134" s="518"/>
    </row>
    <row r="135" spans="1:9" ht="31.5">
      <c r="A135" s="373" t="s">
        <v>1145</v>
      </c>
      <c r="B135" s="378" t="s">
        <v>157</v>
      </c>
      <c r="C135" s="375" t="s">
        <v>971</v>
      </c>
      <c r="D135" s="417" t="s">
        <v>256</v>
      </c>
      <c r="E135" s="417" t="s">
        <v>256</v>
      </c>
      <c r="F135" s="398" t="e">
        <f t="shared" si="29"/>
        <v>#VALUE!</v>
      </c>
      <c r="G135" s="398" t="e">
        <f t="shared" si="30"/>
        <v>#VALUE!</v>
      </c>
    </row>
    <row r="136" spans="1:9">
      <c r="A136" s="373" t="s">
        <v>768</v>
      </c>
      <c r="B136" s="384" t="s">
        <v>158</v>
      </c>
      <c r="C136" s="375" t="s">
        <v>971</v>
      </c>
      <c r="D136" s="417" t="s">
        <v>256</v>
      </c>
      <c r="E136" s="417" t="s">
        <v>256</v>
      </c>
      <c r="F136" s="398" t="e">
        <f t="shared" si="29"/>
        <v>#VALUE!</v>
      </c>
      <c r="G136" s="398" t="e">
        <f t="shared" si="30"/>
        <v>#VALUE!</v>
      </c>
    </row>
    <row r="137" spans="1:9">
      <c r="A137" s="373" t="s">
        <v>769</v>
      </c>
      <c r="B137" s="384" t="s">
        <v>159</v>
      </c>
      <c r="C137" s="375" t="s">
        <v>971</v>
      </c>
      <c r="D137" s="417" t="s">
        <v>256</v>
      </c>
      <c r="E137" s="417" t="s">
        <v>256</v>
      </c>
      <c r="F137" s="398" t="e">
        <f t="shared" si="29"/>
        <v>#VALUE!</v>
      </c>
      <c r="G137" s="398" t="e">
        <f t="shared" si="30"/>
        <v>#VALUE!</v>
      </c>
    </row>
    <row r="138" spans="1:9" ht="16.5" thickBot="1">
      <c r="A138" s="373" t="s">
        <v>1144</v>
      </c>
      <c r="B138" s="378" t="s">
        <v>229</v>
      </c>
      <c r="C138" s="375" t="s">
        <v>971</v>
      </c>
      <c r="D138" s="417">
        <v>0</v>
      </c>
      <c r="E138" s="417">
        <v>0</v>
      </c>
      <c r="F138" s="398">
        <f t="shared" si="29"/>
        <v>0</v>
      </c>
      <c r="G138" s="398" t="e">
        <f t="shared" si="30"/>
        <v>#DIV/0!</v>
      </c>
    </row>
    <row r="139" spans="1:9" ht="16.5" thickBot="1">
      <c r="A139" s="237" t="s">
        <v>230</v>
      </c>
      <c r="B139" s="238" t="s">
        <v>231</v>
      </c>
      <c r="C139" s="239" t="s">
        <v>971</v>
      </c>
      <c r="D139" s="292">
        <f t="shared" ref="D139:E139" si="31">D145+D147+D153</f>
        <v>5.3576400000000204</v>
      </c>
      <c r="E139" s="292">
        <f t="shared" si="31"/>
        <v>0.13616923000000725</v>
      </c>
      <c r="F139" s="152">
        <f t="shared" si="29"/>
        <v>-5.2214707700000131</v>
      </c>
      <c r="G139" s="153">
        <f t="shared" si="30"/>
        <v>-97.458410232863599</v>
      </c>
    </row>
    <row r="140" spans="1:9">
      <c r="A140" s="373" t="s">
        <v>1143</v>
      </c>
      <c r="B140" s="374" t="s">
        <v>1021</v>
      </c>
      <c r="C140" s="375" t="s">
        <v>971</v>
      </c>
      <c r="D140" s="419" t="s">
        <v>256</v>
      </c>
      <c r="E140" s="419"/>
      <c r="F140" s="398" t="e">
        <f t="shared" si="29"/>
        <v>#VALUE!</v>
      </c>
      <c r="G140" s="398" t="e">
        <f t="shared" si="30"/>
        <v>#VALUE!</v>
      </c>
    </row>
    <row r="141" spans="1:9" ht="31.5">
      <c r="A141" s="373" t="s">
        <v>770</v>
      </c>
      <c r="B141" s="386" t="s">
        <v>148</v>
      </c>
      <c r="C141" s="375" t="s">
        <v>971</v>
      </c>
      <c r="D141" s="419" t="s">
        <v>256</v>
      </c>
      <c r="E141" s="419"/>
      <c r="F141" s="398" t="e">
        <f t="shared" si="29"/>
        <v>#VALUE!</v>
      </c>
      <c r="G141" s="398" t="e">
        <f t="shared" si="30"/>
        <v>#VALUE!</v>
      </c>
    </row>
    <row r="142" spans="1:9" ht="31.5">
      <c r="A142" s="373" t="s">
        <v>771</v>
      </c>
      <c r="B142" s="386" t="s">
        <v>149</v>
      </c>
      <c r="C142" s="375" t="s">
        <v>971</v>
      </c>
      <c r="D142" s="419" t="s">
        <v>256</v>
      </c>
      <c r="E142" s="419"/>
      <c r="F142" s="398" t="e">
        <f t="shared" si="29"/>
        <v>#VALUE!</v>
      </c>
      <c r="G142" s="398" t="e">
        <f t="shared" si="30"/>
        <v>#VALUE!</v>
      </c>
    </row>
    <row r="143" spans="1:9" ht="31.5">
      <c r="A143" s="373" t="s">
        <v>772</v>
      </c>
      <c r="B143" s="386" t="s">
        <v>150</v>
      </c>
      <c r="C143" s="375" t="s">
        <v>971</v>
      </c>
      <c r="D143" s="419" t="s">
        <v>256</v>
      </c>
      <c r="E143" s="419"/>
      <c r="F143" s="398" t="e">
        <f t="shared" si="29"/>
        <v>#VALUE!</v>
      </c>
      <c r="G143" s="398" t="e">
        <f t="shared" si="30"/>
        <v>#VALUE!</v>
      </c>
    </row>
    <row r="144" spans="1:9">
      <c r="A144" s="373" t="s">
        <v>1142</v>
      </c>
      <c r="B144" s="374" t="s">
        <v>151</v>
      </c>
      <c r="C144" s="375" t="s">
        <v>971</v>
      </c>
      <c r="D144" s="419" t="s">
        <v>256</v>
      </c>
      <c r="E144" s="419"/>
      <c r="F144" s="398" t="e">
        <f t="shared" si="29"/>
        <v>#VALUE!</v>
      </c>
      <c r="G144" s="398" t="e">
        <f t="shared" si="30"/>
        <v>#VALUE!</v>
      </c>
    </row>
    <row r="145" spans="1:7">
      <c r="A145" s="373" t="s">
        <v>1141</v>
      </c>
      <c r="B145" s="374" t="s">
        <v>152</v>
      </c>
      <c r="C145" s="375" t="s">
        <v>971</v>
      </c>
      <c r="D145" s="420">
        <f>D109-D147</f>
        <v>5.5576400000000206</v>
      </c>
      <c r="E145" s="420">
        <f>E109-E147</f>
        <v>2.2222255000000075</v>
      </c>
      <c r="F145" s="398">
        <f t="shared" si="29"/>
        <v>-3.335414500000013</v>
      </c>
      <c r="G145" s="398">
        <f t="shared" si="30"/>
        <v>-60.014943393238873</v>
      </c>
    </row>
    <row r="146" spans="1:7">
      <c r="A146" s="373" t="s">
        <v>1140</v>
      </c>
      <c r="B146" s="374" t="s">
        <v>153</v>
      </c>
      <c r="C146" s="375" t="s">
        <v>971</v>
      </c>
      <c r="D146" s="419" t="s">
        <v>256</v>
      </c>
      <c r="E146" s="419"/>
      <c r="F146" s="398" t="e">
        <f t="shared" si="29"/>
        <v>#VALUE!</v>
      </c>
      <c r="G146" s="398" t="e">
        <f t="shared" si="30"/>
        <v>#VALUE!</v>
      </c>
    </row>
    <row r="147" spans="1:7">
      <c r="A147" s="373" t="s">
        <v>1139</v>
      </c>
      <c r="B147" s="378" t="s">
        <v>154</v>
      </c>
      <c r="C147" s="375" t="s">
        <v>971</v>
      </c>
      <c r="D147" s="389">
        <f>D31-D46</f>
        <v>-0.2</v>
      </c>
      <c r="E147" s="389">
        <f>E31-E46</f>
        <v>-2.0860562700000003</v>
      </c>
      <c r="F147" s="398">
        <f t="shared" si="29"/>
        <v>-1.8860562700000003</v>
      </c>
      <c r="G147" s="398">
        <f t="shared" si="30"/>
        <v>943.02813500000013</v>
      </c>
    </row>
    <row r="148" spans="1:7">
      <c r="A148" s="373" t="s">
        <v>1138</v>
      </c>
      <c r="B148" s="374" t="s">
        <v>155</v>
      </c>
      <c r="C148" s="375" t="s">
        <v>971</v>
      </c>
      <c r="D148" s="419" t="s">
        <v>256</v>
      </c>
      <c r="E148" s="419"/>
      <c r="F148" s="398" t="e">
        <f t="shared" si="29"/>
        <v>#VALUE!</v>
      </c>
      <c r="G148" s="398" t="e">
        <f t="shared" si="30"/>
        <v>#VALUE!</v>
      </c>
    </row>
    <row r="149" spans="1:7">
      <c r="A149" s="373" t="s">
        <v>1137</v>
      </c>
      <c r="B149" s="374" t="s">
        <v>156</v>
      </c>
      <c r="C149" s="375" t="s">
        <v>971</v>
      </c>
      <c r="D149" s="419" t="s">
        <v>256</v>
      </c>
      <c r="E149" s="419"/>
      <c r="F149" s="398" t="e">
        <f t="shared" si="29"/>
        <v>#VALUE!</v>
      </c>
      <c r="G149" s="398" t="e">
        <f t="shared" si="30"/>
        <v>#VALUE!</v>
      </c>
    </row>
    <row r="150" spans="1:7" ht="31.5">
      <c r="A150" s="373" t="s">
        <v>1136</v>
      </c>
      <c r="B150" s="378" t="s">
        <v>157</v>
      </c>
      <c r="C150" s="375" t="s">
        <v>971</v>
      </c>
      <c r="D150" s="419" t="s">
        <v>256</v>
      </c>
      <c r="E150" s="419"/>
      <c r="F150" s="398" t="e">
        <f t="shared" si="29"/>
        <v>#VALUE!</v>
      </c>
      <c r="G150" s="398" t="e">
        <f t="shared" si="30"/>
        <v>#VALUE!</v>
      </c>
    </row>
    <row r="151" spans="1:7">
      <c r="A151" s="373" t="s">
        <v>773</v>
      </c>
      <c r="B151" s="384" t="s">
        <v>1022</v>
      </c>
      <c r="C151" s="375" t="s">
        <v>971</v>
      </c>
      <c r="D151" s="419" t="s">
        <v>256</v>
      </c>
      <c r="E151" s="419"/>
      <c r="F151" s="398" t="e">
        <f t="shared" si="29"/>
        <v>#VALUE!</v>
      </c>
      <c r="G151" s="398" t="e">
        <f t="shared" si="30"/>
        <v>#VALUE!</v>
      </c>
    </row>
    <row r="152" spans="1:7">
      <c r="A152" s="373" t="s">
        <v>774</v>
      </c>
      <c r="B152" s="384" t="s">
        <v>159</v>
      </c>
      <c r="C152" s="375" t="s">
        <v>971</v>
      </c>
      <c r="D152" s="419" t="s">
        <v>256</v>
      </c>
      <c r="E152" s="419"/>
      <c r="F152" s="398" t="e">
        <f t="shared" si="29"/>
        <v>#VALUE!</v>
      </c>
      <c r="G152" s="398" t="e">
        <f t="shared" si="30"/>
        <v>#VALUE!</v>
      </c>
    </row>
    <row r="153" spans="1:7" ht="16.5" thickBot="1">
      <c r="A153" s="373" t="s">
        <v>1135</v>
      </c>
      <c r="B153" s="374" t="s">
        <v>160</v>
      </c>
      <c r="C153" s="375" t="s">
        <v>971</v>
      </c>
      <c r="D153" s="419"/>
      <c r="E153" s="419"/>
      <c r="F153" s="398">
        <f t="shared" si="29"/>
        <v>0</v>
      </c>
      <c r="G153" s="398" t="e">
        <f t="shared" si="30"/>
        <v>#DIV/0!</v>
      </c>
    </row>
    <row r="154" spans="1:7" ht="16.5" thickBot="1">
      <c r="A154" s="237" t="s">
        <v>232</v>
      </c>
      <c r="B154" s="238" t="s">
        <v>233</v>
      </c>
      <c r="C154" s="239" t="s">
        <v>971</v>
      </c>
      <c r="D154" s="246">
        <f>D155+D156+D157+D158+D159</f>
        <v>5.5576400000000206</v>
      </c>
      <c r="E154" s="246">
        <f t="shared" ref="E154" si="32">E155+E156+E157+E158+E159</f>
        <v>2.2222255000000075</v>
      </c>
      <c r="F154" s="153">
        <f t="shared" si="29"/>
        <v>-3.335414500000013</v>
      </c>
      <c r="G154" s="153">
        <f t="shared" si="30"/>
        <v>-60.014943393238873</v>
      </c>
    </row>
    <row r="155" spans="1:7">
      <c r="A155" s="373" t="s">
        <v>1134</v>
      </c>
      <c r="B155" s="378" t="s">
        <v>646</v>
      </c>
      <c r="C155" s="375" t="s">
        <v>971</v>
      </c>
      <c r="D155" s="293">
        <f>D145-D159</f>
        <v>1.6876400000000205</v>
      </c>
      <c r="E155" s="293">
        <f>E145-E159</f>
        <v>-1.6477744999999926</v>
      </c>
      <c r="F155" s="421">
        <f t="shared" si="29"/>
        <v>-3.335414500000013</v>
      </c>
      <c r="G155" s="421">
        <f t="shared" si="30"/>
        <v>-197.63779597544337</v>
      </c>
    </row>
    <row r="156" spans="1:7">
      <c r="A156" s="373" t="s">
        <v>1133</v>
      </c>
      <c r="B156" s="378" t="s">
        <v>647</v>
      </c>
      <c r="C156" s="375" t="s">
        <v>971</v>
      </c>
      <c r="D156" s="417"/>
      <c r="E156" s="417"/>
      <c r="F156" s="421">
        <f t="shared" si="29"/>
        <v>0</v>
      </c>
      <c r="G156" s="421" t="e">
        <f t="shared" si="30"/>
        <v>#DIV/0!</v>
      </c>
    </row>
    <row r="157" spans="1:7">
      <c r="A157" s="373" t="s">
        <v>1132</v>
      </c>
      <c r="B157" s="378" t="s">
        <v>235</v>
      </c>
      <c r="C157" s="375" t="s">
        <v>971</v>
      </c>
      <c r="D157" s="417"/>
      <c r="E157" s="417"/>
      <c r="F157" s="421">
        <f t="shared" si="29"/>
        <v>0</v>
      </c>
      <c r="G157" s="421" t="e">
        <f t="shared" si="30"/>
        <v>#DIV/0!</v>
      </c>
    </row>
    <row r="158" spans="1:7">
      <c r="A158" s="373" t="s">
        <v>1131</v>
      </c>
      <c r="B158" s="378" t="s">
        <v>648</v>
      </c>
      <c r="C158" s="375" t="s">
        <v>971</v>
      </c>
      <c r="D158" s="417"/>
      <c r="E158" s="417"/>
      <c r="F158" s="421">
        <f t="shared" si="29"/>
        <v>0</v>
      </c>
      <c r="G158" s="421" t="e">
        <f t="shared" si="30"/>
        <v>#DIV/0!</v>
      </c>
    </row>
    <row r="159" spans="1:7" ht="16.5" thickBot="1">
      <c r="A159" s="373" t="s">
        <v>1130</v>
      </c>
      <c r="B159" s="422" t="s">
        <v>1028</v>
      </c>
      <c r="C159" s="247"/>
      <c r="D159" s="423">
        <f>3.6+0.27</f>
        <v>3.87</v>
      </c>
      <c r="E159" s="423">
        <f>3.6+0.27</f>
        <v>3.87</v>
      </c>
      <c r="F159" s="421">
        <f t="shared" si="29"/>
        <v>0</v>
      </c>
      <c r="G159" s="421">
        <f t="shared" si="30"/>
        <v>0</v>
      </c>
    </row>
    <row r="160" spans="1:7" ht="16.5" thickBot="1">
      <c r="A160" s="237" t="s">
        <v>649</v>
      </c>
      <c r="B160" s="238" t="s">
        <v>198</v>
      </c>
      <c r="C160" s="239" t="s">
        <v>256</v>
      </c>
      <c r="D160" s="245">
        <f t="shared" ref="D160:E160" si="33">D161+D162+D164+D166</f>
        <v>13.481020000000019</v>
      </c>
      <c r="E160" s="245">
        <f t="shared" si="33"/>
        <v>10.424869230000008</v>
      </c>
      <c r="F160" s="152">
        <f t="shared" si="29"/>
        <v>-3.056150770000011</v>
      </c>
      <c r="G160" s="152">
        <f t="shared" si="30"/>
        <v>-22.670026229469332</v>
      </c>
    </row>
    <row r="161" spans="1:7" ht="31.5">
      <c r="A161" s="373" t="s">
        <v>1129</v>
      </c>
      <c r="B161" s="378" t="s">
        <v>1029</v>
      </c>
      <c r="C161" s="375" t="s">
        <v>971</v>
      </c>
      <c r="D161" s="419">
        <f>D109+D105+D69</f>
        <v>13.481020000000019</v>
      </c>
      <c r="E161" s="419">
        <f>E109+E105+E69</f>
        <v>10.424869230000008</v>
      </c>
      <c r="F161" s="421">
        <f t="shared" si="29"/>
        <v>-3.056150770000011</v>
      </c>
      <c r="G161" s="421">
        <f t="shared" si="30"/>
        <v>-22.670026229469332</v>
      </c>
    </row>
    <row r="162" spans="1:7">
      <c r="A162" s="373" t="s">
        <v>1128</v>
      </c>
      <c r="B162" s="378" t="s">
        <v>651</v>
      </c>
      <c r="C162" s="375" t="s">
        <v>971</v>
      </c>
      <c r="D162" s="417">
        <f t="shared" ref="D162" si="34">D163</f>
        <v>0</v>
      </c>
      <c r="E162" s="417"/>
      <c r="F162" s="421">
        <f t="shared" si="29"/>
        <v>0</v>
      </c>
      <c r="G162" s="421" t="e">
        <f t="shared" si="30"/>
        <v>#DIV/0!</v>
      </c>
    </row>
    <row r="163" spans="1:7">
      <c r="A163" s="373" t="s">
        <v>828</v>
      </c>
      <c r="B163" s="386" t="s">
        <v>652</v>
      </c>
      <c r="C163" s="375" t="s">
        <v>971</v>
      </c>
      <c r="D163" s="417">
        <v>0</v>
      </c>
      <c r="E163" s="417"/>
      <c r="F163" s="421">
        <f t="shared" si="29"/>
        <v>0</v>
      </c>
      <c r="G163" s="421" t="e">
        <f t="shared" si="30"/>
        <v>#DIV/0!</v>
      </c>
    </row>
    <row r="164" spans="1:7">
      <c r="A164" s="373" t="s">
        <v>1127</v>
      </c>
      <c r="B164" s="378" t="s">
        <v>653</v>
      </c>
      <c r="C164" s="375" t="s">
        <v>971</v>
      </c>
      <c r="D164" s="417">
        <f>D165</f>
        <v>0</v>
      </c>
      <c r="E164" s="417"/>
      <c r="F164" s="421">
        <f t="shared" si="29"/>
        <v>0</v>
      </c>
      <c r="G164" s="421" t="e">
        <f t="shared" si="30"/>
        <v>#DIV/0!</v>
      </c>
    </row>
    <row r="165" spans="1:7">
      <c r="A165" s="424" t="s">
        <v>829</v>
      </c>
      <c r="B165" s="386" t="s">
        <v>654</v>
      </c>
      <c r="C165" s="375" t="s">
        <v>971</v>
      </c>
      <c r="D165" s="425">
        <v>0</v>
      </c>
      <c r="E165" s="425"/>
      <c r="F165" s="421">
        <f t="shared" si="29"/>
        <v>0</v>
      </c>
      <c r="G165" s="421" t="e">
        <f t="shared" si="30"/>
        <v>#DIV/0!</v>
      </c>
    </row>
    <row r="166" spans="1:7" ht="32.25" thickBot="1">
      <c r="A166" s="409" t="s">
        <v>1126</v>
      </c>
      <c r="B166" s="426" t="s">
        <v>1030</v>
      </c>
      <c r="C166" s="411" t="s">
        <v>256</v>
      </c>
      <c r="D166" s="417">
        <f t="shared" ref="D166" si="35">D164/D161*100</f>
        <v>0</v>
      </c>
      <c r="E166" s="417"/>
      <c r="F166" s="421">
        <f t="shared" si="29"/>
        <v>0</v>
      </c>
      <c r="G166" s="421" t="e">
        <f t="shared" si="30"/>
        <v>#DIV/0!</v>
      </c>
    </row>
    <row r="167" spans="1:7" ht="19.5" thickBot="1">
      <c r="A167" s="799" t="s">
        <v>656</v>
      </c>
      <c r="B167" s="799"/>
      <c r="C167" s="799"/>
      <c r="D167" s="799"/>
      <c r="E167" s="799"/>
      <c r="F167" s="799"/>
      <c r="G167" s="799"/>
    </row>
    <row r="168" spans="1:7" ht="16.5" thickBot="1">
      <c r="A168" s="237" t="s">
        <v>330</v>
      </c>
      <c r="B168" s="238" t="s">
        <v>657</v>
      </c>
      <c r="C168" s="239" t="s">
        <v>971</v>
      </c>
      <c r="D168" s="248">
        <f t="shared" ref="D168:E168" si="36">SUM(D169:D185)-D169-D179-D182</f>
        <v>182.06662800000001</v>
      </c>
      <c r="E168" s="248">
        <f t="shared" si="36"/>
        <v>114.73959000000001</v>
      </c>
      <c r="F168" s="120">
        <f t="shared" ref="F168:F210" si="37">E168-D168</f>
        <v>-67.327038000000002</v>
      </c>
      <c r="G168" s="120">
        <f t="shared" ref="G168:G210" si="38">F168/D168*100</f>
        <v>-36.979340332485307</v>
      </c>
    </row>
    <row r="169" spans="1:7">
      <c r="A169" s="373" t="s">
        <v>1125</v>
      </c>
      <c r="B169" s="374" t="s">
        <v>1021</v>
      </c>
      <c r="C169" s="375" t="s">
        <v>971</v>
      </c>
      <c r="D169" s="387">
        <f t="shared" ref="D169" si="39">SUM(D170:D172)</f>
        <v>0</v>
      </c>
      <c r="E169" s="387"/>
      <c r="F169" s="427">
        <f t="shared" si="37"/>
        <v>0</v>
      </c>
      <c r="G169" s="427" t="e">
        <f t="shared" si="38"/>
        <v>#DIV/0!</v>
      </c>
    </row>
    <row r="170" spans="1:7" ht="31.5">
      <c r="A170" s="373" t="s">
        <v>830</v>
      </c>
      <c r="B170" s="386" t="s">
        <v>148</v>
      </c>
      <c r="C170" s="375" t="s">
        <v>971</v>
      </c>
      <c r="D170" s="387"/>
      <c r="E170" s="387"/>
      <c r="F170" s="427">
        <f t="shared" si="37"/>
        <v>0</v>
      </c>
      <c r="G170" s="427" t="e">
        <f t="shared" si="38"/>
        <v>#DIV/0!</v>
      </c>
    </row>
    <row r="171" spans="1:7" ht="31.5">
      <c r="A171" s="373" t="s">
        <v>831</v>
      </c>
      <c r="B171" s="386" t="s">
        <v>149</v>
      </c>
      <c r="C171" s="375" t="s">
        <v>971</v>
      </c>
      <c r="D171" s="387"/>
      <c r="E171" s="387"/>
      <c r="F171" s="427">
        <f t="shared" si="37"/>
        <v>0</v>
      </c>
      <c r="G171" s="427" t="e">
        <f t="shared" si="38"/>
        <v>#DIV/0!</v>
      </c>
    </row>
    <row r="172" spans="1:7" ht="31.5">
      <c r="A172" s="373" t="s">
        <v>832</v>
      </c>
      <c r="B172" s="386" t="s">
        <v>150</v>
      </c>
      <c r="C172" s="375" t="s">
        <v>971</v>
      </c>
      <c r="D172" s="387"/>
      <c r="E172" s="387"/>
      <c r="F172" s="427">
        <f t="shared" si="37"/>
        <v>0</v>
      </c>
      <c r="G172" s="427" t="e">
        <f t="shared" si="38"/>
        <v>#DIV/0!</v>
      </c>
    </row>
    <row r="173" spans="1:7">
      <c r="A173" s="373" t="s">
        <v>1124</v>
      </c>
      <c r="B173" s="374" t="s">
        <v>151</v>
      </c>
      <c r="C173" s="375" t="s">
        <v>971</v>
      </c>
      <c r="D173" s="387"/>
      <c r="E173" s="387"/>
      <c r="F173" s="427">
        <f t="shared" si="37"/>
        <v>0</v>
      </c>
      <c r="G173" s="427" t="e">
        <f t="shared" si="38"/>
        <v>#DIV/0!</v>
      </c>
    </row>
    <row r="174" spans="1:7">
      <c r="A174" s="380" t="s">
        <v>1123</v>
      </c>
      <c r="B174" s="381" t="s">
        <v>152</v>
      </c>
      <c r="C174" s="382" t="s">
        <v>971</v>
      </c>
      <c r="D174" s="388">
        <f>D29*1.2</f>
        <v>182.06662800000001</v>
      </c>
      <c r="E174" s="388">
        <v>114.08587</v>
      </c>
      <c r="F174" s="428">
        <f t="shared" si="37"/>
        <v>-67.980758000000009</v>
      </c>
      <c r="G174" s="428">
        <f t="shared" si="38"/>
        <v>-37.338395699842373</v>
      </c>
    </row>
    <row r="175" spans="1:7">
      <c r="A175" s="373" t="s">
        <v>1122</v>
      </c>
      <c r="B175" s="374" t="s">
        <v>153</v>
      </c>
      <c r="C175" s="375" t="s">
        <v>971</v>
      </c>
      <c r="D175" s="387"/>
      <c r="E175" s="387"/>
      <c r="F175" s="427">
        <f t="shared" si="37"/>
        <v>0</v>
      </c>
      <c r="G175" s="427" t="e">
        <f t="shared" si="38"/>
        <v>#DIV/0!</v>
      </c>
    </row>
    <row r="176" spans="1:7">
      <c r="A176" s="380" t="s">
        <v>1121</v>
      </c>
      <c r="B176" s="381" t="s">
        <v>154</v>
      </c>
      <c r="C176" s="382" t="s">
        <v>971</v>
      </c>
      <c r="D176" s="388">
        <f>D31*1.2</f>
        <v>0</v>
      </c>
      <c r="E176" s="388">
        <v>0.65371999999999997</v>
      </c>
      <c r="F176" s="428">
        <f t="shared" si="37"/>
        <v>0.65371999999999997</v>
      </c>
      <c r="G176" s="428" t="e">
        <f t="shared" si="38"/>
        <v>#DIV/0!</v>
      </c>
    </row>
    <row r="177" spans="1:8">
      <c r="A177" s="380" t="s">
        <v>1120</v>
      </c>
      <c r="B177" s="381" t="s">
        <v>155</v>
      </c>
      <c r="C177" s="382" t="s">
        <v>971</v>
      </c>
      <c r="D177" s="429">
        <f t="shared" ref="D177" si="40">D32*1.18</f>
        <v>0</v>
      </c>
      <c r="E177" s="429"/>
      <c r="F177" s="428">
        <f t="shared" si="37"/>
        <v>0</v>
      </c>
      <c r="G177" s="428" t="e">
        <f t="shared" si="38"/>
        <v>#DIV/0!</v>
      </c>
    </row>
    <row r="178" spans="1:8">
      <c r="A178" s="373" t="s">
        <v>1119</v>
      </c>
      <c r="B178" s="374" t="s">
        <v>156</v>
      </c>
      <c r="C178" s="375" t="s">
        <v>971</v>
      </c>
      <c r="D178" s="387"/>
      <c r="E178" s="387"/>
      <c r="F178" s="427">
        <f t="shared" si="37"/>
        <v>0</v>
      </c>
      <c r="G178" s="427" t="e">
        <f t="shared" si="38"/>
        <v>#DIV/0!</v>
      </c>
    </row>
    <row r="179" spans="1:8" ht="31.5">
      <c r="A179" s="373" t="s">
        <v>1118</v>
      </c>
      <c r="B179" s="378" t="s">
        <v>157</v>
      </c>
      <c r="C179" s="375" t="s">
        <v>971</v>
      </c>
      <c r="D179" s="387">
        <f t="shared" ref="D179:E179" si="41">SUM(D180:D181)</f>
        <v>0</v>
      </c>
      <c r="E179" s="387">
        <f t="shared" si="41"/>
        <v>0</v>
      </c>
      <c r="F179" s="427">
        <f t="shared" si="37"/>
        <v>0</v>
      </c>
      <c r="G179" s="427" t="e">
        <f t="shared" si="38"/>
        <v>#DIV/0!</v>
      </c>
    </row>
    <row r="180" spans="1:8">
      <c r="A180" s="373" t="s">
        <v>833</v>
      </c>
      <c r="B180" s="384" t="s">
        <v>1022</v>
      </c>
      <c r="C180" s="375" t="s">
        <v>971</v>
      </c>
      <c r="D180" s="387"/>
      <c r="E180" s="387"/>
      <c r="F180" s="427">
        <f t="shared" si="37"/>
        <v>0</v>
      </c>
      <c r="G180" s="427" t="e">
        <f t="shared" si="38"/>
        <v>#DIV/0!</v>
      </c>
    </row>
    <row r="181" spans="1:8">
      <c r="A181" s="373" t="s">
        <v>834</v>
      </c>
      <c r="B181" s="384" t="s">
        <v>159</v>
      </c>
      <c r="C181" s="375" t="s">
        <v>971</v>
      </c>
      <c r="D181" s="387"/>
      <c r="E181" s="387"/>
      <c r="F181" s="427">
        <f t="shared" si="37"/>
        <v>0</v>
      </c>
      <c r="G181" s="427" t="e">
        <f t="shared" si="38"/>
        <v>#DIV/0!</v>
      </c>
    </row>
    <row r="182" spans="1:8" ht="31.5">
      <c r="A182" s="373" t="s">
        <v>1117</v>
      </c>
      <c r="B182" s="378" t="s">
        <v>658</v>
      </c>
      <c r="C182" s="375" t="s">
        <v>971</v>
      </c>
      <c r="D182" s="387">
        <f t="shared" ref="D182:E182" si="42">SUM(D183:D184)</f>
        <v>0</v>
      </c>
      <c r="E182" s="387">
        <f t="shared" si="42"/>
        <v>0</v>
      </c>
      <c r="F182" s="427">
        <f t="shared" si="37"/>
        <v>0</v>
      </c>
      <c r="G182" s="427" t="e">
        <f t="shared" si="38"/>
        <v>#DIV/0!</v>
      </c>
    </row>
    <row r="183" spans="1:8">
      <c r="A183" s="373" t="s">
        <v>835</v>
      </c>
      <c r="B183" s="386" t="s">
        <v>659</v>
      </c>
      <c r="C183" s="375" t="s">
        <v>971</v>
      </c>
      <c r="D183" s="387"/>
      <c r="E183" s="387"/>
      <c r="F183" s="427">
        <f t="shared" si="37"/>
        <v>0</v>
      </c>
      <c r="G183" s="427" t="e">
        <f t="shared" si="38"/>
        <v>#DIV/0!</v>
      </c>
    </row>
    <row r="184" spans="1:8" ht="31.5">
      <c r="A184" s="373" t="s">
        <v>836</v>
      </c>
      <c r="B184" s="386" t="s">
        <v>660</v>
      </c>
      <c r="C184" s="375" t="s">
        <v>971</v>
      </c>
      <c r="D184" s="387"/>
      <c r="E184" s="387"/>
      <c r="F184" s="427">
        <f t="shared" si="37"/>
        <v>0</v>
      </c>
      <c r="G184" s="427" t="e">
        <f t="shared" si="38"/>
        <v>#DIV/0!</v>
      </c>
    </row>
    <row r="185" spans="1:8" ht="16.5" thickBot="1">
      <c r="A185" s="373" t="s">
        <v>1116</v>
      </c>
      <c r="B185" s="374" t="s">
        <v>160</v>
      </c>
      <c r="C185" s="375" t="s">
        <v>971</v>
      </c>
      <c r="D185" s="387"/>
      <c r="E185" s="387"/>
      <c r="F185" s="427">
        <f t="shared" si="37"/>
        <v>0</v>
      </c>
      <c r="G185" s="427" t="e">
        <f t="shared" si="38"/>
        <v>#DIV/0!</v>
      </c>
    </row>
    <row r="186" spans="1:8" ht="16.5" thickBot="1">
      <c r="A186" s="237" t="s">
        <v>661</v>
      </c>
      <c r="B186" s="238" t="s">
        <v>662</v>
      </c>
      <c r="C186" s="239" t="s">
        <v>971</v>
      </c>
      <c r="D186" s="248">
        <f t="shared" ref="D186:E186" si="43">D187+D188+D192+D193+D194+D195+D196+D197+D199+D200+D201+D202+D203</f>
        <v>160.47920200000004</v>
      </c>
      <c r="E186" s="248">
        <f t="shared" si="43"/>
        <v>162.82943999999998</v>
      </c>
      <c r="F186" s="120">
        <f t="shared" si="37"/>
        <v>2.3502379999999334</v>
      </c>
      <c r="G186" s="120">
        <f t="shared" si="38"/>
        <v>1.4645125167060169</v>
      </c>
    </row>
    <row r="187" spans="1:8">
      <c r="A187" s="373" t="s">
        <v>1115</v>
      </c>
      <c r="B187" s="378" t="s">
        <v>663</v>
      </c>
      <c r="C187" s="375" t="s">
        <v>971</v>
      </c>
      <c r="D187" s="387"/>
      <c r="E187" s="387"/>
      <c r="F187" s="427">
        <f t="shared" si="37"/>
        <v>0</v>
      </c>
      <c r="G187" s="427" t="e">
        <f t="shared" si="38"/>
        <v>#DIV/0!</v>
      </c>
    </row>
    <row r="188" spans="1:8">
      <c r="A188" s="373" t="s">
        <v>1114</v>
      </c>
      <c r="B188" s="378" t="s">
        <v>664</v>
      </c>
      <c r="C188" s="375" t="s">
        <v>971</v>
      </c>
      <c r="D188" s="389">
        <f t="shared" ref="D188:E188" si="44">D189+D190+D191</f>
        <v>37.325316000000001</v>
      </c>
      <c r="E188" s="389">
        <f t="shared" si="44"/>
        <v>36.463929999999998</v>
      </c>
      <c r="F188" s="427">
        <f t="shared" si="37"/>
        <v>-0.86138600000000309</v>
      </c>
      <c r="G188" s="427">
        <f t="shared" si="38"/>
        <v>-2.307779524224264</v>
      </c>
    </row>
    <row r="189" spans="1:8">
      <c r="A189" s="373" t="s">
        <v>837</v>
      </c>
      <c r="B189" s="386" t="s">
        <v>292</v>
      </c>
      <c r="C189" s="375" t="s">
        <v>971</v>
      </c>
      <c r="D189" s="389"/>
      <c r="E189" s="389"/>
      <c r="F189" s="427">
        <f t="shared" si="37"/>
        <v>0</v>
      </c>
      <c r="G189" s="427" t="e">
        <f t="shared" si="38"/>
        <v>#DIV/0!</v>
      </c>
    </row>
    <row r="190" spans="1:8">
      <c r="A190" s="373" t="s">
        <v>838</v>
      </c>
      <c r="B190" s="386" t="s">
        <v>665</v>
      </c>
      <c r="C190" s="375" t="s">
        <v>971</v>
      </c>
      <c r="D190" s="389"/>
      <c r="E190" s="389"/>
      <c r="F190" s="427">
        <f t="shared" si="37"/>
        <v>0</v>
      </c>
      <c r="G190" s="427" t="e">
        <f t="shared" si="38"/>
        <v>#DIV/0!</v>
      </c>
    </row>
    <row r="191" spans="1:8">
      <c r="A191" s="373" t="s">
        <v>839</v>
      </c>
      <c r="B191" s="405" t="s">
        <v>666</v>
      </c>
      <c r="C191" s="382" t="s">
        <v>971</v>
      </c>
      <c r="D191" s="388">
        <f>D57*1.2</f>
        <v>37.325316000000001</v>
      </c>
      <c r="E191" s="388">
        <v>36.463929999999998</v>
      </c>
      <c r="F191" s="428">
        <f t="shared" si="37"/>
        <v>-0.86138600000000309</v>
      </c>
      <c r="G191" s="428">
        <f t="shared" si="38"/>
        <v>-2.307779524224264</v>
      </c>
      <c r="H191" s="520"/>
    </row>
    <row r="192" spans="1:8" ht="31.5">
      <c r="A192" s="373" t="s">
        <v>1113</v>
      </c>
      <c r="B192" s="430" t="s">
        <v>667</v>
      </c>
      <c r="C192" s="382" t="s">
        <v>971</v>
      </c>
      <c r="D192" s="388">
        <f t="shared" ref="D192:D193" si="45">D63*1.2</f>
        <v>0</v>
      </c>
      <c r="E192" s="388"/>
      <c r="F192" s="428">
        <f t="shared" si="37"/>
        <v>0</v>
      </c>
      <c r="G192" s="428" t="e">
        <f t="shared" si="38"/>
        <v>#DIV/0!</v>
      </c>
    </row>
    <row r="193" spans="1:8" ht="31.5">
      <c r="A193" s="373" t="s">
        <v>1112</v>
      </c>
      <c r="B193" s="430" t="s">
        <v>668</v>
      </c>
      <c r="C193" s="382" t="s">
        <v>971</v>
      </c>
      <c r="D193" s="431">
        <f t="shared" si="45"/>
        <v>51.271715999999998</v>
      </c>
      <c r="E193" s="431">
        <v>41.954120000000003</v>
      </c>
      <c r="F193" s="428">
        <f t="shared" si="37"/>
        <v>-9.3175959999999947</v>
      </c>
      <c r="G193" s="428">
        <f t="shared" si="38"/>
        <v>-18.172974744984145</v>
      </c>
      <c r="H193" s="520"/>
    </row>
    <row r="194" spans="1:8">
      <c r="A194" s="373" t="s">
        <v>1111</v>
      </c>
      <c r="B194" s="378" t="s">
        <v>669</v>
      </c>
      <c r="C194" s="375" t="s">
        <v>971</v>
      </c>
      <c r="D194" s="387"/>
      <c r="E194" s="387"/>
      <c r="F194" s="432">
        <f t="shared" si="37"/>
        <v>0</v>
      </c>
      <c r="G194" s="432" t="e">
        <f t="shared" si="38"/>
        <v>#DIV/0!</v>
      </c>
    </row>
    <row r="195" spans="1:8">
      <c r="A195" s="373" t="s">
        <v>1110</v>
      </c>
      <c r="B195" s="430" t="s">
        <v>670</v>
      </c>
      <c r="C195" s="382" t="s">
        <v>971</v>
      </c>
      <c r="D195" s="388">
        <f>D68*100/130.2</f>
        <v>32.505299539170508</v>
      </c>
      <c r="E195" s="388">
        <v>32.913040000000002</v>
      </c>
      <c r="F195" s="428">
        <f t="shared" si="37"/>
        <v>0.40774046082949411</v>
      </c>
      <c r="G195" s="428">
        <f t="shared" si="38"/>
        <v>1.2543814904340338</v>
      </c>
      <c r="H195" s="520"/>
    </row>
    <row r="196" spans="1:8">
      <c r="A196" s="373" t="s">
        <v>1109</v>
      </c>
      <c r="B196" s="430" t="s">
        <v>671</v>
      </c>
      <c r="C196" s="382" t="s">
        <v>971</v>
      </c>
      <c r="D196" s="388">
        <f>D195*30.2%</f>
        <v>9.816600460829493</v>
      </c>
      <c r="E196" s="388">
        <v>9.3818900000000003</v>
      </c>
      <c r="F196" s="428">
        <f t="shared" si="37"/>
        <v>-0.43471046082949272</v>
      </c>
      <c r="G196" s="428">
        <f t="shared" si="38"/>
        <v>-4.4283197891580492</v>
      </c>
      <c r="H196" s="520"/>
    </row>
    <row r="197" spans="1:8">
      <c r="A197" s="373" t="s">
        <v>1108</v>
      </c>
      <c r="B197" s="430" t="s">
        <v>672</v>
      </c>
      <c r="C197" s="382" t="s">
        <v>971</v>
      </c>
      <c r="D197" s="433">
        <f t="shared" ref="D197" si="46">D70</f>
        <v>1.02911</v>
      </c>
      <c r="E197" s="433">
        <v>13.36641</v>
      </c>
      <c r="F197" s="428">
        <f t="shared" si="37"/>
        <v>12.337300000000001</v>
      </c>
      <c r="G197" s="428">
        <f t="shared" si="38"/>
        <v>1198.8320004664226</v>
      </c>
      <c r="H197" s="520"/>
    </row>
    <row r="198" spans="1:8">
      <c r="A198" s="373" t="s">
        <v>840</v>
      </c>
      <c r="B198" s="405" t="s">
        <v>673</v>
      </c>
      <c r="C198" s="382" t="s">
        <v>971</v>
      </c>
      <c r="D198" s="415"/>
      <c r="E198" s="415"/>
      <c r="F198" s="428">
        <f t="shared" si="37"/>
        <v>0</v>
      </c>
      <c r="G198" s="428" t="e">
        <f t="shared" si="38"/>
        <v>#DIV/0!</v>
      </c>
    </row>
    <row r="199" spans="1:8">
      <c r="A199" s="373" t="s">
        <v>1107</v>
      </c>
      <c r="B199" s="430" t="s">
        <v>674</v>
      </c>
      <c r="C199" s="382" t="s">
        <v>971</v>
      </c>
      <c r="D199" s="388">
        <f>D60*1.2</f>
        <v>7.0434359999999998</v>
      </c>
      <c r="E199" s="388">
        <v>14.438000000000001</v>
      </c>
      <c r="F199" s="428">
        <f t="shared" si="37"/>
        <v>7.3945640000000008</v>
      </c>
      <c r="G199" s="428">
        <f t="shared" si="38"/>
        <v>104.98518052836714</v>
      </c>
      <c r="H199" s="521"/>
    </row>
    <row r="200" spans="1:8">
      <c r="A200" s="373" t="s">
        <v>1106</v>
      </c>
      <c r="B200" s="430" t="s">
        <v>675</v>
      </c>
      <c r="C200" s="382" t="s">
        <v>971</v>
      </c>
      <c r="D200" s="388">
        <f>D67*1.2</f>
        <v>0.28858800000000001</v>
      </c>
      <c r="E200" s="388">
        <v>1.1566399999999999</v>
      </c>
      <c r="F200" s="428">
        <f t="shared" si="37"/>
        <v>0.86805199999999982</v>
      </c>
      <c r="G200" s="428">
        <f t="shared" si="38"/>
        <v>300.79282575852073</v>
      </c>
      <c r="H200" s="520"/>
    </row>
    <row r="201" spans="1:8">
      <c r="A201" s="373" t="s">
        <v>1105</v>
      </c>
      <c r="B201" s="430" t="s">
        <v>676</v>
      </c>
      <c r="C201" s="382" t="s">
        <v>971</v>
      </c>
      <c r="D201" s="388">
        <f>D75*1.2</f>
        <v>3.4731839999999998</v>
      </c>
      <c r="E201" s="388">
        <v>4.7084999999999999</v>
      </c>
      <c r="F201" s="428">
        <f t="shared" si="37"/>
        <v>1.2353160000000001</v>
      </c>
      <c r="G201" s="428">
        <f t="shared" si="38"/>
        <v>35.567248956577025</v>
      </c>
      <c r="H201" s="520"/>
    </row>
    <row r="202" spans="1:8" ht="31.5">
      <c r="A202" s="373" t="s">
        <v>1104</v>
      </c>
      <c r="B202" s="430" t="s">
        <v>677</v>
      </c>
      <c r="C202" s="382" t="s">
        <v>971</v>
      </c>
      <c r="D202" s="388">
        <f>D103</f>
        <v>0</v>
      </c>
      <c r="E202" s="388">
        <v>0</v>
      </c>
      <c r="F202" s="428">
        <f t="shared" si="37"/>
        <v>0</v>
      </c>
      <c r="G202" s="428" t="e">
        <f t="shared" si="38"/>
        <v>#DIV/0!</v>
      </c>
    </row>
    <row r="203" spans="1:8" ht="16.5" thickBot="1">
      <c r="A203" s="373" t="s">
        <v>1103</v>
      </c>
      <c r="B203" s="430" t="s">
        <v>678</v>
      </c>
      <c r="C203" s="382" t="s">
        <v>971</v>
      </c>
      <c r="D203" s="388">
        <f>D74*1.2+D77*1.2+D76*1.2+3.5</f>
        <v>17.725951999999999</v>
      </c>
      <c r="E203" s="388">
        <v>8.4469100000000008</v>
      </c>
      <c r="F203" s="428">
        <f t="shared" si="37"/>
        <v>-9.2790419999999987</v>
      </c>
      <c r="G203" s="428">
        <f t="shared" si="38"/>
        <v>-52.34721384780913</v>
      </c>
    </row>
    <row r="204" spans="1:8" ht="16.5" thickBot="1">
      <c r="A204" s="237" t="s">
        <v>679</v>
      </c>
      <c r="B204" s="238" t="s">
        <v>680</v>
      </c>
      <c r="C204" s="239" t="s">
        <v>971</v>
      </c>
      <c r="D204" s="249">
        <f t="shared" ref="D204:E204" si="47">D205+D206+D210</f>
        <v>0</v>
      </c>
      <c r="E204" s="249">
        <f t="shared" si="47"/>
        <v>6.5940000000000003</v>
      </c>
      <c r="F204" s="118">
        <f t="shared" si="37"/>
        <v>6.5940000000000003</v>
      </c>
      <c r="G204" s="118" t="e">
        <f t="shared" si="38"/>
        <v>#DIV/0!</v>
      </c>
    </row>
    <row r="205" spans="1:8">
      <c r="A205" s="373" t="s">
        <v>1102</v>
      </c>
      <c r="B205" s="378" t="s">
        <v>681</v>
      </c>
      <c r="C205" s="375" t="s">
        <v>971</v>
      </c>
      <c r="D205" s="387"/>
      <c r="E205" s="387"/>
      <c r="F205" s="432">
        <f t="shared" si="37"/>
        <v>0</v>
      </c>
      <c r="G205" s="432" t="e">
        <f t="shared" si="38"/>
        <v>#DIV/0!</v>
      </c>
    </row>
    <row r="206" spans="1:8">
      <c r="A206" s="373" t="s">
        <v>1101</v>
      </c>
      <c r="B206" s="378" t="s">
        <v>1031</v>
      </c>
      <c r="C206" s="375" t="s">
        <v>971</v>
      </c>
      <c r="D206" s="387">
        <f t="shared" ref="D206" si="48">D207</f>
        <v>0</v>
      </c>
      <c r="E206" s="387"/>
      <c r="F206" s="432">
        <f t="shared" si="37"/>
        <v>0</v>
      </c>
      <c r="G206" s="432" t="e">
        <f t="shared" si="38"/>
        <v>#DIV/0!</v>
      </c>
    </row>
    <row r="207" spans="1:8" ht="31.5">
      <c r="A207" s="373" t="s">
        <v>841</v>
      </c>
      <c r="B207" s="386" t="s">
        <v>683</v>
      </c>
      <c r="C207" s="375" t="s">
        <v>971</v>
      </c>
      <c r="D207" s="387">
        <f t="shared" ref="D207" si="49">D208+D209</f>
        <v>0</v>
      </c>
      <c r="E207" s="387"/>
      <c r="F207" s="432">
        <f t="shared" si="37"/>
        <v>0</v>
      </c>
      <c r="G207" s="432" t="e">
        <f t="shared" si="38"/>
        <v>#DIV/0!</v>
      </c>
    </row>
    <row r="208" spans="1:8">
      <c r="A208" s="373" t="s">
        <v>684</v>
      </c>
      <c r="B208" s="395" t="s">
        <v>458</v>
      </c>
      <c r="C208" s="375" t="s">
        <v>971</v>
      </c>
      <c r="D208" s="387"/>
      <c r="E208" s="387"/>
      <c r="F208" s="432">
        <f t="shared" si="37"/>
        <v>0</v>
      </c>
      <c r="G208" s="432" t="e">
        <f t="shared" si="38"/>
        <v>#DIV/0!</v>
      </c>
    </row>
    <row r="209" spans="1:7" ht="31.5">
      <c r="A209" s="373" t="s">
        <v>685</v>
      </c>
      <c r="B209" s="395" t="s">
        <v>461</v>
      </c>
      <c r="C209" s="375" t="s">
        <v>971</v>
      </c>
      <c r="D209" s="387"/>
      <c r="E209" s="387"/>
      <c r="F209" s="432">
        <f t="shared" si="37"/>
        <v>0</v>
      </c>
      <c r="G209" s="432" t="e">
        <f t="shared" si="38"/>
        <v>#DIV/0!</v>
      </c>
    </row>
    <row r="210" spans="1:7" ht="16.5" thickBot="1">
      <c r="A210" s="373" t="s">
        <v>1100</v>
      </c>
      <c r="B210" s="378" t="s">
        <v>686</v>
      </c>
      <c r="C210" s="375" t="s">
        <v>971</v>
      </c>
      <c r="D210" s="387"/>
      <c r="E210" s="387">
        <v>6.5940000000000003</v>
      </c>
      <c r="F210" s="432">
        <f t="shared" si="37"/>
        <v>6.5940000000000003</v>
      </c>
      <c r="G210" s="432" t="e">
        <f t="shared" si="38"/>
        <v>#DIV/0!</v>
      </c>
    </row>
    <row r="211" spans="1:7" ht="16.5" thickBot="1">
      <c r="A211" s="237" t="s">
        <v>687</v>
      </c>
      <c r="B211" s="238" t="s">
        <v>688</v>
      </c>
      <c r="C211" s="239" t="s">
        <v>971</v>
      </c>
      <c r="D211" s="250">
        <f t="shared" ref="D211:G211" si="50">D212+D219+D220+D221</f>
        <v>29.643999999999998</v>
      </c>
      <c r="E211" s="250">
        <f t="shared" si="50"/>
        <v>19.948</v>
      </c>
      <c r="F211" s="120">
        <f t="shared" si="50"/>
        <v>-9.695999999999998</v>
      </c>
      <c r="G211" s="120" t="e">
        <f t="shared" si="50"/>
        <v>#DIV/0!</v>
      </c>
    </row>
    <row r="212" spans="1:7">
      <c r="A212" s="373" t="s">
        <v>1099</v>
      </c>
      <c r="B212" s="378" t="s">
        <v>689</v>
      </c>
      <c r="C212" s="375" t="s">
        <v>971</v>
      </c>
      <c r="D212" s="434">
        <f t="shared" ref="D212:E212" si="51">D213+D214+D215+D216+D217+D218</f>
        <v>25.347999999999999</v>
      </c>
      <c r="E212" s="434">
        <f t="shared" si="51"/>
        <v>19.948</v>
      </c>
      <c r="F212" s="428">
        <f t="shared" ref="F212:F275" si="52">E212-D212</f>
        <v>-5.3999999999999986</v>
      </c>
      <c r="G212" s="428">
        <f t="shared" ref="G212:G275" si="53">F212/D212*100</f>
        <v>-21.303455893956126</v>
      </c>
    </row>
    <row r="213" spans="1:7">
      <c r="A213" s="373" t="s">
        <v>842</v>
      </c>
      <c r="B213" s="386" t="s">
        <v>690</v>
      </c>
      <c r="C213" s="375" t="s">
        <v>971</v>
      </c>
      <c r="D213" s="434">
        <v>11.500999999999999</v>
      </c>
      <c r="E213" s="434">
        <v>0</v>
      </c>
      <c r="F213" s="428">
        <f t="shared" si="52"/>
        <v>-11.500999999999999</v>
      </c>
      <c r="G213" s="428">
        <f t="shared" si="53"/>
        <v>-100</v>
      </c>
    </row>
    <row r="214" spans="1:7">
      <c r="A214" s="373" t="s">
        <v>843</v>
      </c>
      <c r="B214" s="386" t="s">
        <v>691</v>
      </c>
      <c r="C214" s="375" t="s">
        <v>971</v>
      </c>
      <c r="D214" s="434">
        <v>13.847</v>
      </c>
      <c r="E214" s="434">
        <f>E374</f>
        <v>19.948</v>
      </c>
      <c r="F214" s="428">
        <f t="shared" si="52"/>
        <v>6.1010000000000009</v>
      </c>
      <c r="G214" s="428">
        <f t="shared" si="53"/>
        <v>44.060085217014525</v>
      </c>
    </row>
    <row r="215" spans="1:7" ht="31.5">
      <c r="A215" s="373" t="s">
        <v>844</v>
      </c>
      <c r="B215" s="386" t="s">
        <v>692</v>
      </c>
      <c r="C215" s="375" t="s">
        <v>971</v>
      </c>
      <c r="D215" s="434"/>
      <c r="E215" s="434"/>
      <c r="F215" s="428">
        <f t="shared" si="52"/>
        <v>0</v>
      </c>
      <c r="G215" s="428" t="e">
        <f t="shared" si="53"/>
        <v>#DIV/0!</v>
      </c>
    </row>
    <row r="216" spans="1:7">
      <c r="A216" s="373" t="s">
        <v>845</v>
      </c>
      <c r="B216" s="386" t="s">
        <v>693</v>
      </c>
      <c r="C216" s="375" t="s">
        <v>971</v>
      </c>
      <c r="D216" s="434"/>
      <c r="E216" s="434"/>
      <c r="F216" s="428">
        <f t="shared" si="52"/>
        <v>0</v>
      </c>
      <c r="G216" s="428" t="e">
        <f t="shared" si="53"/>
        <v>#DIV/0!</v>
      </c>
    </row>
    <row r="217" spans="1:7" ht="31.5">
      <c r="A217" s="373" t="s">
        <v>846</v>
      </c>
      <c r="B217" s="386" t="s">
        <v>694</v>
      </c>
      <c r="C217" s="375" t="s">
        <v>971</v>
      </c>
      <c r="D217" s="434"/>
      <c r="E217" s="434"/>
      <c r="F217" s="428">
        <f t="shared" si="52"/>
        <v>0</v>
      </c>
      <c r="G217" s="428" t="e">
        <f t="shared" si="53"/>
        <v>#DIV/0!</v>
      </c>
    </row>
    <row r="218" spans="1:7">
      <c r="A218" s="373" t="s">
        <v>847</v>
      </c>
      <c r="B218" s="386" t="s">
        <v>695</v>
      </c>
      <c r="C218" s="375" t="s">
        <v>971</v>
      </c>
      <c r="D218" s="434"/>
      <c r="E218" s="434"/>
      <c r="F218" s="428">
        <f t="shared" si="52"/>
        <v>0</v>
      </c>
      <c r="G218" s="428" t="e">
        <f t="shared" si="53"/>
        <v>#DIV/0!</v>
      </c>
    </row>
    <row r="219" spans="1:7">
      <c r="A219" s="373" t="s">
        <v>1098</v>
      </c>
      <c r="B219" s="378" t="s">
        <v>696</v>
      </c>
      <c r="C219" s="375" t="s">
        <v>971</v>
      </c>
      <c r="D219" s="434"/>
      <c r="E219" s="434"/>
      <c r="F219" s="428">
        <f t="shared" si="52"/>
        <v>0</v>
      </c>
      <c r="G219" s="428" t="e">
        <f t="shared" si="53"/>
        <v>#DIV/0!</v>
      </c>
    </row>
    <row r="220" spans="1:7">
      <c r="A220" s="373" t="s">
        <v>1097</v>
      </c>
      <c r="B220" s="378" t="s">
        <v>697</v>
      </c>
      <c r="C220" s="375" t="s">
        <v>971</v>
      </c>
      <c r="D220" s="434">
        <v>4.2960000000000003</v>
      </c>
      <c r="E220" s="434">
        <v>0</v>
      </c>
      <c r="F220" s="428">
        <f t="shared" si="52"/>
        <v>-4.2960000000000003</v>
      </c>
      <c r="G220" s="428">
        <f t="shared" si="53"/>
        <v>-100</v>
      </c>
    </row>
    <row r="221" spans="1:7">
      <c r="A221" s="373" t="s">
        <v>1096</v>
      </c>
      <c r="B221" s="378" t="s">
        <v>198</v>
      </c>
      <c r="C221" s="375" t="s">
        <v>256</v>
      </c>
      <c r="D221" s="434">
        <f>D222</f>
        <v>0</v>
      </c>
      <c r="E221" s="434">
        <f>E222</f>
        <v>0</v>
      </c>
      <c r="F221" s="428">
        <f t="shared" si="52"/>
        <v>0</v>
      </c>
      <c r="G221" s="428" t="e">
        <f t="shared" si="53"/>
        <v>#DIV/0!</v>
      </c>
    </row>
    <row r="222" spans="1:7" ht="32.25" thickBot="1">
      <c r="A222" s="373" t="s">
        <v>848</v>
      </c>
      <c r="B222" s="378" t="s">
        <v>698</v>
      </c>
      <c r="C222" s="375" t="s">
        <v>971</v>
      </c>
      <c r="D222" s="434"/>
      <c r="E222" s="434"/>
      <c r="F222" s="428">
        <f t="shared" si="52"/>
        <v>0</v>
      </c>
      <c r="G222" s="428" t="e">
        <f t="shared" si="53"/>
        <v>#DIV/0!</v>
      </c>
    </row>
    <row r="223" spans="1:7" ht="16.5" thickBot="1">
      <c r="A223" s="237" t="s">
        <v>699</v>
      </c>
      <c r="B223" s="238" t="s">
        <v>700</v>
      </c>
      <c r="C223" s="239" t="s">
        <v>971</v>
      </c>
      <c r="D223" s="249">
        <f t="shared" ref="D223:E223" si="54">D224+D225+D229+D230+D233+D234+D235</f>
        <v>0</v>
      </c>
      <c r="E223" s="249">
        <f t="shared" si="54"/>
        <v>0</v>
      </c>
      <c r="F223" s="121">
        <f t="shared" si="52"/>
        <v>0</v>
      </c>
      <c r="G223" s="118" t="e">
        <f t="shared" si="53"/>
        <v>#DIV/0!</v>
      </c>
    </row>
    <row r="224" spans="1:7">
      <c r="A224" s="373" t="s">
        <v>1095</v>
      </c>
      <c r="B224" s="378" t="s">
        <v>701</v>
      </c>
      <c r="C224" s="375" t="s">
        <v>971</v>
      </c>
      <c r="D224" s="387"/>
      <c r="E224" s="387"/>
      <c r="F224" s="435">
        <f t="shared" si="52"/>
        <v>0</v>
      </c>
      <c r="G224" s="432" t="e">
        <f t="shared" si="53"/>
        <v>#DIV/0!</v>
      </c>
    </row>
    <row r="225" spans="1:7">
      <c r="A225" s="373" t="s">
        <v>1094</v>
      </c>
      <c r="B225" s="378" t="s">
        <v>1032</v>
      </c>
      <c r="C225" s="375" t="s">
        <v>971</v>
      </c>
      <c r="D225" s="387">
        <f t="shared" ref="D225:E225" si="55">D226+D227+D228</f>
        <v>0</v>
      </c>
      <c r="E225" s="387">
        <f t="shared" si="55"/>
        <v>0</v>
      </c>
      <c r="F225" s="435">
        <f t="shared" si="52"/>
        <v>0</v>
      </c>
      <c r="G225" s="432" t="e">
        <f t="shared" si="53"/>
        <v>#DIV/0!</v>
      </c>
    </row>
    <row r="226" spans="1:7">
      <c r="A226" s="373" t="s">
        <v>849</v>
      </c>
      <c r="B226" s="386" t="s">
        <v>703</v>
      </c>
      <c r="C226" s="375" t="s">
        <v>971</v>
      </c>
      <c r="D226" s="387"/>
      <c r="E226" s="387"/>
      <c r="F226" s="435">
        <f t="shared" si="52"/>
        <v>0</v>
      </c>
      <c r="G226" s="432" t="e">
        <f t="shared" si="53"/>
        <v>#DIV/0!</v>
      </c>
    </row>
    <row r="227" spans="1:7">
      <c r="A227" s="373" t="s">
        <v>850</v>
      </c>
      <c r="B227" s="386" t="s">
        <v>704</v>
      </c>
      <c r="C227" s="375" t="s">
        <v>971</v>
      </c>
      <c r="D227" s="387"/>
      <c r="E227" s="387"/>
      <c r="F227" s="435">
        <f t="shared" si="52"/>
        <v>0</v>
      </c>
      <c r="G227" s="432" t="e">
        <f t="shared" si="53"/>
        <v>#DIV/0!</v>
      </c>
    </row>
    <row r="228" spans="1:7">
      <c r="A228" s="373" t="s">
        <v>851</v>
      </c>
      <c r="B228" s="386" t="s">
        <v>234</v>
      </c>
      <c r="C228" s="375" t="s">
        <v>971</v>
      </c>
      <c r="D228" s="387"/>
      <c r="E228" s="387"/>
      <c r="F228" s="435">
        <f t="shared" si="52"/>
        <v>0</v>
      </c>
      <c r="G228" s="432" t="e">
        <f t="shared" si="53"/>
        <v>#DIV/0!</v>
      </c>
    </row>
    <row r="229" spans="1:7">
      <c r="A229" s="373" t="s">
        <v>1093</v>
      </c>
      <c r="B229" s="378" t="s">
        <v>1033</v>
      </c>
      <c r="C229" s="375" t="s">
        <v>971</v>
      </c>
      <c r="D229" s="387"/>
      <c r="E229" s="387"/>
      <c r="F229" s="435">
        <f t="shared" si="52"/>
        <v>0</v>
      </c>
      <c r="G229" s="432" t="e">
        <f t="shared" si="53"/>
        <v>#DIV/0!</v>
      </c>
    </row>
    <row r="230" spans="1:7">
      <c r="A230" s="373" t="s">
        <v>1092</v>
      </c>
      <c r="B230" s="378" t="s">
        <v>706</v>
      </c>
      <c r="C230" s="375" t="s">
        <v>971</v>
      </c>
      <c r="D230" s="387">
        <f t="shared" ref="D230:E230" si="56">D231+D232</f>
        <v>0</v>
      </c>
      <c r="E230" s="387">
        <f t="shared" si="56"/>
        <v>0</v>
      </c>
      <c r="F230" s="435">
        <f t="shared" si="52"/>
        <v>0</v>
      </c>
      <c r="G230" s="432" t="e">
        <f t="shared" si="53"/>
        <v>#DIV/0!</v>
      </c>
    </row>
    <row r="231" spans="1:7">
      <c r="A231" s="373" t="s">
        <v>852</v>
      </c>
      <c r="B231" s="386" t="s">
        <v>707</v>
      </c>
      <c r="C231" s="375" t="s">
        <v>971</v>
      </c>
      <c r="D231" s="387"/>
      <c r="E231" s="387"/>
      <c r="F231" s="435">
        <f t="shared" si="52"/>
        <v>0</v>
      </c>
      <c r="G231" s="432" t="e">
        <f t="shared" si="53"/>
        <v>#DIV/0!</v>
      </c>
    </row>
    <row r="232" spans="1:7">
      <c r="A232" s="373" t="s">
        <v>853</v>
      </c>
      <c r="B232" s="386" t="s">
        <v>708</v>
      </c>
      <c r="C232" s="375" t="s">
        <v>971</v>
      </c>
      <c r="D232" s="387"/>
      <c r="E232" s="387"/>
      <c r="F232" s="435">
        <f t="shared" si="52"/>
        <v>0</v>
      </c>
      <c r="G232" s="432" t="e">
        <f t="shared" si="53"/>
        <v>#DIV/0!</v>
      </c>
    </row>
    <row r="233" spans="1:7">
      <c r="A233" s="373" t="s">
        <v>1091</v>
      </c>
      <c r="B233" s="378" t="s">
        <v>709</v>
      </c>
      <c r="C233" s="375" t="s">
        <v>971</v>
      </c>
      <c r="D233" s="387"/>
      <c r="E233" s="387"/>
      <c r="F233" s="435">
        <f t="shared" si="52"/>
        <v>0</v>
      </c>
      <c r="G233" s="432" t="e">
        <f t="shared" si="53"/>
        <v>#DIV/0!</v>
      </c>
    </row>
    <row r="234" spans="1:7">
      <c r="A234" s="373" t="s">
        <v>1090</v>
      </c>
      <c r="B234" s="378" t="s">
        <v>710</v>
      </c>
      <c r="C234" s="375" t="s">
        <v>971</v>
      </c>
      <c r="D234" s="387"/>
      <c r="E234" s="387"/>
      <c r="F234" s="435">
        <f t="shared" si="52"/>
        <v>0</v>
      </c>
      <c r="G234" s="432" t="e">
        <f t="shared" si="53"/>
        <v>#DIV/0!</v>
      </c>
    </row>
    <row r="235" spans="1:7" ht="16.5" thickBot="1">
      <c r="A235" s="373" t="s">
        <v>1089</v>
      </c>
      <c r="B235" s="378" t="s">
        <v>711</v>
      </c>
      <c r="C235" s="375" t="s">
        <v>971</v>
      </c>
      <c r="D235" s="387"/>
      <c r="E235" s="387"/>
      <c r="F235" s="435">
        <f t="shared" si="52"/>
        <v>0</v>
      </c>
      <c r="G235" s="432" t="e">
        <f t="shared" si="53"/>
        <v>#DIV/0!</v>
      </c>
    </row>
    <row r="236" spans="1:7" ht="16.5" thickBot="1">
      <c r="A236" s="237" t="s">
        <v>712</v>
      </c>
      <c r="B236" s="238" t="s">
        <v>713</v>
      </c>
      <c r="C236" s="239" t="s">
        <v>971</v>
      </c>
      <c r="D236" s="249">
        <f t="shared" ref="D236:E236" si="57">D237+D241+D242</f>
        <v>0</v>
      </c>
      <c r="E236" s="249">
        <f t="shared" si="57"/>
        <v>0</v>
      </c>
      <c r="F236" s="121">
        <f t="shared" si="52"/>
        <v>0</v>
      </c>
      <c r="G236" s="118" t="e">
        <f t="shared" si="53"/>
        <v>#DIV/0!</v>
      </c>
    </row>
    <row r="237" spans="1:7">
      <c r="A237" s="373" t="s">
        <v>1088</v>
      </c>
      <c r="B237" s="378" t="s">
        <v>714</v>
      </c>
      <c r="C237" s="375" t="s">
        <v>971</v>
      </c>
      <c r="D237" s="387">
        <f t="shared" ref="D237" si="58">SUM(D238:D240)</f>
        <v>0</v>
      </c>
      <c r="E237" s="387"/>
      <c r="F237" s="435">
        <f t="shared" si="52"/>
        <v>0</v>
      </c>
      <c r="G237" s="432" t="e">
        <f t="shared" si="53"/>
        <v>#DIV/0!</v>
      </c>
    </row>
    <row r="238" spans="1:7">
      <c r="A238" s="373" t="s">
        <v>854</v>
      </c>
      <c r="B238" s="386" t="s">
        <v>703</v>
      </c>
      <c r="C238" s="375" t="s">
        <v>971</v>
      </c>
      <c r="D238" s="387"/>
      <c r="E238" s="387"/>
      <c r="F238" s="435">
        <f t="shared" si="52"/>
        <v>0</v>
      </c>
      <c r="G238" s="432" t="e">
        <f t="shared" si="53"/>
        <v>#DIV/0!</v>
      </c>
    </row>
    <row r="239" spans="1:7">
      <c r="A239" s="373" t="s">
        <v>855</v>
      </c>
      <c r="B239" s="386" t="s">
        <v>704</v>
      </c>
      <c r="C239" s="375" t="s">
        <v>971</v>
      </c>
      <c r="D239" s="387"/>
      <c r="E239" s="387"/>
      <c r="F239" s="435">
        <f t="shared" si="52"/>
        <v>0</v>
      </c>
      <c r="G239" s="432" t="e">
        <f t="shared" si="53"/>
        <v>#DIV/0!</v>
      </c>
    </row>
    <row r="240" spans="1:7">
      <c r="A240" s="373" t="s">
        <v>775</v>
      </c>
      <c r="B240" s="386" t="s">
        <v>234</v>
      </c>
      <c r="C240" s="375" t="s">
        <v>971</v>
      </c>
      <c r="D240" s="387"/>
      <c r="E240" s="387"/>
      <c r="F240" s="435">
        <f t="shared" si="52"/>
        <v>0</v>
      </c>
      <c r="G240" s="432" t="e">
        <f t="shared" si="53"/>
        <v>#DIV/0!</v>
      </c>
    </row>
    <row r="241" spans="1:7">
      <c r="A241" s="373" t="s">
        <v>1087</v>
      </c>
      <c r="B241" s="378" t="s">
        <v>235</v>
      </c>
      <c r="C241" s="375" t="s">
        <v>971</v>
      </c>
      <c r="D241" s="387"/>
      <c r="E241" s="387"/>
      <c r="F241" s="435">
        <f t="shared" si="52"/>
        <v>0</v>
      </c>
      <c r="G241" s="432" t="e">
        <f t="shared" si="53"/>
        <v>#DIV/0!</v>
      </c>
    </row>
    <row r="242" spans="1:7" ht="16.5" thickBot="1">
      <c r="A242" s="373" t="s">
        <v>1086</v>
      </c>
      <c r="B242" s="378" t="s">
        <v>236</v>
      </c>
      <c r="C242" s="375" t="s">
        <v>971</v>
      </c>
      <c r="D242" s="387"/>
      <c r="E242" s="387"/>
      <c r="F242" s="435">
        <f t="shared" si="52"/>
        <v>0</v>
      </c>
      <c r="G242" s="432" t="e">
        <f t="shared" si="53"/>
        <v>#DIV/0!</v>
      </c>
    </row>
    <row r="243" spans="1:7" ht="32.25" thickBot="1">
      <c r="A243" s="237" t="s">
        <v>237</v>
      </c>
      <c r="B243" s="238" t="s">
        <v>1034</v>
      </c>
      <c r="C243" s="239" t="s">
        <v>971</v>
      </c>
      <c r="D243" s="248">
        <f t="shared" ref="D243:E243" si="59">D168-D186</f>
        <v>21.587425999999965</v>
      </c>
      <c r="E243" s="248">
        <f t="shared" si="59"/>
        <v>-48.08984999999997</v>
      </c>
      <c r="F243" s="121">
        <f t="shared" si="52"/>
        <v>-69.677275999999935</v>
      </c>
      <c r="G243" s="120">
        <f t="shared" si="53"/>
        <v>-322.76787422456039</v>
      </c>
    </row>
    <row r="244" spans="1:7" ht="32.25" thickBot="1">
      <c r="A244" s="237" t="s">
        <v>239</v>
      </c>
      <c r="B244" s="238" t="s">
        <v>1035</v>
      </c>
      <c r="C244" s="239" t="s">
        <v>971</v>
      </c>
      <c r="D244" s="248">
        <f t="shared" ref="D244:E244" si="60">D204-D211</f>
        <v>-29.643999999999998</v>
      </c>
      <c r="E244" s="248">
        <f t="shared" si="60"/>
        <v>-13.353999999999999</v>
      </c>
      <c r="F244" s="121">
        <f t="shared" si="52"/>
        <v>16.29</v>
      </c>
      <c r="G244" s="120">
        <f t="shared" si="53"/>
        <v>-54.952098232357308</v>
      </c>
    </row>
    <row r="245" spans="1:7">
      <c r="A245" s="373" t="s">
        <v>1085</v>
      </c>
      <c r="B245" s="378" t="s">
        <v>241</v>
      </c>
      <c r="C245" s="375" t="s">
        <v>971</v>
      </c>
      <c r="D245" s="387"/>
      <c r="E245" s="387"/>
      <c r="F245" s="435">
        <f t="shared" si="52"/>
        <v>0</v>
      </c>
      <c r="G245" s="432" t="e">
        <f t="shared" si="53"/>
        <v>#DIV/0!</v>
      </c>
    </row>
    <row r="246" spans="1:7" ht="16.5" thickBot="1">
      <c r="A246" s="373" t="s">
        <v>1084</v>
      </c>
      <c r="B246" s="378" t="s">
        <v>242</v>
      </c>
      <c r="C246" s="375" t="s">
        <v>971</v>
      </c>
      <c r="D246" s="387"/>
      <c r="E246" s="387"/>
      <c r="F246" s="435">
        <f t="shared" si="52"/>
        <v>0</v>
      </c>
      <c r="G246" s="432" t="e">
        <f t="shared" si="53"/>
        <v>#DIV/0!</v>
      </c>
    </row>
    <row r="247" spans="1:7" ht="32.25" thickBot="1">
      <c r="A247" s="237" t="s">
        <v>243</v>
      </c>
      <c r="B247" s="436" t="s">
        <v>1036</v>
      </c>
      <c r="C247" s="239" t="s">
        <v>971</v>
      </c>
      <c r="D247" s="437">
        <f t="shared" ref="D247:E247" si="61">D223-D236</f>
        <v>0</v>
      </c>
      <c r="E247" s="437">
        <f t="shared" si="61"/>
        <v>0</v>
      </c>
      <c r="F247" s="438">
        <f t="shared" si="52"/>
        <v>0</v>
      </c>
      <c r="G247" s="439" t="e">
        <f t="shared" si="53"/>
        <v>#DIV/0!</v>
      </c>
    </row>
    <row r="248" spans="1:7">
      <c r="A248" s="373" t="s">
        <v>1083</v>
      </c>
      <c r="B248" s="378" t="s">
        <v>245</v>
      </c>
      <c r="C248" s="375" t="s">
        <v>971</v>
      </c>
      <c r="D248" s="387"/>
      <c r="E248" s="387"/>
      <c r="F248" s="435">
        <f t="shared" si="52"/>
        <v>0</v>
      </c>
      <c r="G248" s="432" t="e">
        <f t="shared" si="53"/>
        <v>#DIV/0!</v>
      </c>
    </row>
    <row r="249" spans="1:7" ht="16.5" thickBot="1">
      <c r="A249" s="373" t="s">
        <v>1082</v>
      </c>
      <c r="B249" s="378" t="s">
        <v>246</v>
      </c>
      <c r="C249" s="375" t="s">
        <v>971</v>
      </c>
      <c r="D249" s="387"/>
      <c r="E249" s="387"/>
      <c r="F249" s="435">
        <f t="shared" si="52"/>
        <v>0</v>
      </c>
      <c r="G249" s="432" t="e">
        <f t="shared" si="53"/>
        <v>#DIV/0!</v>
      </c>
    </row>
    <row r="250" spans="1:7" ht="16.5" thickBot="1">
      <c r="A250" s="237" t="s">
        <v>247</v>
      </c>
      <c r="B250" s="238" t="s">
        <v>248</v>
      </c>
      <c r="C250" s="239" t="s">
        <v>971</v>
      </c>
      <c r="D250" s="249"/>
      <c r="E250" s="291"/>
      <c r="F250" s="121">
        <f t="shared" si="52"/>
        <v>0</v>
      </c>
      <c r="G250" s="119" t="e">
        <f t="shared" si="53"/>
        <v>#DIV/0!</v>
      </c>
    </row>
    <row r="251" spans="1:7" ht="32.25" thickBot="1">
      <c r="A251" s="237" t="s">
        <v>249</v>
      </c>
      <c r="B251" s="238" t="s">
        <v>1037</v>
      </c>
      <c r="C251" s="239" t="s">
        <v>971</v>
      </c>
      <c r="D251" s="248">
        <f>D243+D244+D247+D250</f>
        <v>-8.0565740000000332</v>
      </c>
      <c r="E251" s="248">
        <f>E243+E244+E247+E250</f>
        <v>-61.443849999999969</v>
      </c>
      <c r="F251" s="120">
        <f t="shared" si="52"/>
        <v>-53.387275999999936</v>
      </c>
      <c r="G251" s="122">
        <f t="shared" si="53"/>
        <v>662.6548207712076</v>
      </c>
    </row>
    <row r="252" spans="1:7" ht="16.5" thickBot="1">
      <c r="A252" s="237" t="s">
        <v>251</v>
      </c>
      <c r="B252" s="238" t="s">
        <v>252</v>
      </c>
      <c r="C252" s="239" t="s">
        <v>971</v>
      </c>
      <c r="D252" s="251">
        <v>0.13919999999999999</v>
      </c>
      <c r="E252" s="251">
        <v>0.13919999999999999</v>
      </c>
      <c r="F252" s="120">
        <f t="shared" si="52"/>
        <v>0</v>
      </c>
      <c r="G252" s="119">
        <f t="shared" si="53"/>
        <v>0</v>
      </c>
    </row>
    <row r="253" spans="1:7" ht="16.5" thickBot="1">
      <c r="A253" s="237" t="s">
        <v>253</v>
      </c>
      <c r="B253" s="238" t="s">
        <v>254</v>
      </c>
      <c r="C253" s="239" t="s">
        <v>971</v>
      </c>
      <c r="D253" s="248">
        <f>D251+D252</f>
        <v>-7.9173740000000334</v>
      </c>
      <c r="E253" s="248">
        <f>E251+E252</f>
        <v>-61.304649999999967</v>
      </c>
      <c r="F253" s="120">
        <f t="shared" si="52"/>
        <v>-53.387275999999936</v>
      </c>
      <c r="G253" s="123">
        <f t="shared" si="53"/>
        <v>674.30534417092986</v>
      </c>
    </row>
    <row r="254" spans="1:7" ht="16.5" thickBot="1">
      <c r="A254" s="237" t="s">
        <v>255</v>
      </c>
      <c r="B254" s="238" t="s">
        <v>198</v>
      </c>
      <c r="C254" s="239" t="s">
        <v>256</v>
      </c>
      <c r="D254" s="249"/>
      <c r="E254" s="291"/>
      <c r="F254" s="121">
        <f t="shared" si="52"/>
        <v>0</v>
      </c>
      <c r="G254" s="119" t="e">
        <f t="shared" si="53"/>
        <v>#DIV/0!</v>
      </c>
    </row>
    <row r="255" spans="1:7">
      <c r="A255" s="373" t="s">
        <v>1081</v>
      </c>
      <c r="B255" s="378" t="s">
        <v>257</v>
      </c>
      <c r="C255" s="375" t="s">
        <v>971</v>
      </c>
      <c r="D255" s="389">
        <f>D266</f>
        <v>17.3</v>
      </c>
      <c r="E255" s="389">
        <f>E266</f>
        <v>3.8083499999999999</v>
      </c>
      <c r="F255" s="428">
        <f t="shared" si="52"/>
        <v>-13.49165</v>
      </c>
      <c r="G255" s="440">
        <f t="shared" si="53"/>
        <v>-77.986416184971091</v>
      </c>
    </row>
    <row r="256" spans="1:7" ht="31.5">
      <c r="A256" s="373" t="s">
        <v>776</v>
      </c>
      <c r="B256" s="386" t="s">
        <v>1038</v>
      </c>
      <c r="C256" s="375" t="s">
        <v>971</v>
      </c>
      <c r="D256" s="387">
        <v>0</v>
      </c>
      <c r="E256" s="387"/>
      <c r="F256" s="428">
        <f t="shared" si="52"/>
        <v>0</v>
      </c>
      <c r="G256" s="440" t="e">
        <f t="shared" si="53"/>
        <v>#DIV/0!</v>
      </c>
    </row>
    <row r="257" spans="1:7">
      <c r="A257" s="373" t="s">
        <v>259</v>
      </c>
      <c r="B257" s="395" t="s">
        <v>260</v>
      </c>
      <c r="C257" s="375" t="s">
        <v>971</v>
      </c>
      <c r="D257" s="387">
        <v>0</v>
      </c>
      <c r="E257" s="387"/>
      <c r="F257" s="428">
        <f t="shared" si="52"/>
        <v>0</v>
      </c>
      <c r="G257" s="440" t="e">
        <f t="shared" si="53"/>
        <v>#DIV/0!</v>
      </c>
    </row>
    <row r="258" spans="1:7" ht="31.5">
      <c r="A258" s="373" t="s">
        <v>261</v>
      </c>
      <c r="B258" s="395" t="s">
        <v>1039</v>
      </c>
      <c r="C258" s="375" t="s">
        <v>971</v>
      </c>
      <c r="D258" s="387">
        <v>0</v>
      </c>
      <c r="E258" s="387"/>
      <c r="F258" s="428">
        <f t="shared" si="52"/>
        <v>0</v>
      </c>
      <c r="G258" s="440" t="e">
        <f t="shared" si="53"/>
        <v>#DIV/0!</v>
      </c>
    </row>
    <row r="259" spans="1:7">
      <c r="A259" s="373" t="s">
        <v>262</v>
      </c>
      <c r="B259" s="395" t="s">
        <v>260</v>
      </c>
      <c r="C259" s="375" t="s">
        <v>971</v>
      </c>
      <c r="D259" s="387">
        <v>0</v>
      </c>
      <c r="E259" s="387"/>
      <c r="F259" s="428">
        <f t="shared" si="52"/>
        <v>0</v>
      </c>
      <c r="G259" s="440" t="e">
        <f t="shared" si="53"/>
        <v>#DIV/0!</v>
      </c>
    </row>
    <row r="260" spans="1:7" ht="31.5">
      <c r="A260" s="373" t="s">
        <v>263</v>
      </c>
      <c r="B260" s="395" t="s">
        <v>149</v>
      </c>
      <c r="C260" s="375" t="s">
        <v>971</v>
      </c>
      <c r="D260" s="387">
        <v>0</v>
      </c>
      <c r="E260" s="387"/>
      <c r="F260" s="428">
        <f t="shared" si="52"/>
        <v>0</v>
      </c>
      <c r="G260" s="440" t="e">
        <f t="shared" si="53"/>
        <v>#DIV/0!</v>
      </c>
    </row>
    <row r="261" spans="1:7">
      <c r="A261" s="373" t="s">
        <v>264</v>
      </c>
      <c r="B261" s="395" t="s">
        <v>260</v>
      </c>
      <c r="C261" s="375" t="s">
        <v>971</v>
      </c>
      <c r="D261" s="387">
        <v>0</v>
      </c>
      <c r="E261" s="387"/>
      <c r="F261" s="428">
        <f t="shared" si="52"/>
        <v>0</v>
      </c>
      <c r="G261" s="440" t="e">
        <f t="shared" si="53"/>
        <v>#DIV/0!</v>
      </c>
    </row>
    <row r="262" spans="1:7" ht="31.5">
      <c r="A262" s="373" t="s">
        <v>265</v>
      </c>
      <c r="B262" s="395" t="s">
        <v>150</v>
      </c>
      <c r="C262" s="375" t="s">
        <v>971</v>
      </c>
      <c r="D262" s="387">
        <v>0</v>
      </c>
      <c r="E262" s="387"/>
      <c r="F262" s="428">
        <f t="shared" si="52"/>
        <v>0</v>
      </c>
      <c r="G262" s="440" t="e">
        <f t="shared" si="53"/>
        <v>#DIV/0!</v>
      </c>
    </row>
    <row r="263" spans="1:7">
      <c r="A263" s="373" t="s">
        <v>266</v>
      </c>
      <c r="B263" s="395" t="s">
        <v>260</v>
      </c>
      <c r="C263" s="375" t="s">
        <v>971</v>
      </c>
      <c r="D263" s="387">
        <v>0</v>
      </c>
      <c r="E263" s="387"/>
      <c r="F263" s="428">
        <f t="shared" si="52"/>
        <v>0</v>
      </c>
      <c r="G263" s="440" t="e">
        <f t="shared" si="53"/>
        <v>#DIV/0!</v>
      </c>
    </row>
    <row r="264" spans="1:7">
      <c r="A264" s="373" t="s">
        <v>777</v>
      </c>
      <c r="B264" s="386" t="s">
        <v>267</v>
      </c>
      <c r="C264" s="375" t="s">
        <v>971</v>
      </c>
      <c r="D264" s="387">
        <v>0</v>
      </c>
      <c r="E264" s="387"/>
      <c r="F264" s="428">
        <f t="shared" si="52"/>
        <v>0</v>
      </c>
      <c r="G264" s="440" t="e">
        <f t="shared" si="53"/>
        <v>#DIV/0!</v>
      </c>
    </row>
    <row r="265" spans="1:7">
      <c r="A265" s="373" t="s">
        <v>268</v>
      </c>
      <c r="B265" s="395" t="s">
        <v>260</v>
      </c>
      <c r="C265" s="375" t="s">
        <v>971</v>
      </c>
      <c r="D265" s="387">
        <v>0</v>
      </c>
      <c r="E265" s="387"/>
      <c r="F265" s="428">
        <f t="shared" si="52"/>
        <v>0</v>
      </c>
      <c r="G265" s="440" t="e">
        <f t="shared" si="53"/>
        <v>#DIV/0!</v>
      </c>
    </row>
    <row r="266" spans="1:7">
      <c r="A266" s="373" t="s">
        <v>778</v>
      </c>
      <c r="B266" s="384" t="s">
        <v>269</v>
      </c>
      <c r="C266" s="375" t="s">
        <v>971</v>
      </c>
      <c r="D266" s="387">
        <v>17.3</v>
      </c>
      <c r="E266" s="389">
        <v>3.8083499999999999</v>
      </c>
      <c r="F266" s="428">
        <f t="shared" si="52"/>
        <v>-13.49165</v>
      </c>
      <c r="G266" s="440">
        <f t="shared" si="53"/>
        <v>-77.986416184971091</v>
      </c>
    </row>
    <row r="267" spans="1:7">
      <c r="A267" s="373" t="s">
        <v>270</v>
      </c>
      <c r="B267" s="395" t="s">
        <v>260</v>
      </c>
      <c r="C267" s="375" t="s">
        <v>971</v>
      </c>
      <c r="D267" s="387">
        <v>0</v>
      </c>
      <c r="E267" s="387"/>
      <c r="F267" s="428">
        <f t="shared" si="52"/>
        <v>0</v>
      </c>
      <c r="G267" s="440" t="e">
        <f t="shared" si="53"/>
        <v>#DIV/0!</v>
      </c>
    </row>
    <row r="268" spans="1:7">
      <c r="A268" s="373" t="s">
        <v>779</v>
      </c>
      <c r="B268" s="384" t="s">
        <v>271</v>
      </c>
      <c r="C268" s="375" t="s">
        <v>971</v>
      </c>
      <c r="D268" s="387">
        <v>0</v>
      </c>
      <c r="E268" s="387"/>
      <c r="F268" s="428">
        <f t="shared" si="52"/>
        <v>0</v>
      </c>
      <c r="G268" s="440" t="e">
        <f t="shared" si="53"/>
        <v>#DIV/0!</v>
      </c>
    </row>
    <row r="269" spans="1:7">
      <c r="A269" s="373" t="s">
        <v>272</v>
      </c>
      <c r="B269" s="395" t="s">
        <v>260</v>
      </c>
      <c r="C269" s="375" t="s">
        <v>971</v>
      </c>
      <c r="D269" s="387">
        <v>0</v>
      </c>
      <c r="E269" s="387"/>
      <c r="F269" s="428">
        <f t="shared" si="52"/>
        <v>0</v>
      </c>
      <c r="G269" s="440" t="e">
        <f t="shared" si="53"/>
        <v>#DIV/0!</v>
      </c>
    </row>
    <row r="270" spans="1:7">
      <c r="A270" s="373" t="s">
        <v>780</v>
      </c>
      <c r="B270" s="384" t="s">
        <v>273</v>
      </c>
      <c r="C270" s="375" t="s">
        <v>971</v>
      </c>
      <c r="D270" s="387">
        <v>0</v>
      </c>
      <c r="E270" s="387"/>
      <c r="F270" s="428">
        <f t="shared" si="52"/>
        <v>0</v>
      </c>
      <c r="G270" s="440" t="e">
        <f t="shared" si="53"/>
        <v>#DIV/0!</v>
      </c>
    </row>
    <row r="271" spans="1:7">
      <c r="A271" s="373" t="s">
        <v>274</v>
      </c>
      <c r="B271" s="395" t="s">
        <v>260</v>
      </c>
      <c r="C271" s="375" t="s">
        <v>971</v>
      </c>
      <c r="D271" s="387">
        <v>0</v>
      </c>
      <c r="E271" s="387"/>
      <c r="F271" s="428">
        <f t="shared" si="52"/>
        <v>0</v>
      </c>
      <c r="G271" s="440" t="e">
        <f t="shared" si="53"/>
        <v>#DIV/0!</v>
      </c>
    </row>
    <row r="272" spans="1:7">
      <c r="A272" s="373" t="s">
        <v>781</v>
      </c>
      <c r="B272" s="384" t="s">
        <v>275</v>
      </c>
      <c r="C272" s="375" t="s">
        <v>971</v>
      </c>
      <c r="D272" s="387">
        <v>0</v>
      </c>
      <c r="E272" s="387"/>
      <c r="F272" s="428">
        <f t="shared" si="52"/>
        <v>0</v>
      </c>
      <c r="G272" s="440" t="e">
        <f t="shared" si="53"/>
        <v>#DIV/0!</v>
      </c>
    </row>
    <row r="273" spans="1:7">
      <c r="A273" s="373" t="s">
        <v>276</v>
      </c>
      <c r="B273" s="395" t="s">
        <v>260</v>
      </c>
      <c r="C273" s="375" t="s">
        <v>971</v>
      </c>
      <c r="D273" s="387">
        <v>0</v>
      </c>
      <c r="E273" s="387"/>
      <c r="F273" s="428">
        <f t="shared" si="52"/>
        <v>0</v>
      </c>
      <c r="G273" s="440" t="e">
        <f t="shared" si="53"/>
        <v>#DIV/0!</v>
      </c>
    </row>
    <row r="274" spans="1:7">
      <c r="A274" s="373" t="s">
        <v>782</v>
      </c>
      <c r="B274" s="384" t="s">
        <v>277</v>
      </c>
      <c r="C274" s="375" t="s">
        <v>971</v>
      </c>
      <c r="D274" s="387">
        <v>0</v>
      </c>
      <c r="E274" s="387"/>
      <c r="F274" s="428">
        <f t="shared" si="52"/>
        <v>0</v>
      </c>
      <c r="G274" s="440" t="e">
        <f t="shared" si="53"/>
        <v>#DIV/0!</v>
      </c>
    </row>
    <row r="275" spans="1:7">
      <c r="A275" s="373" t="s">
        <v>278</v>
      </c>
      <c r="B275" s="395" t="s">
        <v>260</v>
      </c>
      <c r="C275" s="375" t="s">
        <v>971</v>
      </c>
      <c r="D275" s="387">
        <v>0</v>
      </c>
      <c r="E275" s="387"/>
      <c r="F275" s="428">
        <f t="shared" si="52"/>
        <v>0</v>
      </c>
      <c r="G275" s="440" t="e">
        <f t="shared" si="53"/>
        <v>#DIV/0!</v>
      </c>
    </row>
    <row r="276" spans="1:7" ht="31.5">
      <c r="A276" s="373" t="s">
        <v>783</v>
      </c>
      <c r="B276" s="386" t="s">
        <v>279</v>
      </c>
      <c r="C276" s="375" t="s">
        <v>971</v>
      </c>
      <c r="D276" s="387">
        <v>0</v>
      </c>
      <c r="E276" s="387"/>
      <c r="F276" s="428">
        <f t="shared" ref="F276:F318" si="62">E276-D276</f>
        <v>0</v>
      </c>
      <c r="G276" s="440" t="e">
        <f t="shared" ref="G276:G318" si="63">F276/D276*100</f>
        <v>#DIV/0!</v>
      </c>
    </row>
    <row r="277" spans="1:7">
      <c r="A277" s="373" t="s">
        <v>280</v>
      </c>
      <c r="B277" s="395" t="s">
        <v>260</v>
      </c>
      <c r="C277" s="375" t="s">
        <v>971</v>
      </c>
      <c r="D277" s="387">
        <v>0</v>
      </c>
      <c r="E277" s="387"/>
      <c r="F277" s="428">
        <f t="shared" si="62"/>
        <v>0</v>
      </c>
      <c r="G277" s="440" t="e">
        <f t="shared" si="63"/>
        <v>#DIV/0!</v>
      </c>
    </row>
    <row r="278" spans="1:7">
      <c r="A278" s="373" t="s">
        <v>281</v>
      </c>
      <c r="B278" s="395" t="s">
        <v>1022</v>
      </c>
      <c r="C278" s="375" t="s">
        <v>971</v>
      </c>
      <c r="D278" s="387">
        <v>0</v>
      </c>
      <c r="E278" s="387"/>
      <c r="F278" s="428">
        <f t="shared" si="62"/>
        <v>0</v>
      </c>
      <c r="G278" s="440" t="e">
        <f t="shared" si="63"/>
        <v>#DIV/0!</v>
      </c>
    </row>
    <row r="279" spans="1:7">
      <c r="A279" s="373" t="s">
        <v>282</v>
      </c>
      <c r="B279" s="395" t="s">
        <v>260</v>
      </c>
      <c r="C279" s="375" t="s">
        <v>971</v>
      </c>
      <c r="D279" s="387">
        <v>0</v>
      </c>
      <c r="E279" s="387"/>
      <c r="F279" s="428">
        <f t="shared" si="62"/>
        <v>0</v>
      </c>
      <c r="G279" s="440" t="e">
        <f t="shared" si="63"/>
        <v>#DIV/0!</v>
      </c>
    </row>
    <row r="280" spans="1:7">
      <c r="A280" s="373" t="s">
        <v>283</v>
      </c>
      <c r="B280" s="395" t="s">
        <v>159</v>
      </c>
      <c r="C280" s="375" t="s">
        <v>971</v>
      </c>
      <c r="D280" s="387">
        <v>0</v>
      </c>
      <c r="E280" s="387"/>
      <c r="F280" s="428">
        <f t="shared" si="62"/>
        <v>0</v>
      </c>
      <c r="G280" s="440" t="e">
        <f t="shared" si="63"/>
        <v>#DIV/0!</v>
      </c>
    </row>
    <row r="281" spans="1:7">
      <c r="A281" s="373" t="s">
        <v>284</v>
      </c>
      <c r="B281" s="395" t="s">
        <v>260</v>
      </c>
      <c r="C281" s="375" t="s">
        <v>971</v>
      </c>
      <c r="D281" s="387">
        <v>0</v>
      </c>
      <c r="E281" s="387"/>
      <c r="F281" s="428">
        <f t="shared" si="62"/>
        <v>0</v>
      </c>
      <c r="G281" s="440" t="e">
        <f t="shared" si="63"/>
        <v>#DIV/0!</v>
      </c>
    </row>
    <row r="282" spans="1:7">
      <c r="A282" s="373" t="s">
        <v>784</v>
      </c>
      <c r="B282" s="386" t="s">
        <v>285</v>
      </c>
      <c r="C282" s="375" t="s">
        <v>971</v>
      </c>
      <c r="D282" s="387">
        <v>0</v>
      </c>
      <c r="E282" s="387"/>
      <c r="F282" s="428">
        <f t="shared" si="62"/>
        <v>0</v>
      </c>
      <c r="G282" s="440" t="e">
        <f t="shared" si="63"/>
        <v>#DIV/0!</v>
      </c>
    </row>
    <row r="283" spans="1:7">
      <c r="A283" s="373" t="s">
        <v>286</v>
      </c>
      <c r="B283" s="395" t="s">
        <v>260</v>
      </c>
      <c r="C283" s="375" t="s">
        <v>971</v>
      </c>
      <c r="D283" s="387">
        <v>0</v>
      </c>
      <c r="E283" s="387"/>
      <c r="F283" s="428">
        <f t="shared" si="62"/>
        <v>0</v>
      </c>
      <c r="G283" s="440" t="e">
        <f t="shared" si="63"/>
        <v>#DIV/0!</v>
      </c>
    </row>
    <row r="284" spans="1:7">
      <c r="A284" s="373" t="s">
        <v>1080</v>
      </c>
      <c r="B284" s="378" t="s">
        <v>287</v>
      </c>
      <c r="C284" s="375" t="s">
        <v>971</v>
      </c>
      <c r="D284" s="389">
        <f>D294+D304+D296</f>
        <v>21.77</v>
      </c>
      <c r="E284" s="389">
        <f>E294+E304+E296</f>
        <v>18.678550000000001</v>
      </c>
      <c r="F284" s="428">
        <f t="shared" si="62"/>
        <v>-3.0914499999999983</v>
      </c>
      <c r="G284" s="440">
        <f t="shared" si="63"/>
        <v>-14.200505282498844</v>
      </c>
    </row>
    <row r="285" spans="1:7">
      <c r="A285" s="373" t="s">
        <v>785</v>
      </c>
      <c r="B285" s="386" t="s">
        <v>288</v>
      </c>
      <c r="C285" s="375" t="s">
        <v>971</v>
      </c>
      <c r="D285" s="387">
        <v>0</v>
      </c>
      <c r="E285" s="387"/>
      <c r="F285" s="428">
        <f t="shared" si="62"/>
        <v>0</v>
      </c>
      <c r="G285" s="440" t="e">
        <f t="shared" si="63"/>
        <v>#DIV/0!</v>
      </c>
    </row>
    <row r="286" spans="1:7">
      <c r="A286" s="373" t="s">
        <v>289</v>
      </c>
      <c r="B286" s="395" t="s">
        <v>260</v>
      </c>
      <c r="C286" s="375" t="s">
        <v>971</v>
      </c>
      <c r="D286" s="387">
        <v>0</v>
      </c>
      <c r="E286" s="387"/>
      <c r="F286" s="428">
        <f t="shared" si="62"/>
        <v>0</v>
      </c>
      <c r="G286" s="440" t="e">
        <f t="shared" si="63"/>
        <v>#DIV/0!</v>
      </c>
    </row>
    <row r="287" spans="1:7">
      <c r="A287" s="373" t="s">
        <v>786</v>
      </c>
      <c r="B287" s="386" t="s">
        <v>290</v>
      </c>
      <c r="C287" s="375" t="s">
        <v>971</v>
      </c>
      <c r="D287" s="387">
        <v>0</v>
      </c>
      <c r="E287" s="387"/>
      <c r="F287" s="428">
        <f t="shared" si="62"/>
        <v>0</v>
      </c>
      <c r="G287" s="440" t="e">
        <f t="shared" si="63"/>
        <v>#DIV/0!</v>
      </c>
    </row>
    <row r="288" spans="1:7">
      <c r="A288" s="373" t="s">
        <v>291</v>
      </c>
      <c r="B288" s="395" t="s">
        <v>292</v>
      </c>
      <c r="C288" s="375" t="s">
        <v>971</v>
      </c>
      <c r="D288" s="387">
        <v>0</v>
      </c>
      <c r="E288" s="387"/>
      <c r="F288" s="428">
        <f t="shared" si="62"/>
        <v>0</v>
      </c>
      <c r="G288" s="440" t="e">
        <f t="shared" si="63"/>
        <v>#DIV/0!</v>
      </c>
    </row>
    <row r="289" spans="1:7">
      <c r="A289" s="373" t="s">
        <v>293</v>
      </c>
      <c r="B289" s="395" t="s">
        <v>260</v>
      </c>
      <c r="C289" s="375" t="s">
        <v>971</v>
      </c>
      <c r="D289" s="387">
        <v>0</v>
      </c>
      <c r="E289" s="387"/>
      <c r="F289" s="428">
        <f t="shared" si="62"/>
        <v>0</v>
      </c>
      <c r="G289" s="440" t="e">
        <f t="shared" si="63"/>
        <v>#DIV/0!</v>
      </c>
    </row>
    <row r="290" spans="1:7">
      <c r="A290" s="373" t="s">
        <v>294</v>
      </c>
      <c r="B290" s="395" t="s">
        <v>295</v>
      </c>
      <c r="C290" s="375" t="s">
        <v>971</v>
      </c>
      <c r="D290" s="387">
        <v>0</v>
      </c>
      <c r="E290" s="387"/>
      <c r="F290" s="428">
        <f t="shared" si="62"/>
        <v>0</v>
      </c>
      <c r="G290" s="440" t="e">
        <f t="shared" si="63"/>
        <v>#DIV/0!</v>
      </c>
    </row>
    <row r="291" spans="1:7">
      <c r="A291" s="373" t="s">
        <v>296</v>
      </c>
      <c r="B291" s="395" t="s">
        <v>260</v>
      </c>
      <c r="C291" s="375" t="s">
        <v>971</v>
      </c>
      <c r="D291" s="387">
        <v>0</v>
      </c>
      <c r="E291" s="387"/>
      <c r="F291" s="428">
        <f t="shared" si="62"/>
        <v>0</v>
      </c>
      <c r="G291" s="440" t="e">
        <f t="shared" si="63"/>
        <v>#DIV/0!</v>
      </c>
    </row>
    <row r="292" spans="1:7" ht="31.5">
      <c r="A292" s="373" t="s">
        <v>787</v>
      </c>
      <c r="B292" s="386" t="s">
        <v>297</v>
      </c>
      <c r="C292" s="375" t="s">
        <v>971</v>
      </c>
      <c r="D292" s="387">
        <v>0</v>
      </c>
      <c r="E292" s="387"/>
      <c r="F292" s="428">
        <f t="shared" si="62"/>
        <v>0</v>
      </c>
      <c r="G292" s="440" t="e">
        <f t="shared" si="63"/>
        <v>#DIV/0!</v>
      </c>
    </row>
    <row r="293" spans="1:7">
      <c r="A293" s="373" t="s">
        <v>298</v>
      </c>
      <c r="B293" s="395" t="s">
        <v>260</v>
      </c>
      <c r="C293" s="375" t="s">
        <v>971</v>
      </c>
      <c r="D293" s="387">
        <v>0</v>
      </c>
      <c r="E293" s="387"/>
      <c r="F293" s="428">
        <f t="shared" si="62"/>
        <v>0</v>
      </c>
      <c r="G293" s="440" t="e">
        <f t="shared" si="63"/>
        <v>#DIV/0!</v>
      </c>
    </row>
    <row r="294" spans="1:7">
      <c r="A294" s="373" t="s">
        <v>788</v>
      </c>
      <c r="B294" s="386" t="s">
        <v>299</v>
      </c>
      <c r="C294" s="375" t="s">
        <v>971</v>
      </c>
      <c r="D294" s="441">
        <v>12.1</v>
      </c>
      <c r="E294" s="294">
        <v>9.4</v>
      </c>
      <c r="F294" s="428">
        <f t="shared" si="62"/>
        <v>-2.6999999999999993</v>
      </c>
      <c r="G294" s="440">
        <f t="shared" si="63"/>
        <v>-22.314049586776854</v>
      </c>
    </row>
    <row r="295" spans="1:7">
      <c r="A295" s="373" t="s">
        <v>300</v>
      </c>
      <c r="B295" s="395" t="s">
        <v>260</v>
      </c>
      <c r="C295" s="375" t="s">
        <v>971</v>
      </c>
      <c r="D295" s="387">
        <v>0</v>
      </c>
      <c r="E295" s="387"/>
      <c r="F295" s="428">
        <f t="shared" si="62"/>
        <v>0</v>
      </c>
      <c r="G295" s="440" t="e">
        <f t="shared" si="63"/>
        <v>#DIV/0!</v>
      </c>
    </row>
    <row r="296" spans="1:7">
      <c r="A296" s="373" t="s">
        <v>789</v>
      </c>
      <c r="B296" s="386" t="s">
        <v>301</v>
      </c>
      <c r="C296" s="375" t="s">
        <v>971</v>
      </c>
      <c r="D296" s="387">
        <v>1.2</v>
      </c>
      <c r="E296" s="389">
        <v>1.53355</v>
      </c>
      <c r="F296" s="428">
        <f t="shared" si="62"/>
        <v>0.33355000000000001</v>
      </c>
      <c r="G296" s="440">
        <f t="shared" si="63"/>
        <v>27.795833333333338</v>
      </c>
    </row>
    <row r="297" spans="1:7">
      <c r="A297" s="373" t="s">
        <v>302</v>
      </c>
      <c r="B297" s="395" t="s">
        <v>260</v>
      </c>
      <c r="C297" s="375" t="s">
        <v>971</v>
      </c>
      <c r="D297" s="387">
        <v>0</v>
      </c>
      <c r="E297" s="387"/>
      <c r="F297" s="428">
        <f t="shared" si="62"/>
        <v>0</v>
      </c>
      <c r="G297" s="440" t="e">
        <f t="shared" si="63"/>
        <v>#DIV/0!</v>
      </c>
    </row>
    <row r="298" spans="1:7">
      <c r="A298" s="373" t="s">
        <v>790</v>
      </c>
      <c r="B298" s="386" t="s">
        <v>303</v>
      </c>
      <c r="C298" s="375" t="s">
        <v>971</v>
      </c>
      <c r="D298" s="387">
        <v>0</v>
      </c>
      <c r="E298" s="387"/>
      <c r="F298" s="428">
        <f t="shared" si="62"/>
        <v>0</v>
      </c>
      <c r="G298" s="440" t="e">
        <f t="shared" si="63"/>
        <v>#DIV/0!</v>
      </c>
    </row>
    <row r="299" spans="1:7">
      <c r="A299" s="373" t="s">
        <v>304</v>
      </c>
      <c r="B299" s="395" t="s">
        <v>260</v>
      </c>
      <c r="C299" s="375" t="s">
        <v>971</v>
      </c>
      <c r="D299" s="387">
        <v>0</v>
      </c>
      <c r="E299" s="387"/>
      <c r="F299" s="428">
        <f t="shared" si="62"/>
        <v>0</v>
      </c>
      <c r="G299" s="440" t="e">
        <f t="shared" si="63"/>
        <v>#DIV/0!</v>
      </c>
    </row>
    <row r="300" spans="1:7">
      <c r="A300" s="373" t="s">
        <v>791</v>
      </c>
      <c r="B300" s="386" t="s">
        <v>305</v>
      </c>
      <c r="C300" s="375" t="s">
        <v>971</v>
      </c>
      <c r="D300" s="387">
        <v>0</v>
      </c>
      <c r="E300" s="387"/>
      <c r="F300" s="428">
        <f t="shared" si="62"/>
        <v>0</v>
      </c>
      <c r="G300" s="440" t="e">
        <f t="shared" si="63"/>
        <v>#DIV/0!</v>
      </c>
    </row>
    <row r="301" spans="1:7">
      <c r="A301" s="373" t="s">
        <v>306</v>
      </c>
      <c r="B301" s="395" t="s">
        <v>260</v>
      </c>
      <c r="C301" s="375" t="s">
        <v>971</v>
      </c>
      <c r="D301" s="387">
        <v>0</v>
      </c>
      <c r="E301" s="387"/>
      <c r="F301" s="428">
        <f t="shared" si="62"/>
        <v>0</v>
      </c>
      <c r="G301" s="440" t="e">
        <f t="shared" si="63"/>
        <v>#DIV/0!</v>
      </c>
    </row>
    <row r="302" spans="1:7" ht="31.5">
      <c r="A302" s="373" t="s">
        <v>792</v>
      </c>
      <c r="B302" s="386" t="s">
        <v>1040</v>
      </c>
      <c r="C302" s="375" t="s">
        <v>971</v>
      </c>
      <c r="D302" s="387">
        <v>0</v>
      </c>
      <c r="E302" s="387"/>
      <c r="F302" s="428">
        <f t="shared" si="62"/>
        <v>0</v>
      </c>
      <c r="G302" s="440" t="e">
        <f t="shared" si="63"/>
        <v>#DIV/0!</v>
      </c>
    </row>
    <row r="303" spans="1:7">
      <c r="A303" s="373" t="s">
        <v>308</v>
      </c>
      <c r="B303" s="395" t="s">
        <v>260</v>
      </c>
      <c r="C303" s="375" t="s">
        <v>971</v>
      </c>
      <c r="D303" s="387">
        <v>0</v>
      </c>
      <c r="E303" s="387"/>
      <c r="F303" s="428">
        <f t="shared" si="62"/>
        <v>0</v>
      </c>
      <c r="G303" s="440" t="e">
        <f t="shared" si="63"/>
        <v>#DIV/0!</v>
      </c>
    </row>
    <row r="304" spans="1:7">
      <c r="A304" s="373" t="s">
        <v>793</v>
      </c>
      <c r="B304" s="386" t="s">
        <v>309</v>
      </c>
      <c r="C304" s="375" t="s">
        <v>971</v>
      </c>
      <c r="D304" s="387">
        <v>8.4700000000000006</v>
      </c>
      <c r="E304" s="387">
        <v>7.7450000000000001</v>
      </c>
      <c r="F304" s="428">
        <f t="shared" si="62"/>
        <v>-0.72500000000000053</v>
      </c>
      <c r="G304" s="440">
        <f t="shared" si="63"/>
        <v>-8.5596221959858365</v>
      </c>
    </row>
    <row r="305" spans="1:7">
      <c r="A305" s="373" t="s">
        <v>310</v>
      </c>
      <c r="B305" s="395" t="s">
        <v>260</v>
      </c>
      <c r="C305" s="375" t="s">
        <v>971</v>
      </c>
      <c r="D305" s="387">
        <v>0</v>
      </c>
      <c r="E305" s="387"/>
      <c r="F305" s="428">
        <f t="shared" si="62"/>
        <v>0</v>
      </c>
      <c r="G305" s="440" t="e">
        <f t="shared" si="63"/>
        <v>#DIV/0!</v>
      </c>
    </row>
    <row r="306" spans="1:7" ht="31.5">
      <c r="A306" s="373" t="s">
        <v>1079</v>
      </c>
      <c r="B306" s="378" t="s">
        <v>311</v>
      </c>
      <c r="C306" s="375" t="s">
        <v>20</v>
      </c>
      <c r="D306" s="387">
        <v>0</v>
      </c>
      <c r="E306" s="387"/>
      <c r="F306" s="428">
        <f t="shared" si="62"/>
        <v>0</v>
      </c>
      <c r="G306" s="440" t="e">
        <f t="shared" si="63"/>
        <v>#DIV/0!</v>
      </c>
    </row>
    <row r="307" spans="1:7">
      <c r="A307" s="373" t="s">
        <v>794</v>
      </c>
      <c r="B307" s="386" t="s">
        <v>312</v>
      </c>
      <c r="C307" s="375" t="s">
        <v>20</v>
      </c>
      <c r="D307" s="387">
        <v>0</v>
      </c>
      <c r="E307" s="387"/>
      <c r="F307" s="428">
        <f t="shared" si="62"/>
        <v>0</v>
      </c>
      <c r="G307" s="440" t="e">
        <f t="shared" si="63"/>
        <v>#DIV/0!</v>
      </c>
    </row>
    <row r="308" spans="1:7" ht="31.5">
      <c r="A308" s="373" t="s">
        <v>313</v>
      </c>
      <c r="B308" s="386" t="s">
        <v>314</v>
      </c>
      <c r="C308" s="375" t="s">
        <v>20</v>
      </c>
      <c r="D308" s="387">
        <v>0</v>
      </c>
      <c r="E308" s="387"/>
      <c r="F308" s="428">
        <f t="shared" si="62"/>
        <v>0</v>
      </c>
      <c r="G308" s="440" t="e">
        <f t="shared" si="63"/>
        <v>#DIV/0!</v>
      </c>
    </row>
    <row r="309" spans="1:7" ht="31.5">
      <c r="A309" s="373" t="s">
        <v>315</v>
      </c>
      <c r="B309" s="386" t="s">
        <v>316</v>
      </c>
      <c r="C309" s="375" t="s">
        <v>20</v>
      </c>
      <c r="D309" s="387">
        <v>0</v>
      </c>
      <c r="E309" s="387"/>
      <c r="F309" s="428">
        <f t="shared" si="62"/>
        <v>0</v>
      </c>
      <c r="G309" s="440" t="e">
        <f t="shared" si="63"/>
        <v>#DIV/0!</v>
      </c>
    </row>
    <row r="310" spans="1:7" ht="31.5">
      <c r="A310" s="373" t="s">
        <v>317</v>
      </c>
      <c r="B310" s="386" t="s">
        <v>318</v>
      </c>
      <c r="C310" s="375" t="s">
        <v>20</v>
      </c>
      <c r="D310" s="387">
        <v>0</v>
      </c>
      <c r="E310" s="387"/>
      <c r="F310" s="428">
        <f t="shared" si="62"/>
        <v>0</v>
      </c>
      <c r="G310" s="440" t="e">
        <f t="shared" si="63"/>
        <v>#DIV/0!</v>
      </c>
    </row>
    <row r="311" spans="1:7">
      <c r="A311" s="373" t="s">
        <v>795</v>
      </c>
      <c r="B311" s="384" t="s">
        <v>319</v>
      </c>
      <c r="C311" s="375" t="s">
        <v>20</v>
      </c>
      <c r="D311" s="387">
        <v>0</v>
      </c>
      <c r="E311" s="387"/>
      <c r="F311" s="428">
        <f t="shared" si="62"/>
        <v>0</v>
      </c>
      <c r="G311" s="440" t="e">
        <f t="shared" si="63"/>
        <v>#DIV/0!</v>
      </c>
    </row>
    <row r="312" spans="1:7">
      <c r="A312" s="373" t="s">
        <v>796</v>
      </c>
      <c r="B312" s="384" t="s">
        <v>320</v>
      </c>
      <c r="C312" s="375" t="s">
        <v>20</v>
      </c>
      <c r="D312" s="387">
        <f>D174/D29*100</f>
        <v>120</v>
      </c>
      <c r="E312" s="400">
        <f>E174/E29*100</f>
        <v>79.281355107713694</v>
      </c>
      <c r="F312" s="428">
        <f t="shared" si="62"/>
        <v>-40.718644892286306</v>
      </c>
      <c r="G312" s="440">
        <f t="shared" si="63"/>
        <v>-33.932204076905251</v>
      </c>
    </row>
    <row r="313" spans="1:7">
      <c r="A313" s="373" t="s">
        <v>797</v>
      </c>
      <c r="B313" s="384" t="s">
        <v>321</v>
      </c>
      <c r="C313" s="375" t="s">
        <v>20</v>
      </c>
      <c r="D313" s="387">
        <v>0</v>
      </c>
      <c r="E313" s="387"/>
      <c r="F313" s="428">
        <f t="shared" si="62"/>
        <v>0</v>
      </c>
      <c r="G313" s="440" t="e">
        <f t="shared" si="63"/>
        <v>#DIV/0!</v>
      </c>
    </row>
    <row r="314" spans="1:7">
      <c r="A314" s="373" t="s">
        <v>798</v>
      </c>
      <c r="B314" s="384" t="s">
        <v>322</v>
      </c>
      <c r="C314" s="375" t="s">
        <v>20</v>
      </c>
      <c r="D314" s="387">
        <v>0</v>
      </c>
      <c r="E314" s="387"/>
      <c r="F314" s="428">
        <f t="shared" si="62"/>
        <v>0</v>
      </c>
      <c r="G314" s="440" t="e">
        <f t="shared" si="63"/>
        <v>#DIV/0!</v>
      </c>
    </row>
    <row r="315" spans="1:7">
      <c r="A315" s="373" t="s">
        <v>799</v>
      </c>
      <c r="B315" s="384" t="s">
        <v>323</v>
      </c>
      <c r="C315" s="375" t="s">
        <v>20</v>
      </c>
      <c r="D315" s="387">
        <v>0</v>
      </c>
      <c r="E315" s="387"/>
      <c r="F315" s="428">
        <f t="shared" si="62"/>
        <v>0</v>
      </c>
      <c r="G315" s="440" t="e">
        <f t="shared" si="63"/>
        <v>#DIV/0!</v>
      </c>
    </row>
    <row r="316" spans="1:7" ht="31.5">
      <c r="A316" s="373" t="s">
        <v>800</v>
      </c>
      <c r="B316" s="386" t="s">
        <v>324</v>
      </c>
      <c r="C316" s="375" t="s">
        <v>20</v>
      </c>
      <c r="D316" s="387">
        <v>0</v>
      </c>
      <c r="E316" s="387"/>
      <c r="F316" s="428">
        <f t="shared" si="62"/>
        <v>0</v>
      </c>
      <c r="G316" s="440" t="e">
        <f t="shared" si="63"/>
        <v>#DIV/0!</v>
      </c>
    </row>
    <row r="317" spans="1:7">
      <c r="A317" s="373" t="s">
        <v>325</v>
      </c>
      <c r="B317" s="442" t="s">
        <v>1022</v>
      </c>
      <c r="C317" s="375" t="s">
        <v>20</v>
      </c>
      <c r="D317" s="387">
        <v>0</v>
      </c>
      <c r="E317" s="387"/>
      <c r="F317" s="428">
        <f t="shared" si="62"/>
        <v>0</v>
      </c>
      <c r="G317" s="440" t="e">
        <f t="shared" si="63"/>
        <v>#DIV/0!</v>
      </c>
    </row>
    <row r="318" spans="1:7" ht="16.5" thickBot="1">
      <c r="A318" s="409" t="s">
        <v>326</v>
      </c>
      <c r="B318" s="443" t="s">
        <v>159</v>
      </c>
      <c r="C318" s="411" t="s">
        <v>20</v>
      </c>
      <c r="D318" s="387">
        <v>0</v>
      </c>
      <c r="E318" s="387"/>
      <c r="F318" s="428">
        <f t="shared" si="62"/>
        <v>0</v>
      </c>
      <c r="G318" s="440" t="e">
        <f t="shared" si="63"/>
        <v>#DIV/0!</v>
      </c>
    </row>
    <row r="319" spans="1:7" ht="19.5" thickBot="1">
      <c r="A319" s="799" t="s">
        <v>327</v>
      </c>
      <c r="B319" s="799"/>
      <c r="C319" s="799"/>
      <c r="D319" s="799"/>
      <c r="E319" s="799"/>
      <c r="F319" s="799"/>
      <c r="G319" s="799"/>
    </row>
    <row r="320" spans="1:7" ht="31.5">
      <c r="A320" s="281" t="s">
        <v>328</v>
      </c>
      <c r="B320" s="295" t="s">
        <v>329</v>
      </c>
      <c r="C320" s="283" t="s">
        <v>256</v>
      </c>
      <c r="D320" s="296" t="s">
        <v>1041</v>
      </c>
      <c r="E320" s="296" t="s">
        <v>1041</v>
      </c>
      <c r="F320" s="444" t="s">
        <v>1041</v>
      </c>
      <c r="G320" s="444" t="s">
        <v>1041</v>
      </c>
    </row>
    <row r="321" spans="1:7">
      <c r="A321" s="373" t="s">
        <v>1078</v>
      </c>
      <c r="B321" s="378" t="s">
        <v>331</v>
      </c>
      <c r="C321" s="375" t="s">
        <v>61</v>
      </c>
      <c r="D321" s="387"/>
      <c r="E321" s="387"/>
      <c r="F321" s="435">
        <f>E321-D321</f>
        <v>0</v>
      </c>
      <c r="G321" s="440" t="e">
        <f>F321/D321*100</f>
        <v>#DIV/0!</v>
      </c>
    </row>
    <row r="322" spans="1:7">
      <c r="A322" s="373" t="s">
        <v>1077</v>
      </c>
      <c r="B322" s="378" t="s">
        <v>332</v>
      </c>
      <c r="C322" s="375" t="s">
        <v>333</v>
      </c>
      <c r="D322" s="387"/>
      <c r="E322" s="387"/>
      <c r="F322" s="435">
        <f>E322-D322</f>
        <v>0</v>
      </c>
      <c r="G322" s="440" t="e">
        <f>F322/D322*100</f>
        <v>#DIV/0!</v>
      </c>
    </row>
    <row r="323" spans="1:7">
      <c r="A323" s="373" t="s">
        <v>1076</v>
      </c>
      <c r="B323" s="378" t="s">
        <v>334</v>
      </c>
      <c r="C323" s="375" t="s">
        <v>61</v>
      </c>
      <c r="D323" s="387"/>
      <c r="E323" s="387"/>
      <c r="F323" s="435">
        <f>E323-D323</f>
        <v>0</v>
      </c>
      <c r="G323" s="440" t="e">
        <f>F323/D323*100</f>
        <v>#DIV/0!</v>
      </c>
    </row>
    <row r="324" spans="1:7">
      <c r="A324" s="373" t="s">
        <v>1075</v>
      </c>
      <c r="B324" s="378" t="s">
        <v>335</v>
      </c>
      <c r="C324" s="375" t="s">
        <v>333</v>
      </c>
      <c r="D324" s="387"/>
      <c r="E324" s="387"/>
      <c r="F324" s="435">
        <f>E324-D324</f>
        <v>0</v>
      </c>
      <c r="G324" s="440" t="e">
        <f>F324/D324*100</f>
        <v>#DIV/0!</v>
      </c>
    </row>
    <row r="325" spans="1:7">
      <c r="A325" s="373" t="s">
        <v>1074</v>
      </c>
      <c r="B325" s="378" t="s">
        <v>336</v>
      </c>
      <c r="C325" s="375" t="s">
        <v>337</v>
      </c>
      <c r="D325" s="387"/>
      <c r="E325" s="387"/>
      <c r="F325" s="435">
        <f>E325-D325</f>
        <v>0</v>
      </c>
      <c r="G325" s="440" t="e">
        <f>F325/D325*100</f>
        <v>#DIV/0!</v>
      </c>
    </row>
    <row r="326" spans="1:7">
      <c r="A326" s="373" t="s">
        <v>1073</v>
      </c>
      <c r="B326" s="378" t="s">
        <v>338</v>
      </c>
      <c r="C326" s="375" t="s">
        <v>256</v>
      </c>
      <c r="D326" s="445" t="s">
        <v>1041</v>
      </c>
      <c r="E326" s="445" t="s">
        <v>1041</v>
      </c>
      <c r="F326" s="446" t="s">
        <v>1041</v>
      </c>
      <c r="G326" s="447" t="s">
        <v>1041</v>
      </c>
    </row>
    <row r="327" spans="1:7">
      <c r="A327" s="373" t="s">
        <v>801</v>
      </c>
      <c r="B327" s="386" t="s">
        <v>339</v>
      </c>
      <c r="C327" s="375" t="s">
        <v>337</v>
      </c>
      <c r="D327" s="387"/>
      <c r="E327" s="387"/>
      <c r="F327" s="435">
        <f>E327-D327</f>
        <v>0</v>
      </c>
      <c r="G327" s="440" t="e">
        <f>F327/D327*100</f>
        <v>#DIV/0!</v>
      </c>
    </row>
    <row r="328" spans="1:7">
      <c r="A328" s="373" t="s">
        <v>802</v>
      </c>
      <c r="B328" s="386" t="s">
        <v>340</v>
      </c>
      <c r="C328" s="375" t="s">
        <v>341</v>
      </c>
      <c r="D328" s="387"/>
      <c r="E328" s="387"/>
      <c r="F328" s="435">
        <f>E328-D328</f>
        <v>0</v>
      </c>
      <c r="G328" s="440" t="e">
        <f>F328/D328*100</f>
        <v>#DIV/0!</v>
      </c>
    </row>
    <row r="329" spans="1:7">
      <c r="A329" s="373" t="s">
        <v>1072</v>
      </c>
      <c r="B329" s="378" t="s">
        <v>342</v>
      </c>
      <c r="C329" s="375" t="s">
        <v>256</v>
      </c>
      <c r="D329" s="445" t="s">
        <v>1041</v>
      </c>
      <c r="E329" s="445" t="s">
        <v>1041</v>
      </c>
      <c r="F329" s="446" t="s">
        <v>1041</v>
      </c>
      <c r="G329" s="447" t="s">
        <v>1041</v>
      </c>
    </row>
    <row r="330" spans="1:7">
      <c r="A330" s="373" t="s">
        <v>803</v>
      </c>
      <c r="B330" s="386" t="s">
        <v>339</v>
      </c>
      <c r="C330" s="375" t="s">
        <v>337</v>
      </c>
      <c r="D330" s="387"/>
      <c r="E330" s="387"/>
      <c r="F330" s="435">
        <f>E330-D330</f>
        <v>0</v>
      </c>
      <c r="G330" s="440" t="e">
        <f>F330/D330*100</f>
        <v>#DIV/0!</v>
      </c>
    </row>
    <row r="331" spans="1:7">
      <c r="A331" s="373" t="s">
        <v>804</v>
      </c>
      <c r="B331" s="386" t="s">
        <v>343</v>
      </c>
      <c r="C331" s="375" t="s">
        <v>61</v>
      </c>
      <c r="D331" s="387"/>
      <c r="E331" s="387"/>
      <c r="F331" s="435">
        <f>E331-D331</f>
        <v>0</v>
      </c>
      <c r="G331" s="440" t="e">
        <f>F331/D331*100</f>
        <v>#DIV/0!</v>
      </c>
    </row>
    <row r="332" spans="1:7">
      <c r="A332" s="373" t="s">
        <v>805</v>
      </c>
      <c r="B332" s="386" t="s">
        <v>340</v>
      </c>
      <c r="C332" s="375" t="s">
        <v>341</v>
      </c>
      <c r="D332" s="387"/>
      <c r="E332" s="387"/>
      <c r="F332" s="435">
        <f>E332-D332</f>
        <v>0</v>
      </c>
      <c r="G332" s="440" t="e">
        <f>F332/D332*100</f>
        <v>#DIV/0!</v>
      </c>
    </row>
    <row r="333" spans="1:7">
      <c r="A333" s="373" t="s">
        <v>1071</v>
      </c>
      <c r="B333" s="378" t="s">
        <v>344</v>
      </c>
      <c r="C333" s="375" t="s">
        <v>256</v>
      </c>
      <c r="D333" s="445" t="s">
        <v>1041</v>
      </c>
      <c r="E333" s="445" t="s">
        <v>1041</v>
      </c>
      <c r="F333" s="446" t="s">
        <v>1041</v>
      </c>
      <c r="G333" s="447" t="s">
        <v>1041</v>
      </c>
    </row>
    <row r="334" spans="1:7">
      <c r="A334" s="373" t="s">
        <v>806</v>
      </c>
      <c r="B334" s="386" t="s">
        <v>339</v>
      </c>
      <c r="C334" s="375" t="s">
        <v>337</v>
      </c>
      <c r="D334" s="387"/>
      <c r="E334" s="387"/>
      <c r="F334" s="435">
        <f>E334-D334</f>
        <v>0</v>
      </c>
      <c r="G334" s="440" t="e">
        <f>F334/D334*100</f>
        <v>#DIV/0!</v>
      </c>
    </row>
    <row r="335" spans="1:7">
      <c r="A335" s="373" t="s">
        <v>807</v>
      </c>
      <c r="B335" s="386" t="s">
        <v>340</v>
      </c>
      <c r="C335" s="375" t="s">
        <v>341</v>
      </c>
      <c r="D335" s="387"/>
      <c r="E335" s="387"/>
      <c r="F335" s="435">
        <f>E335-D335</f>
        <v>0</v>
      </c>
      <c r="G335" s="440" t="e">
        <f>F335/D335*100</f>
        <v>#DIV/0!</v>
      </c>
    </row>
    <row r="336" spans="1:7">
      <c r="A336" s="373" t="s">
        <v>1070</v>
      </c>
      <c r="B336" s="378" t="s">
        <v>345</v>
      </c>
      <c r="C336" s="375" t="s">
        <v>256</v>
      </c>
      <c r="D336" s="445" t="s">
        <v>1041</v>
      </c>
      <c r="E336" s="445" t="s">
        <v>1041</v>
      </c>
      <c r="F336" s="446" t="s">
        <v>1041</v>
      </c>
      <c r="G336" s="447" t="s">
        <v>1041</v>
      </c>
    </row>
    <row r="337" spans="1:7">
      <c r="A337" s="373" t="s">
        <v>808</v>
      </c>
      <c r="B337" s="386" t="s">
        <v>339</v>
      </c>
      <c r="C337" s="375" t="s">
        <v>337</v>
      </c>
      <c r="D337" s="387"/>
      <c r="E337" s="387"/>
      <c r="F337" s="435">
        <f>E337-D337</f>
        <v>0</v>
      </c>
      <c r="G337" s="440" t="e">
        <f>F337/D337*100</f>
        <v>#DIV/0!</v>
      </c>
    </row>
    <row r="338" spans="1:7">
      <c r="A338" s="373" t="s">
        <v>809</v>
      </c>
      <c r="B338" s="386" t="s">
        <v>343</v>
      </c>
      <c r="C338" s="375" t="s">
        <v>61</v>
      </c>
      <c r="D338" s="387"/>
      <c r="E338" s="387"/>
      <c r="F338" s="435">
        <f>E338-D338</f>
        <v>0</v>
      </c>
      <c r="G338" s="440" t="e">
        <f>F338/D338*100</f>
        <v>#DIV/0!</v>
      </c>
    </row>
    <row r="339" spans="1:7">
      <c r="A339" s="373" t="s">
        <v>810</v>
      </c>
      <c r="B339" s="386" t="s">
        <v>340</v>
      </c>
      <c r="C339" s="375" t="s">
        <v>341</v>
      </c>
      <c r="D339" s="387"/>
      <c r="E339" s="387"/>
      <c r="F339" s="435">
        <f>E339-D339</f>
        <v>0</v>
      </c>
      <c r="G339" s="448" t="e">
        <f>F339/D339*100</f>
        <v>#DIV/0!</v>
      </c>
    </row>
    <row r="340" spans="1:7">
      <c r="A340" s="297" t="s">
        <v>346</v>
      </c>
      <c r="B340" s="298" t="s">
        <v>347</v>
      </c>
      <c r="C340" s="299" t="s">
        <v>256</v>
      </c>
      <c r="D340" s="449" t="s">
        <v>1041</v>
      </c>
      <c r="E340" s="449" t="s">
        <v>1041</v>
      </c>
      <c r="F340" s="450" t="s">
        <v>1041</v>
      </c>
      <c r="G340" s="450" t="s">
        <v>1041</v>
      </c>
    </row>
    <row r="341" spans="1:7" ht="31.5">
      <c r="A341" s="373" t="s">
        <v>1069</v>
      </c>
      <c r="B341" s="378" t="s">
        <v>348</v>
      </c>
      <c r="C341" s="375" t="s">
        <v>337</v>
      </c>
      <c r="D341" s="451">
        <f t="shared" ref="D341:E341" si="64">D342</f>
        <v>65.939000000000007</v>
      </c>
      <c r="E341" s="451">
        <f t="shared" si="64"/>
        <v>45.878822999999997</v>
      </c>
      <c r="F341" s="428">
        <f t="shared" ref="F341:F351" si="65">E341-D341</f>
        <v>-20.06017700000001</v>
      </c>
      <c r="G341" s="440">
        <f t="shared" ref="G341:G351" si="66">F341/D341*100</f>
        <v>-30.422325179332425</v>
      </c>
    </row>
    <row r="342" spans="1:7" ht="31.5">
      <c r="A342" s="373" t="s">
        <v>811</v>
      </c>
      <c r="B342" s="386" t="s">
        <v>349</v>
      </c>
      <c r="C342" s="375" t="s">
        <v>337</v>
      </c>
      <c r="D342" s="451">
        <f t="shared" ref="D342:E342" si="67">D343+D344</f>
        <v>65.939000000000007</v>
      </c>
      <c r="E342" s="451">
        <f t="shared" si="67"/>
        <v>45.878822999999997</v>
      </c>
      <c r="F342" s="428">
        <f t="shared" si="65"/>
        <v>-20.06017700000001</v>
      </c>
      <c r="G342" s="440">
        <f t="shared" si="66"/>
        <v>-30.422325179332425</v>
      </c>
    </row>
    <row r="343" spans="1:7">
      <c r="A343" s="373" t="s">
        <v>350</v>
      </c>
      <c r="B343" s="442" t="s">
        <v>351</v>
      </c>
      <c r="C343" s="375" t="s">
        <v>337</v>
      </c>
      <c r="D343" s="452">
        <v>0.23565</v>
      </c>
      <c r="E343" s="452">
        <f>0.386083+0.177499</f>
        <v>0.56358200000000003</v>
      </c>
      <c r="F343" s="428">
        <f t="shared" si="65"/>
        <v>0.327932</v>
      </c>
      <c r="G343" s="440">
        <f t="shared" si="66"/>
        <v>139.16061956291111</v>
      </c>
    </row>
    <row r="344" spans="1:7">
      <c r="A344" s="373" t="s">
        <v>352</v>
      </c>
      <c r="B344" s="442" t="s">
        <v>353</v>
      </c>
      <c r="C344" s="375" t="s">
        <v>337</v>
      </c>
      <c r="D344" s="389">
        <v>65.70335</v>
      </c>
      <c r="E344" s="389">
        <f>45.878823-E343</f>
        <v>45.315241</v>
      </c>
      <c r="F344" s="428">
        <f t="shared" si="65"/>
        <v>-20.388109</v>
      </c>
      <c r="G344" s="440">
        <f t="shared" si="66"/>
        <v>-31.03054714866137</v>
      </c>
    </row>
    <row r="345" spans="1:7">
      <c r="A345" s="373" t="s">
        <v>1068</v>
      </c>
      <c r="B345" s="378" t="s">
        <v>354</v>
      </c>
      <c r="C345" s="375" t="s">
        <v>337</v>
      </c>
      <c r="D345" s="389">
        <v>9.3246000000000002</v>
      </c>
      <c r="E345" s="389">
        <v>6.8188339999999998</v>
      </c>
      <c r="F345" s="428">
        <f t="shared" si="65"/>
        <v>-2.5057660000000004</v>
      </c>
      <c r="G345" s="440">
        <f t="shared" si="66"/>
        <v>-26.872637968384705</v>
      </c>
    </row>
    <row r="346" spans="1:7">
      <c r="A346" s="453" t="s">
        <v>1067</v>
      </c>
      <c r="B346" s="454" t="s">
        <v>1042</v>
      </c>
      <c r="C346" s="300" t="s">
        <v>61</v>
      </c>
      <c r="D346" s="455">
        <f t="shared" ref="D346:E346" si="68">D347</f>
        <v>12.8672</v>
      </c>
      <c r="E346" s="455">
        <f t="shared" si="68"/>
        <v>12.8672</v>
      </c>
      <c r="F346" s="456">
        <f t="shared" si="65"/>
        <v>0</v>
      </c>
      <c r="G346" s="456">
        <f t="shared" si="66"/>
        <v>0</v>
      </c>
    </row>
    <row r="347" spans="1:7" ht="31.5">
      <c r="A347" s="453" t="s">
        <v>812</v>
      </c>
      <c r="B347" s="457" t="s">
        <v>356</v>
      </c>
      <c r="C347" s="458" t="s">
        <v>61</v>
      </c>
      <c r="D347" s="459">
        <f t="shared" ref="D347:E347" si="69">D348+D349</f>
        <v>12.8672</v>
      </c>
      <c r="E347" s="459">
        <f t="shared" si="69"/>
        <v>12.8672</v>
      </c>
      <c r="F347" s="456">
        <f t="shared" si="65"/>
        <v>0</v>
      </c>
      <c r="G347" s="456">
        <f t="shared" si="66"/>
        <v>0</v>
      </c>
    </row>
    <row r="348" spans="1:7">
      <c r="A348" s="453" t="s">
        <v>357</v>
      </c>
      <c r="B348" s="460" t="s">
        <v>351</v>
      </c>
      <c r="C348" s="458" t="s">
        <v>61</v>
      </c>
      <c r="D348" s="461">
        <v>0.03</v>
      </c>
      <c r="E348" s="461">
        <v>0.03</v>
      </c>
      <c r="F348" s="456">
        <f t="shared" si="65"/>
        <v>0</v>
      </c>
      <c r="G348" s="456">
        <f t="shared" si="66"/>
        <v>0</v>
      </c>
    </row>
    <row r="349" spans="1:7">
      <c r="A349" s="453" t="s">
        <v>358</v>
      </c>
      <c r="B349" s="460" t="s">
        <v>353</v>
      </c>
      <c r="C349" s="458" t="s">
        <v>61</v>
      </c>
      <c r="D349" s="462">
        <f>14.89-2.0528</f>
        <v>12.837200000000001</v>
      </c>
      <c r="E349" s="462">
        <f>14.89-2.0528</f>
        <v>12.837200000000001</v>
      </c>
      <c r="F349" s="456">
        <f t="shared" si="65"/>
        <v>0</v>
      </c>
      <c r="G349" s="456">
        <f t="shared" si="66"/>
        <v>0</v>
      </c>
    </row>
    <row r="350" spans="1:7">
      <c r="A350" s="453" t="s">
        <v>1066</v>
      </c>
      <c r="B350" s="454" t="s">
        <v>359</v>
      </c>
      <c r="C350" s="458" t="s">
        <v>360</v>
      </c>
      <c r="D350" s="463">
        <v>3030</v>
      </c>
      <c r="E350" s="463">
        <v>3141.09</v>
      </c>
      <c r="F350" s="456">
        <f t="shared" si="65"/>
        <v>111.09000000000015</v>
      </c>
      <c r="G350" s="456">
        <f t="shared" si="66"/>
        <v>3.6663366336633709</v>
      </c>
    </row>
    <row r="351" spans="1:7" ht="31.5">
      <c r="A351" s="373" t="s">
        <v>1065</v>
      </c>
      <c r="B351" s="378" t="s">
        <v>1043</v>
      </c>
      <c r="C351" s="375" t="s">
        <v>971</v>
      </c>
      <c r="D351" s="383">
        <f t="shared" ref="D351:E351" si="70">D29-D63-D64-D57</f>
        <v>77.891330000000011</v>
      </c>
      <c r="E351" s="383">
        <f t="shared" si="70"/>
        <v>68.147405499999991</v>
      </c>
      <c r="F351" s="464">
        <f t="shared" si="65"/>
        <v>-9.7439245000000199</v>
      </c>
      <c r="G351" s="464">
        <f t="shared" si="66"/>
        <v>-12.509639391187722</v>
      </c>
    </row>
    <row r="352" spans="1:7">
      <c r="A352" s="373" t="s">
        <v>362</v>
      </c>
      <c r="B352" s="465" t="s">
        <v>363</v>
      </c>
      <c r="C352" s="375" t="s">
        <v>256</v>
      </c>
      <c r="D352" s="445" t="s">
        <v>1041</v>
      </c>
      <c r="E352" s="445" t="s">
        <v>1041</v>
      </c>
      <c r="F352" s="447" t="s">
        <v>1041</v>
      </c>
      <c r="G352" s="447" t="s">
        <v>1041</v>
      </c>
    </row>
    <row r="353" spans="1:7">
      <c r="A353" s="373" t="s">
        <v>1064</v>
      </c>
      <c r="B353" s="378" t="s">
        <v>364</v>
      </c>
      <c r="C353" s="375" t="s">
        <v>337</v>
      </c>
      <c r="D353" s="387">
        <v>0</v>
      </c>
      <c r="E353" s="387">
        <v>0</v>
      </c>
      <c r="F353" s="428">
        <f>E353-D353</f>
        <v>0</v>
      </c>
      <c r="G353" s="440" t="e">
        <f>F353/D353*100</f>
        <v>#DIV/0!</v>
      </c>
    </row>
    <row r="354" spans="1:7">
      <c r="A354" s="373" t="s">
        <v>1063</v>
      </c>
      <c r="B354" s="378" t="s">
        <v>365</v>
      </c>
      <c r="C354" s="375" t="s">
        <v>333</v>
      </c>
      <c r="D354" s="387">
        <v>0</v>
      </c>
      <c r="E354" s="387">
        <v>0</v>
      </c>
      <c r="F354" s="428">
        <f>E354-D354</f>
        <v>0</v>
      </c>
      <c r="G354" s="440" t="e">
        <f>F354/D354*100</f>
        <v>#DIV/0!</v>
      </c>
    </row>
    <row r="355" spans="1:7" ht="47.25">
      <c r="A355" s="373" t="s">
        <v>1062</v>
      </c>
      <c r="B355" s="378" t="s">
        <v>1044</v>
      </c>
      <c r="C355" s="375" t="s">
        <v>971</v>
      </c>
      <c r="D355" s="387">
        <v>0</v>
      </c>
      <c r="E355" s="387">
        <v>0</v>
      </c>
      <c r="F355" s="428">
        <f>E355-D355</f>
        <v>0</v>
      </c>
      <c r="G355" s="440" t="e">
        <f>F355/D355*100</f>
        <v>#DIV/0!</v>
      </c>
    </row>
    <row r="356" spans="1:7" ht="31.5">
      <c r="A356" s="373" t="s">
        <v>1061</v>
      </c>
      <c r="B356" s="378" t="s">
        <v>367</v>
      </c>
      <c r="C356" s="375" t="s">
        <v>971</v>
      </c>
      <c r="D356" s="387">
        <v>0</v>
      </c>
      <c r="E356" s="387">
        <v>0</v>
      </c>
      <c r="F356" s="428">
        <f>E356-D356</f>
        <v>0</v>
      </c>
      <c r="G356" s="440" t="e">
        <f>F356/D356*100</f>
        <v>#DIV/0!</v>
      </c>
    </row>
    <row r="357" spans="1:7">
      <c r="A357" s="373" t="s">
        <v>368</v>
      </c>
      <c r="B357" s="465" t="s">
        <v>369</v>
      </c>
      <c r="C357" s="466" t="s">
        <v>256</v>
      </c>
      <c r="D357" s="445" t="s">
        <v>1041</v>
      </c>
      <c r="E357" s="445" t="s">
        <v>1041</v>
      </c>
      <c r="F357" s="447" t="s">
        <v>1041</v>
      </c>
      <c r="G357" s="447" t="s">
        <v>1041</v>
      </c>
    </row>
    <row r="358" spans="1:7">
      <c r="A358" s="373" t="s">
        <v>1060</v>
      </c>
      <c r="B358" s="378" t="s">
        <v>370</v>
      </c>
      <c r="C358" s="375" t="s">
        <v>61</v>
      </c>
      <c r="D358" s="387">
        <v>0</v>
      </c>
      <c r="E358" s="387">
        <v>0</v>
      </c>
      <c r="F358" s="428">
        <f t="shared" ref="F358:F368" si="71">E358-D358</f>
        <v>0</v>
      </c>
      <c r="G358" s="440" t="e">
        <f t="shared" ref="G358:G368" si="72">F358/D358*100</f>
        <v>#DIV/0!</v>
      </c>
    </row>
    <row r="359" spans="1:7" ht="63">
      <c r="A359" s="373" t="s">
        <v>813</v>
      </c>
      <c r="B359" s="386" t="s">
        <v>371</v>
      </c>
      <c r="C359" s="375" t="s">
        <v>61</v>
      </c>
      <c r="D359" s="387">
        <v>0</v>
      </c>
      <c r="E359" s="387">
        <v>0</v>
      </c>
      <c r="F359" s="428">
        <f t="shared" si="71"/>
        <v>0</v>
      </c>
      <c r="G359" s="440" t="e">
        <f t="shared" si="72"/>
        <v>#DIV/0!</v>
      </c>
    </row>
    <row r="360" spans="1:7" ht="63">
      <c r="A360" s="373" t="s">
        <v>814</v>
      </c>
      <c r="B360" s="386" t="s">
        <v>372</v>
      </c>
      <c r="C360" s="375" t="s">
        <v>61</v>
      </c>
      <c r="D360" s="387">
        <v>0</v>
      </c>
      <c r="E360" s="387">
        <v>0</v>
      </c>
      <c r="F360" s="428">
        <f t="shared" si="71"/>
        <v>0</v>
      </c>
      <c r="G360" s="440" t="e">
        <f t="shared" si="72"/>
        <v>#DIV/0!</v>
      </c>
    </row>
    <row r="361" spans="1:7" ht="31.5">
      <c r="A361" s="373" t="s">
        <v>815</v>
      </c>
      <c r="B361" s="386" t="s">
        <v>373</v>
      </c>
      <c r="C361" s="375" t="s">
        <v>61</v>
      </c>
      <c r="D361" s="387">
        <v>0</v>
      </c>
      <c r="E361" s="387">
        <v>0</v>
      </c>
      <c r="F361" s="428">
        <f t="shared" si="71"/>
        <v>0</v>
      </c>
      <c r="G361" s="440" t="e">
        <f t="shared" si="72"/>
        <v>#DIV/0!</v>
      </c>
    </row>
    <row r="362" spans="1:7">
      <c r="A362" s="373" t="s">
        <v>1059</v>
      </c>
      <c r="B362" s="378" t="s">
        <v>374</v>
      </c>
      <c r="C362" s="375" t="s">
        <v>337</v>
      </c>
      <c r="D362" s="387">
        <v>0</v>
      </c>
      <c r="E362" s="387">
        <v>0</v>
      </c>
      <c r="F362" s="428">
        <f t="shared" si="71"/>
        <v>0</v>
      </c>
      <c r="G362" s="440" t="e">
        <f t="shared" si="72"/>
        <v>#DIV/0!</v>
      </c>
    </row>
    <row r="363" spans="1:7" ht="31.5">
      <c r="A363" s="373" t="s">
        <v>816</v>
      </c>
      <c r="B363" s="386" t="s">
        <v>375</v>
      </c>
      <c r="C363" s="375" t="s">
        <v>337</v>
      </c>
      <c r="D363" s="387">
        <v>0</v>
      </c>
      <c r="E363" s="387">
        <v>0</v>
      </c>
      <c r="F363" s="428">
        <f t="shared" si="71"/>
        <v>0</v>
      </c>
      <c r="G363" s="440" t="e">
        <f t="shared" si="72"/>
        <v>#DIV/0!</v>
      </c>
    </row>
    <row r="364" spans="1:7" ht="31.5">
      <c r="A364" s="373" t="s">
        <v>817</v>
      </c>
      <c r="B364" s="386" t="s">
        <v>376</v>
      </c>
      <c r="C364" s="375" t="s">
        <v>337</v>
      </c>
      <c r="D364" s="387">
        <v>0</v>
      </c>
      <c r="E364" s="387">
        <v>0</v>
      </c>
      <c r="F364" s="428">
        <f t="shared" si="71"/>
        <v>0</v>
      </c>
      <c r="G364" s="440" t="e">
        <f t="shared" si="72"/>
        <v>#DIV/0!</v>
      </c>
    </row>
    <row r="365" spans="1:7" ht="31.5">
      <c r="A365" s="373" t="s">
        <v>1058</v>
      </c>
      <c r="B365" s="378" t="s">
        <v>377</v>
      </c>
      <c r="C365" s="375" t="s">
        <v>971</v>
      </c>
      <c r="D365" s="387">
        <v>0</v>
      </c>
      <c r="E365" s="387">
        <v>0</v>
      </c>
      <c r="F365" s="428">
        <f t="shared" si="71"/>
        <v>0</v>
      </c>
      <c r="G365" s="440" t="e">
        <f t="shared" si="72"/>
        <v>#DIV/0!</v>
      </c>
    </row>
    <row r="366" spans="1:7">
      <c r="A366" s="373" t="s">
        <v>818</v>
      </c>
      <c r="B366" s="386" t="s">
        <v>1045</v>
      </c>
      <c r="C366" s="375" t="s">
        <v>971</v>
      </c>
      <c r="D366" s="387">
        <v>0</v>
      </c>
      <c r="E366" s="387">
        <v>0</v>
      </c>
      <c r="F366" s="428">
        <f t="shared" si="71"/>
        <v>0</v>
      </c>
      <c r="G366" s="440" t="e">
        <f t="shared" si="72"/>
        <v>#DIV/0!</v>
      </c>
    </row>
    <row r="367" spans="1:7">
      <c r="A367" s="373" t="s">
        <v>819</v>
      </c>
      <c r="B367" s="386" t="s">
        <v>159</v>
      </c>
      <c r="C367" s="375" t="s">
        <v>971</v>
      </c>
      <c r="D367" s="387">
        <v>0</v>
      </c>
      <c r="E367" s="387">
        <v>0</v>
      </c>
      <c r="F367" s="428">
        <f t="shared" si="71"/>
        <v>0</v>
      </c>
      <c r="G367" s="440" t="e">
        <f t="shared" si="72"/>
        <v>#DIV/0!</v>
      </c>
    </row>
    <row r="368" spans="1:7" ht="16.5" thickBot="1">
      <c r="A368" s="467" t="s">
        <v>378</v>
      </c>
      <c r="B368" s="468" t="s">
        <v>379</v>
      </c>
      <c r="C368" s="469" t="s">
        <v>1046</v>
      </c>
      <c r="D368" s="470">
        <v>95</v>
      </c>
      <c r="E368" s="470">
        <v>98</v>
      </c>
      <c r="F368" s="471">
        <f t="shared" si="71"/>
        <v>3</v>
      </c>
      <c r="G368" s="472">
        <f t="shared" si="72"/>
        <v>3.1578947368421053</v>
      </c>
    </row>
    <row r="369" spans="1:11" ht="15">
      <c r="A369" s="811" t="s">
        <v>1047</v>
      </c>
      <c r="B369" s="811"/>
      <c r="C369" s="811"/>
      <c r="D369" s="811"/>
      <c r="E369" s="811"/>
      <c r="F369" s="811"/>
      <c r="G369" s="811"/>
    </row>
    <row r="370" spans="1:11" thickBot="1">
      <c r="A370" s="811"/>
      <c r="B370" s="811"/>
      <c r="C370" s="811"/>
      <c r="D370" s="811"/>
      <c r="E370" s="811"/>
      <c r="F370" s="811"/>
      <c r="G370" s="811"/>
    </row>
    <row r="371" spans="1:11" ht="16.5" thickBot="1">
      <c r="A371" s="812" t="s">
        <v>1048</v>
      </c>
      <c r="B371" s="813" t="s">
        <v>137</v>
      </c>
      <c r="C371" s="814" t="s">
        <v>138</v>
      </c>
      <c r="D371" s="808" t="s">
        <v>1254</v>
      </c>
      <c r="E371" s="809"/>
      <c r="F371" s="810" t="s">
        <v>1018</v>
      </c>
      <c r="G371" s="810"/>
    </row>
    <row r="372" spans="1:11" ht="15">
      <c r="A372" s="812"/>
      <c r="B372" s="813"/>
      <c r="C372" s="814"/>
      <c r="D372" s="301" t="s">
        <v>11</v>
      </c>
      <c r="E372" s="301" t="s">
        <v>1470</v>
      </c>
      <c r="F372" s="371" t="s">
        <v>141</v>
      </c>
      <c r="G372" s="371" t="s">
        <v>1019</v>
      </c>
    </row>
    <row r="373" spans="1:11" thickBot="1">
      <c r="A373" s="473">
        <v>1</v>
      </c>
      <c r="B373" s="474">
        <v>2</v>
      </c>
      <c r="C373" s="475">
        <v>3</v>
      </c>
      <c r="D373" s="476">
        <v>4</v>
      </c>
      <c r="E373" s="476">
        <v>5</v>
      </c>
      <c r="F373" s="477">
        <v>4</v>
      </c>
      <c r="G373" s="477">
        <v>5</v>
      </c>
    </row>
    <row r="374" spans="1:11" ht="16.5" thickBot="1">
      <c r="A374" s="815" t="s">
        <v>1049</v>
      </c>
      <c r="B374" s="815"/>
      <c r="C374" s="252" t="s">
        <v>971</v>
      </c>
      <c r="D374" s="253">
        <f t="shared" ref="D374:E374" si="73">D375+D432</f>
        <v>79.976000000000013</v>
      </c>
      <c r="E374" s="253">
        <f t="shared" si="73"/>
        <v>19.948</v>
      </c>
      <c r="F374" s="151">
        <f t="shared" ref="F374:F437" si="74">E374-D374</f>
        <v>-60.028000000000013</v>
      </c>
      <c r="G374" s="151">
        <f t="shared" ref="G374:G437" si="75">F374/D374*100</f>
        <v>-75.057517255176549</v>
      </c>
    </row>
    <row r="375" spans="1:11" ht="16.5" thickBot="1">
      <c r="A375" s="254" t="s">
        <v>144</v>
      </c>
      <c r="B375" s="255" t="s">
        <v>384</v>
      </c>
      <c r="C375" s="256" t="s">
        <v>971</v>
      </c>
      <c r="D375" s="257">
        <f t="shared" ref="D375:E375" si="76">D376+D400+D428+D429</f>
        <v>77.186000000000007</v>
      </c>
      <c r="E375" s="257">
        <f t="shared" si="76"/>
        <v>17.158000000000001</v>
      </c>
      <c r="F375" s="149">
        <f t="shared" si="74"/>
        <v>-60.028000000000006</v>
      </c>
      <c r="G375" s="149">
        <f t="shared" si="75"/>
        <v>-77.770580157023289</v>
      </c>
    </row>
    <row r="376" spans="1:11">
      <c r="A376" s="281" t="s">
        <v>991</v>
      </c>
      <c r="B376" s="302" t="s">
        <v>385</v>
      </c>
      <c r="C376" s="283" t="s">
        <v>971</v>
      </c>
      <c r="D376" s="259">
        <f t="shared" ref="D376:E376" si="77">D377+D395+D399</f>
        <v>54.313000000000002</v>
      </c>
      <c r="E376" s="259">
        <f t="shared" si="77"/>
        <v>13.169</v>
      </c>
      <c r="F376" s="150">
        <f t="shared" si="74"/>
        <v>-41.144000000000005</v>
      </c>
      <c r="G376" s="150">
        <f t="shared" si="75"/>
        <v>-75.753502844622844</v>
      </c>
    </row>
    <row r="377" spans="1:11" ht="31.5">
      <c r="A377" s="373" t="s">
        <v>723</v>
      </c>
      <c r="B377" s="386" t="s">
        <v>386</v>
      </c>
      <c r="C377" s="375" t="s">
        <v>971</v>
      </c>
      <c r="D377" s="478">
        <f t="shared" ref="D377:E377" si="78">D378+D382+D383+D384+D385+D390+D391+D392</f>
        <v>54.313000000000002</v>
      </c>
      <c r="E377" s="478">
        <f t="shared" si="78"/>
        <v>13.169</v>
      </c>
      <c r="F377" s="479">
        <f t="shared" si="74"/>
        <v>-41.144000000000005</v>
      </c>
      <c r="G377" s="479">
        <f t="shared" si="75"/>
        <v>-75.753502844622844</v>
      </c>
    </row>
    <row r="378" spans="1:11">
      <c r="A378" s="373" t="s">
        <v>387</v>
      </c>
      <c r="B378" s="395" t="s">
        <v>388</v>
      </c>
      <c r="C378" s="375" t="s">
        <v>971</v>
      </c>
      <c r="D378" s="478">
        <f t="shared" ref="D378:E378" si="79">D379+D380+D381</f>
        <v>0</v>
      </c>
      <c r="E378" s="478">
        <f t="shared" si="79"/>
        <v>0</v>
      </c>
      <c r="F378" s="479">
        <f t="shared" si="74"/>
        <v>0</v>
      </c>
      <c r="G378" s="479" t="e">
        <f t="shared" si="75"/>
        <v>#DIV/0!</v>
      </c>
    </row>
    <row r="379" spans="1:11" ht="31.5">
      <c r="A379" s="373" t="s">
        <v>389</v>
      </c>
      <c r="B379" s="395" t="s">
        <v>148</v>
      </c>
      <c r="C379" s="375" t="s">
        <v>971</v>
      </c>
      <c r="D379" s="480"/>
      <c r="E379" s="480"/>
      <c r="F379" s="479">
        <f t="shared" si="74"/>
        <v>0</v>
      </c>
      <c r="G379" s="479" t="e">
        <f t="shared" si="75"/>
        <v>#DIV/0!</v>
      </c>
    </row>
    <row r="380" spans="1:11" ht="31.5">
      <c r="A380" s="373" t="s">
        <v>390</v>
      </c>
      <c r="B380" s="395" t="s">
        <v>149</v>
      </c>
      <c r="C380" s="375" t="s">
        <v>971</v>
      </c>
      <c r="D380" s="480"/>
      <c r="E380" s="480"/>
      <c r="F380" s="479">
        <f t="shared" si="74"/>
        <v>0</v>
      </c>
      <c r="G380" s="479" t="e">
        <f t="shared" si="75"/>
        <v>#DIV/0!</v>
      </c>
    </row>
    <row r="381" spans="1:11" ht="31.5">
      <c r="A381" s="373" t="s">
        <v>391</v>
      </c>
      <c r="B381" s="395" t="s">
        <v>150</v>
      </c>
      <c r="C381" s="375" t="s">
        <v>971</v>
      </c>
      <c r="D381" s="480"/>
      <c r="E381" s="480"/>
      <c r="F381" s="479">
        <f t="shared" si="74"/>
        <v>0</v>
      </c>
      <c r="G381" s="479" t="e">
        <f t="shared" si="75"/>
        <v>#DIV/0!</v>
      </c>
      <c r="K381" s="547"/>
    </row>
    <row r="382" spans="1:11" ht="18.75">
      <c r="A382" s="373" t="s">
        <v>392</v>
      </c>
      <c r="B382" s="395" t="s">
        <v>393</v>
      </c>
      <c r="C382" s="375" t="s">
        <v>971</v>
      </c>
      <c r="D382" s="480"/>
      <c r="E382" s="480"/>
      <c r="F382" s="479">
        <f t="shared" si="74"/>
        <v>0</v>
      </c>
      <c r="G382" s="479" t="e">
        <f t="shared" si="75"/>
        <v>#DIV/0!</v>
      </c>
    </row>
    <row r="383" spans="1:11">
      <c r="A383" s="481" t="s">
        <v>394</v>
      </c>
      <c r="B383" s="482" t="s">
        <v>395</v>
      </c>
      <c r="C383" s="483" t="s">
        <v>971</v>
      </c>
      <c r="D383" s="484">
        <v>54.313000000000002</v>
      </c>
      <c r="E383" s="484">
        <v>13.169</v>
      </c>
      <c r="F383" s="485">
        <f t="shared" si="74"/>
        <v>-41.144000000000005</v>
      </c>
      <c r="G383" s="485">
        <f t="shared" si="75"/>
        <v>-75.753502844622844</v>
      </c>
    </row>
    <row r="384" spans="1:11" ht="18.75">
      <c r="A384" s="373" t="s">
        <v>396</v>
      </c>
      <c r="B384" s="395" t="s">
        <v>397</v>
      </c>
      <c r="C384" s="375" t="s">
        <v>971</v>
      </c>
      <c r="D384" s="480"/>
      <c r="E384" s="480"/>
      <c r="F384" s="479">
        <f t="shared" si="74"/>
        <v>0</v>
      </c>
      <c r="G384" s="479" t="e">
        <f t="shared" si="75"/>
        <v>#DIV/0!</v>
      </c>
      <c r="I384" s="511"/>
    </row>
    <row r="385" spans="1:9">
      <c r="A385" s="481" t="s">
        <v>398</v>
      </c>
      <c r="B385" s="482" t="s">
        <v>399</v>
      </c>
      <c r="C385" s="483" t="s">
        <v>971</v>
      </c>
      <c r="D385" s="484">
        <v>0</v>
      </c>
      <c r="E385" s="484">
        <v>0</v>
      </c>
      <c r="F385" s="485">
        <f t="shared" si="74"/>
        <v>0</v>
      </c>
      <c r="G385" s="485" t="e">
        <f t="shared" si="75"/>
        <v>#DIV/0!</v>
      </c>
    </row>
    <row r="386" spans="1:9" ht="31.5">
      <c r="A386" s="373" t="s">
        <v>400</v>
      </c>
      <c r="B386" s="395" t="s">
        <v>401</v>
      </c>
      <c r="C386" s="375" t="s">
        <v>971</v>
      </c>
      <c r="D386" s="480"/>
      <c r="E386" s="480"/>
      <c r="F386" s="479">
        <f t="shared" si="74"/>
        <v>0</v>
      </c>
      <c r="G386" s="479" t="e">
        <f t="shared" si="75"/>
        <v>#DIV/0!</v>
      </c>
    </row>
    <row r="387" spans="1:9" ht="18.75">
      <c r="A387" s="373" t="s">
        <v>402</v>
      </c>
      <c r="B387" s="395" t="s">
        <v>1050</v>
      </c>
      <c r="C387" s="375" t="s">
        <v>971</v>
      </c>
      <c r="D387" s="303"/>
      <c r="E387" s="303"/>
      <c r="F387" s="479">
        <f t="shared" si="74"/>
        <v>0</v>
      </c>
      <c r="G387" s="479" t="e">
        <f t="shared" si="75"/>
        <v>#DIV/0!</v>
      </c>
      <c r="I387" s="511"/>
    </row>
    <row r="388" spans="1:9">
      <c r="A388" s="481" t="s">
        <v>404</v>
      </c>
      <c r="B388" s="482" t="s">
        <v>405</v>
      </c>
      <c r="C388" s="483" t="s">
        <v>971</v>
      </c>
      <c r="D388" s="486">
        <v>0</v>
      </c>
      <c r="E388" s="486">
        <v>0</v>
      </c>
      <c r="F388" s="487">
        <f t="shared" si="74"/>
        <v>0</v>
      </c>
      <c r="G388" s="487" t="e">
        <f t="shared" si="75"/>
        <v>#DIV/0!</v>
      </c>
    </row>
    <row r="389" spans="1:9" ht="18.75">
      <c r="A389" s="373" t="s">
        <v>406</v>
      </c>
      <c r="B389" s="395" t="s">
        <v>1050</v>
      </c>
      <c r="C389" s="375" t="s">
        <v>971</v>
      </c>
      <c r="D389" s="303"/>
      <c r="E389" s="303"/>
      <c r="F389" s="479">
        <f t="shared" si="74"/>
        <v>0</v>
      </c>
      <c r="G389" s="479" t="e">
        <f t="shared" si="75"/>
        <v>#DIV/0!</v>
      </c>
    </row>
    <row r="390" spans="1:9" ht="18.75">
      <c r="A390" s="373" t="s">
        <v>407</v>
      </c>
      <c r="B390" s="395" t="s">
        <v>408</v>
      </c>
      <c r="C390" s="375" t="s">
        <v>971</v>
      </c>
      <c r="D390" s="303"/>
      <c r="E390" s="303"/>
      <c r="F390" s="479">
        <f t="shared" si="74"/>
        <v>0</v>
      </c>
      <c r="G390" s="479" t="e">
        <f t="shared" si="75"/>
        <v>#DIV/0!</v>
      </c>
    </row>
    <row r="391" spans="1:9" ht="18.75">
      <c r="A391" s="373" t="s">
        <v>409</v>
      </c>
      <c r="B391" s="395" t="s">
        <v>277</v>
      </c>
      <c r="C391" s="375" t="s">
        <v>971</v>
      </c>
      <c r="D391" s="303"/>
      <c r="E391" s="303"/>
      <c r="F391" s="479">
        <f t="shared" si="74"/>
        <v>0</v>
      </c>
      <c r="G391" s="479" t="e">
        <f t="shared" si="75"/>
        <v>#DIV/0!</v>
      </c>
    </row>
    <row r="392" spans="1:9" ht="31.5">
      <c r="A392" s="373" t="s">
        <v>410</v>
      </c>
      <c r="B392" s="395" t="s">
        <v>411</v>
      </c>
      <c r="C392" s="375" t="s">
        <v>971</v>
      </c>
      <c r="D392" s="303"/>
      <c r="E392" s="303"/>
      <c r="F392" s="479">
        <f t="shared" si="74"/>
        <v>0</v>
      </c>
      <c r="G392" s="479" t="e">
        <f t="shared" si="75"/>
        <v>#DIV/0!</v>
      </c>
    </row>
    <row r="393" spans="1:9" ht="18.75">
      <c r="A393" s="373" t="s">
        <v>412</v>
      </c>
      <c r="B393" s="395" t="s">
        <v>1022</v>
      </c>
      <c r="C393" s="375" t="s">
        <v>971</v>
      </c>
      <c r="D393" s="303"/>
      <c r="E393" s="303"/>
      <c r="F393" s="479">
        <f t="shared" si="74"/>
        <v>0</v>
      </c>
      <c r="G393" s="479" t="e">
        <f t="shared" si="75"/>
        <v>#DIV/0!</v>
      </c>
    </row>
    <row r="394" spans="1:9" ht="18.75">
      <c r="A394" s="373" t="s">
        <v>413</v>
      </c>
      <c r="B394" s="442" t="s">
        <v>159</v>
      </c>
      <c r="C394" s="375" t="s">
        <v>971</v>
      </c>
      <c r="D394" s="303"/>
      <c r="E394" s="303"/>
      <c r="F394" s="479">
        <f t="shared" si="74"/>
        <v>0</v>
      </c>
      <c r="G394" s="479" t="e">
        <f t="shared" si="75"/>
        <v>#DIV/0!</v>
      </c>
    </row>
    <row r="395" spans="1:9" ht="31.5">
      <c r="A395" s="373" t="s">
        <v>724</v>
      </c>
      <c r="B395" s="386" t="s">
        <v>414</v>
      </c>
      <c r="C395" s="375" t="s">
        <v>971</v>
      </c>
      <c r="D395" s="304">
        <f t="shared" ref="D395:E395" si="80">D396+D397+D398</f>
        <v>0</v>
      </c>
      <c r="E395" s="304">
        <f t="shared" si="80"/>
        <v>0</v>
      </c>
      <c r="F395" s="479">
        <f t="shared" si="74"/>
        <v>0</v>
      </c>
      <c r="G395" s="479" t="e">
        <f t="shared" si="75"/>
        <v>#DIV/0!</v>
      </c>
    </row>
    <row r="396" spans="1:9" ht="31.5">
      <c r="A396" s="373" t="s">
        <v>415</v>
      </c>
      <c r="B396" s="395" t="s">
        <v>148</v>
      </c>
      <c r="C396" s="375" t="s">
        <v>971</v>
      </c>
      <c r="D396" s="305"/>
      <c r="E396" s="305"/>
      <c r="F396" s="479">
        <f t="shared" si="74"/>
        <v>0</v>
      </c>
      <c r="G396" s="479" t="e">
        <f t="shared" si="75"/>
        <v>#DIV/0!</v>
      </c>
    </row>
    <row r="397" spans="1:9" ht="31.5">
      <c r="A397" s="373" t="s">
        <v>416</v>
      </c>
      <c r="B397" s="395" t="s">
        <v>149</v>
      </c>
      <c r="C397" s="375" t="s">
        <v>971</v>
      </c>
      <c r="D397" s="305"/>
      <c r="E397" s="305"/>
      <c r="F397" s="479">
        <f t="shared" si="74"/>
        <v>0</v>
      </c>
      <c r="G397" s="479" t="e">
        <f t="shared" si="75"/>
        <v>#DIV/0!</v>
      </c>
    </row>
    <row r="398" spans="1:9" ht="31.5">
      <c r="A398" s="373" t="s">
        <v>417</v>
      </c>
      <c r="B398" s="395" t="s">
        <v>150</v>
      </c>
      <c r="C398" s="375" t="s">
        <v>971</v>
      </c>
      <c r="D398" s="305"/>
      <c r="E398" s="305"/>
      <c r="F398" s="479">
        <f t="shared" si="74"/>
        <v>0</v>
      </c>
      <c r="G398" s="479" t="e">
        <f t="shared" si="75"/>
        <v>#DIV/0!</v>
      </c>
    </row>
    <row r="399" spans="1:9" ht="18.75">
      <c r="A399" s="373" t="s">
        <v>725</v>
      </c>
      <c r="B399" s="386" t="s">
        <v>418</v>
      </c>
      <c r="C399" s="375" t="s">
        <v>971</v>
      </c>
      <c r="D399" s="305"/>
      <c r="E399" s="510">
        <v>0</v>
      </c>
      <c r="F399" s="479">
        <f t="shared" si="74"/>
        <v>0</v>
      </c>
      <c r="G399" s="479" t="e">
        <f t="shared" si="75"/>
        <v>#DIV/0!</v>
      </c>
    </row>
    <row r="400" spans="1:9">
      <c r="A400" s="481" t="s">
        <v>888</v>
      </c>
      <c r="B400" s="488" t="s">
        <v>419</v>
      </c>
      <c r="C400" s="483" t="s">
        <v>971</v>
      </c>
      <c r="D400" s="306">
        <f t="shared" ref="D400:E400" si="81">D401+D414+D415</f>
        <v>9.5440000000000005</v>
      </c>
      <c r="E400" s="306">
        <f t="shared" si="81"/>
        <v>2.4380000000000002</v>
      </c>
      <c r="F400" s="489">
        <f t="shared" si="74"/>
        <v>-7.1059999999999999</v>
      </c>
      <c r="G400" s="489">
        <f t="shared" si="75"/>
        <v>-74.455155071248953</v>
      </c>
    </row>
    <row r="401" spans="1:7">
      <c r="A401" s="373" t="s">
        <v>820</v>
      </c>
      <c r="B401" s="386" t="s">
        <v>420</v>
      </c>
      <c r="C401" s="375" t="s">
        <v>971</v>
      </c>
      <c r="D401" s="304">
        <f t="shared" ref="D401:E401" si="82">+D402+D406+D407+D408+D409+D410+D411</f>
        <v>9.5440000000000005</v>
      </c>
      <c r="E401" s="304">
        <f t="shared" si="82"/>
        <v>2.4380000000000002</v>
      </c>
      <c r="F401" s="479">
        <f t="shared" si="74"/>
        <v>-7.1059999999999999</v>
      </c>
      <c r="G401" s="479">
        <f t="shared" si="75"/>
        <v>-74.455155071248953</v>
      </c>
    </row>
    <row r="402" spans="1:7">
      <c r="A402" s="373" t="s">
        <v>421</v>
      </c>
      <c r="B402" s="395" t="s">
        <v>422</v>
      </c>
      <c r="C402" s="375" t="s">
        <v>971</v>
      </c>
      <c r="D402" s="304">
        <f t="shared" ref="D402:E402" si="83">D403+D404+D405</f>
        <v>0</v>
      </c>
      <c r="E402" s="304">
        <f t="shared" si="83"/>
        <v>0</v>
      </c>
      <c r="F402" s="479">
        <f t="shared" si="74"/>
        <v>0</v>
      </c>
      <c r="G402" s="479" t="e">
        <f t="shared" si="75"/>
        <v>#DIV/0!</v>
      </c>
    </row>
    <row r="403" spans="1:7" ht="31.5">
      <c r="A403" s="373" t="s">
        <v>423</v>
      </c>
      <c r="B403" s="395" t="s">
        <v>148</v>
      </c>
      <c r="C403" s="375" t="s">
        <v>971</v>
      </c>
      <c r="D403" s="303"/>
      <c r="E403" s="303"/>
      <c r="F403" s="479">
        <f t="shared" si="74"/>
        <v>0</v>
      </c>
      <c r="G403" s="479" t="e">
        <f t="shared" si="75"/>
        <v>#DIV/0!</v>
      </c>
    </row>
    <row r="404" spans="1:7" ht="31.5">
      <c r="A404" s="373" t="s">
        <v>424</v>
      </c>
      <c r="B404" s="395" t="s">
        <v>149</v>
      </c>
      <c r="C404" s="375" t="s">
        <v>971</v>
      </c>
      <c r="D404" s="303"/>
      <c r="E404" s="303"/>
      <c r="F404" s="479">
        <f t="shared" si="74"/>
        <v>0</v>
      </c>
      <c r="G404" s="479" t="e">
        <f t="shared" si="75"/>
        <v>#DIV/0!</v>
      </c>
    </row>
    <row r="405" spans="1:7" ht="31.5">
      <c r="A405" s="373" t="s">
        <v>425</v>
      </c>
      <c r="B405" s="395" t="s">
        <v>150</v>
      </c>
      <c r="C405" s="375" t="s">
        <v>971</v>
      </c>
      <c r="D405" s="303"/>
      <c r="E405" s="303"/>
      <c r="F405" s="479">
        <f t="shared" si="74"/>
        <v>0</v>
      </c>
      <c r="G405" s="479" t="e">
        <f t="shared" si="75"/>
        <v>#DIV/0!</v>
      </c>
    </row>
    <row r="406" spans="1:7" ht="18.75">
      <c r="A406" s="373" t="s">
        <v>426</v>
      </c>
      <c r="B406" s="395" t="s">
        <v>267</v>
      </c>
      <c r="C406" s="375" t="s">
        <v>971</v>
      </c>
      <c r="D406" s="303"/>
      <c r="E406" s="303"/>
      <c r="F406" s="479">
        <f t="shared" si="74"/>
        <v>0</v>
      </c>
      <c r="G406" s="479" t="e">
        <f t="shared" si="75"/>
        <v>#DIV/0!</v>
      </c>
    </row>
    <row r="407" spans="1:7">
      <c r="A407" s="380" t="s">
        <v>427</v>
      </c>
      <c r="B407" s="396" t="s">
        <v>269</v>
      </c>
      <c r="C407" s="382" t="s">
        <v>971</v>
      </c>
      <c r="D407" s="307">
        <v>9.5440000000000005</v>
      </c>
      <c r="E407" s="307">
        <v>2.4380000000000002</v>
      </c>
      <c r="F407" s="490">
        <f t="shared" si="74"/>
        <v>-7.1059999999999999</v>
      </c>
      <c r="G407" s="491">
        <f t="shared" si="75"/>
        <v>-74.455155071248953</v>
      </c>
    </row>
    <row r="408" spans="1:7" ht="18.75">
      <c r="A408" s="373" t="s">
        <v>428</v>
      </c>
      <c r="B408" s="395" t="s">
        <v>271</v>
      </c>
      <c r="C408" s="375" t="s">
        <v>971</v>
      </c>
      <c r="D408" s="303"/>
      <c r="E408" s="303"/>
      <c r="F408" s="479">
        <f t="shared" si="74"/>
        <v>0</v>
      </c>
      <c r="G408" s="479" t="e">
        <f t="shared" si="75"/>
        <v>#DIV/0!</v>
      </c>
    </row>
    <row r="409" spans="1:7" ht="18.75">
      <c r="A409" s="373" t="s">
        <v>429</v>
      </c>
      <c r="B409" s="395" t="s">
        <v>275</v>
      </c>
      <c r="C409" s="375" t="s">
        <v>971</v>
      </c>
      <c r="D409" s="303"/>
      <c r="E409" s="303"/>
      <c r="F409" s="479">
        <f t="shared" si="74"/>
        <v>0</v>
      </c>
      <c r="G409" s="479" t="e">
        <f t="shared" si="75"/>
        <v>#DIV/0!</v>
      </c>
    </row>
    <row r="410" spans="1:7" ht="18.75">
      <c r="A410" s="373" t="s">
        <v>430</v>
      </c>
      <c r="B410" s="395" t="s">
        <v>277</v>
      </c>
      <c r="C410" s="375" t="s">
        <v>971</v>
      </c>
      <c r="D410" s="303"/>
      <c r="E410" s="303"/>
      <c r="F410" s="479">
        <f t="shared" si="74"/>
        <v>0</v>
      </c>
      <c r="G410" s="479" t="e">
        <f t="shared" si="75"/>
        <v>#DIV/0!</v>
      </c>
    </row>
    <row r="411" spans="1:7" ht="31.5">
      <c r="A411" s="373" t="s">
        <v>431</v>
      </c>
      <c r="B411" s="395" t="s">
        <v>279</v>
      </c>
      <c r="C411" s="375" t="s">
        <v>971</v>
      </c>
      <c r="D411" s="478">
        <f t="shared" ref="D411:E411" si="84">D412+D413</f>
        <v>0</v>
      </c>
      <c r="E411" s="478">
        <f t="shared" si="84"/>
        <v>0</v>
      </c>
      <c r="F411" s="479">
        <f t="shared" si="74"/>
        <v>0</v>
      </c>
      <c r="G411" s="479" t="e">
        <f t="shared" si="75"/>
        <v>#DIV/0!</v>
      </c>
    </row>
    <row r="412" spans="1:7" ht="18.75">
      <c r="A412" s="373" t="s">
        <v>432</v>
      </c>
      <c r="B412" s="395" t="s">
        <v>1022</v>
      </c>
      <c r="C412" s="375" t="s">
        <v>971</v>
      </c>
      <c r="D412" s="303"/>
      <c r="E412" s="303"/>
      <c r="F412" s="479">
        <f t="shared" si="74"/>
        <v>0</v>
      </c>
      <c r="G412" s="479" t="e">
        <f t="shared" si="75"/>
        <v>#DIV/0!</v>
      </c>
    </row>
    <row r="413" spans="1:7" ht="18.75">
      <c r="A413" s="373" t="s">
        <v>433</v>
      </c>
      <c r="B413" s="442" t="s">
        <v>159</v>
      </c>
      <c r="C413" s="375" t="s">
        <v>971</v>
      </c>
      <c r="D413" s="303"/>
      <c r="E413" s="303"/>
      <c r="F413" s="479">
        <f t="shared" si="74"/>
        <v>0</v>
      </c>
      <c r="G413" s="479" t="e">
        <f t="shared" si="75"/>
        <v>#DIV/0!</v>
      </c>
    </row>
    <row r="414" spans="1:7">
      <c r="A414" s="380" t="s">
        <v>821</v>
      </c>
      <c r="B414" s="405" t="s">
        <v>434</v>
      </c>
      <c r="C414" s="382" t="s">
        <v>971</v>
      </c>
      <c r="D414" s="308">
        <v>0</v>
      </c>
      <c r="E414" s="308">
        <v>0</v>
      </c>
      <c r="F414" s="490">
        <f t="shared" si="74"/>
        <v>0</v>
      </c>
      <c r="G414" s="491" t="e">
        <f t="shared" si="75"/>
        <v>#DIV/0!</v>
      </c>
    </row>
    <row r="415" spans="1:7">
      <c r="A415" s="380" t="s">
        <v>822</v>
      </c>
      <c r="B415" s="405" t="s">
        <v>435</v>
      </c>
      <c r="C415" s="309" t="s">
        <v>971</v>
      </c>
      <c r="D415" s="492">
        <f t="shared" ref="D415:E415" si="85">D416++D420+D421+D422+D423+D424+D425</f>
        <v>0</v>
      </c>
      <c r="E415" s="492">
        <f t="shared" si="85"/>
        <v>0</v>
      </c>
      <c r="F415" s="490">
        <f t="shared" si="74"/>
        <v>0</v>
      </c>
      <c r="G415" s="491" t="e">
        <f t="shared" si="75"/>
        <v>#DIV/0!</v>
      </c>
    </row>
    <row r="416" spans="1:7" ht="18.75">
      <c r="A416" s="373" t="s">
        <v>436</v>
      </c>
      <c r="B416" s="395" t="s">
        <v>422</v>
      </c>
      <c r="C416" s="375" t="s">
        <v>971</v>
      </c>
      <c r="D416" s="305"/>
      <c r="E416" s="305"/>
      <c r="F416" s="479">
        <f t="shared" si="74"/>
        <v>0</v>
      </c>
      <c r="G416" s="479" t="e">
        <f t="shared" si="75"/>
        <v>#DIV/0!</v>
      </c>
    </row>
    <row r="417" spans="1:7" ht="31.5">
      <c r="A417" s="373" t="s">
        <v>437</v>
      </c>
      <c r="B417" s="395" t="s">
        <v>148</v>
      </c>
      <c r="C417" s="375" t="s">
        <v>971</v>
      </c>
      <c r="D417" s="305"/>
      <c r="E417" s="305"/>
      <c r="F417" s="479">
        <f t="shared" si="74"/>
        <v>0</v>
      </c>
      <c r="G417" s="479" t="e">
        <f t="shared" si="75"/>
        <v>#DIV/0!</v>
      </c>
    </row>
    <row r="418" spans="1:7" ht="31.5">
      <c r="A418" s="373" t="s">
        <v>643</v>
      </c>
      <c r="B418" s="395" t="s">
        <v>149</v>
      </c>
      <c r="C418" s="375" t="s">
        <v>971</v>
      </c>
      <c r="D418" s="305"/>
      <c r="E418" s="305"/>
      <c r="F418" s="479">
        <f t="shared" si="74"/>
        <v>0</v>
      </c>
      <c r="G418" s="479" t="e">
        <f t="shared" si="75"/>
        <v>#DIV/0!</v>
      </c>
    </row>
    <row r="419" spans="1:7" ht="31.5">
      <c r="A419" s="373" t="s">
        <v>438</v>
      </c>
      <c r="B419" s="395" t="s">
        <v>150</v>
      </c>
      <c r="C419" s="375" t="s">
        <v>971</v>
      </c>
      <c r="D419" s="305"/>
      <c r="E419" s="305"/>
      <c r="F419" s="479">
        <f t="shared" si="74"/>
        <v>0</v>
      </c>
      <c r="G419" s="479" t="e">
        <f t="shared" si="75"/>
        <v>#DIV/0!</v>
      </c>
    </row>
    <row r="420" spans="1:7" ht="18.75">
      <c r="A420" s="373" t="s">
        <v>440</v>
      </c>
      <c r="B420" s="395" t="s">
        <v>267</v>
      </c>
      <c r="C420" s="375" t="s">
        <v>971</v>
      </c>
      <c r="D420" s="305"/>
      <c r="E420" s="305"/>
      <c r="F420" s="479">
        <f t="shared" si="74"/>
        <v>0</v>
      </c>
      <c r="G420" s="479" t="e">
        <f t="shared" si="75"/>
        <v>#DIV/0!</v>
      </c>
    </row>
    <row r="421" spans="1:7">
      <c r="A421" s="380" t="s">
        <v>441</v>
      </c>
      <c r="B421" s="396" t="s">
        <v>269</v>
      </c>
      <c r="C421" s="382" t="s">
        <v>971</v>
      </c>
      <c r="D421" s="493">
        <v>0</v>
      </c>
      <c r="E421" s="493">
        <v>0</v>
      </c>
      <c r="F421" s="494">
        <f t="shared" si="74"/>
        <v>0</v>
      </c>
      <c r="G421" s="495" t="e">
        <f t="shared" si="75"/>
        <v>#DIV/0!</v>
      </c>
    </row>
    <row r="422" spans="1:7" ht="18.75">
      <c r="A422" s="373" t="s">
        <v>442</v>
      </c>
      <c r="B422" s="395" t="s">
        <v>271</v>
      </c>
      <c r="C422" s="375" t="s">
        <v>971</v>
      </c>
      <c r="D422" s="305"/>
      <c r="E422" s="305"/>
      <c r="F422" s="479">
        <f t="shared" si="74"/>
        <v>0</v>
      </c>
      <c r="G422" s="479" t="e">
        <f t="shared" si="75"/>
        <v>#DIV/0!</v>
      </c>
    </row>
    <row r="423" spans="1:7" ht="18.75">
      <c r="A423" s="373" t="s">
        <v>443</v>
      </c>
      <c r="B423" s="395" t="s">
        <v>275</v>
      </c>
      <c r="C423" s="375" t="s">
        <v>971</v>
      </c>
      <c r="D423" s="305"/>
      <c r="E423" s="305"/>
      <c r="F423" s="479">
        <f t="shared" si="74"/>
        <v>0</v>
      </c>
      <c r="G423" s="479" t="e">
        <f t="shared" si="75"/>
        <v>#DIV/0!</v>
      </c>
    </row>
    <row r="424" spans="1:7" ht="18.75">
      <c r="A424" s="373" t="s">
        <v>444</v>
      </c>
      <c r="B424" s="395" t="s">
        <v>277</v>
      </c>
      <c r="C424" s="375" t="s">
        <v>971</v>
      </c>
      <c r="D424" s="305"/>
      <c r="E424" s="305"/>
      <c r="F424" s="479">
        <f t="shared" si="74"/>
        <v>0</v>
      </c>
      <c r="G424" s="479" t="e">
        <f t="shared" si="75"/>
        <v>#DIV/0!</v>
      </c>
    </row>
    <row r="425" spans="1:7" ht="31.5">
      <c r="A425" s="373" t="s">
        <v>445</v>
      </c>
      <c r="B425" s="395" t="s">
        <v>279</v>
      </c>
      <c r="C425" s="375" t="s">
        <v>971</v>
      </c>
      <c r="D425" s="310">
        <f>D426+D427</f>
        <v>0</v>
      </c>
      <c r="E425" s="310">
        <f t="shared" ref="E425" si="86">E426+E427</f>
        <v>0</v>
      </c>
      <c r="F425" s="479">
        <f t="shared" si="74"/>
        <v>0</v>
      </c>
      <c r="G425" s="479" t="e">
        <f t="shared" si="75"/>
        <v>#DIV/0!</v>
      </c>
    </row>
    <row r="426" spans="1:7" ht="18.75">
      <c r="A426" s="373" t="s">
        <v>446</v>
      </c>
      <c r="B426" s="442" t="s">
        <v>1022</v>
      </c>
      <c r="C426" s="375" t="s">
        <v>971</v>
      </c>
      <c r="D426" s="305"/>
      <c r="E426" s="305"/>
      <c r="F426" s="479">
        <f t="shared" si="74"/>
        <v>0</v>
      </c>
      <c r="G426" s="479" t="e">
        <f t="shared" si="75"/>
        <v>#DIV/0!</v>
      </c>
    </row>
    <row r="427" spans="1:7" ht="18.75">
      <c r="A427" s="373" t="s">
        <v>447</v>
      </c>
      <c r="B427" s="442" t="s">
        <v>159</v>
      </c>
      <c r="C427" s="375" t="s">
        <v>971</v>
      </c>
      <c r="D427" s="305"/>
      <c r="E427" s="305"/>
      <c r="F427" s="479">
        <f t="shared" si="74"/>
        <v>0</v>
      </c>
      <c r="G427" s="479" t="e">
        <f t="shared" si="75"/>
        <v>#DIV/0!</v>
      </c>
    </row>
    <row r="428" spans="1:7">
      <c r="A428" s="380" t="s">
        <v>914</v>
      </c>
      <c r="B428" s="430" t="s">
        <v>1051</v>
      </c>
      <c r="C428" s="382" t="s">
        <v>971</v>
      </c>
      <c r="D428" s="492">
        <v>13.329000000000001</v>
      </c>
      <c r="E428" s="492">
        <v>1.5509999999999999</v>
      </c>
      <c r="F428" s="496">
        <f t="shared" si="74"/>
        <v>-11.778</v>
      </c>
      <c r="G428" s="497">
        <f t="shared" si="75"/>
        <v>-88.363718208417737</v>
      </c>
    </row>
    <row r="429" spans="1:7">
      <c r="A429" s="373" t="s">
        <v>920</v>
      </c>
      <c r="B429" s="378" t="s">
        <v>449</v>
      </c>
      <c r="C429" s="375" t="s">
        <v>971</v>
      </c>
      <c r="D429" s="310">
        <f>D430+D431</f>
        <v>0</v>
      </c>
      <c r="E429" s="310">
        <f t="shared" ref="E429" si="87">E430+E431</f>
        <v>0</v>
      </c>
      <c r="F429" s="479">
        <f t="shared" si="74"/>
        <v>0</v>
      </c>
      <c r="G429" s="479" t="e">
        <f t="shared" si="75"/>
        <v>#DIV/0!</v>
      </c>
    </row>
    <row r="430" spans="1:7" ht="18.75">
      <c r="A430" s="373" t="s">
        <v>823</v>
      </c>
      <c r="B430" s="386" t="s">
        <v>450</v>
      </c>
      <c r="C430" s="375" t="s">
        <v>971</v>
      </c>
      <c r="D430" s="305"/>
      <c r="E430" s="305"/>
      <c r="F430" s="479">
        <f t="shared" si="74"/>
        <v>0</v>
      </c>
      <c r="G430" s="479" t="e">
        <f t="shared" si="75"/>
        <v>#DIV/0!</v>
      </c>
    </row>
    <row r="431" spans="1:7" ht="19.5" thickBot="1">
      <c r="A431" s="373" t="s">
        <v>824</v>
      </c>
      <c r="B431" s="386" t="s">
        <v>451</v>
      </c>
      <c r="C431" s="375" t="s">
        <v>971</v>
      </c>
      <c r="D431" s="305"/>
      <c r="E431" s="305"/>
      <c r="F431" s="479">
        <f t="shared" si="74"/>
        <v>0</v>
      </c>
      <c r="G431" s="479" t="e">
        <f t="shared" si="75"/>
        <v>#DIV/0!</v>
      </c>
    </row>
    <row r="432" spans="1:7" ht="16.5" thickBot="1">
      <c r="A432" s="254" t="s">
        <v>161</v>
      </c>
      <c r="B432" s="255" t="s">
        <v>452</v>
      </c>
      <c r="C432" s="256" t="s">
        <v>971</v>
      </c>
      <c r="D432" s="257">
        <f t="shared" ref="D432:E432" si="88">D433+D434+D435+D436+D437+D442</f>
        <v>2.79</v>
      </c>
      <c r="E432" s="257">
        <f t="shared" si="88"/>
        <v>2.79</v>
      </c>
      <c r="F432" s="149">
        <f t="shared" si="74"/>
        <v>0</v>
      </c>
      <c r="G432" s="149">
        <f t="shared" si="75"/>
        <v>0</v>
      </c>
    </row>
    <row r="433" spans="1:7" ht="18.75">
      <c r="A433" s="373" t="s">
        <v>1006</v>
      </c>
      <c r="B433" s="378" t="s">
        <v>453</v>
      </c>
      <c r="C433" s="375" t="s">
        <v>971</v>
      </c>
      <c r="D433" s="498"/>
      <c r="E433" s="498"/>
      <c r="F433" s="479">
        <f t="shared" si="74"/>
        <v>0</v>
      </c>
      <c r="G433" s="479" t="e">
        <f t="shared" si="75"/>
        <v>#DIV/0!</v>
      </c>
    </row>
    <row r="434" spans="1:7" ht="18.75">
      <c r="A434" s="373" t="s">
        <v>1007</v>
      </c>
      <c r="B434" s="378" t="s">
        <v>454</v>
      </c>
      <c r="C434" s="375" t="s">
        <v>971</v>
      </c>
      <c r="D434" s="498"/>
      <c r="E434" s="498"/>
      <c r="F434" s="479">
        <f t="shared" si="74"/>
        <v>0</v>
      </c>
      <c r="G434" s="479" t="e">
        <f t="shared" si="75"/>
        <v>#DIV/0!</v>
      </c>
    </row>
    <row r="435" spans="1:7" ht="18.75">
      <c r="A435" s="373" t="s">
        <v>1008</v>
      </c>
      <c r="B435" s="378" t="s">
        <v>455</v>
      </c>
      <c r="C435" s="375" t="s">
        <v>971</v>
      </c>
      <c r="D435" s="498"/>
      <c r="E435" s="498"/>
      <c r="F435" s="479">
        <f t="shared" si="74"/>
        <v>0</v>
      </c>
      <c r="G435" s="479" t="e">
        <f t="shared" si="75"/>
        <v>#DIV/0!</v>
      </c>
    </row>
    <row r="436" spans="1:7" ht="18.75">
      <c r="A436" s="373" t="s">
        <v>1009</v>
      </c>
      <c r="B436" s="378" t="s">
        <v>456</v>
      </c>
      <c r="C436" s="375" t="s">
        <v>971</v>
      </c>
      <c r="D436" s="498"/>
      <c r="E436" s="498"/>
      <c r="F436" s="479">
        <f t="shared" si="74"/>
        <v>0</v>
      </c>
      <c r="G436" s="479" t="e">
        <f t="shared" si="75"/>
        <v>#DIV/0!</v>
      </c>
    </row>
    <row r="437" spans="1:7">
      <c r="A437" s="373" t="s">
        <v>1010</v>
      </c>
      <c r="B437" s="378" t="s">
        <v>457</v>
      </c>
      <c r="C437" s="375" t="s">
        <v>971</v>
      </c>
      <c r="D437" s="310">
        <f>D438+D440</f>
        <v>0</v>
      </c>
      <c r="E437" s="310">
        <f>E438+E440</f>
        <v>0</v>
      </c>
      <c r="F437" s="479">
        <f t="shared" si="74"/>
        <v>0</v>
      </c>
      <c r="G437" s="479" t="e">
        <f t="shared" si="75"/>
        <v>#DIV/0!</v>
      </c>
    </row>
    <row r="438" spans="1:7">
      <c r="A438" s="373" t="s">
        <v>739</v>
      </c>
      <c r="B438" s="386" t="s">
        <v>458</v>
      </c>
      <c r="C438" s="375" t="s">
        <v>971</v>
      </c>
      <c r="D438" s="310">
        <f>D439</f>
        <v>0</v>
      </c>
      <c r="E438" s="310">
        <f>E439</f>
        <v>0</v>
      </c>
      <c r="F438" s="479">
        <f t="shared" ref="F438:F451" si="89">E438-D438</f>
        <v>0</v>
      </c>
      <c r="G438" s="479" t="e">
        <f t="shared" ref="G438:G451" si="90">F438/D438*100</f>
        <v>#DIV/0!</v>
      </c>
    </row>
    <row r="439" spans="1:7" ht="31.5">
      <c r="A439" s="373" t="s">
        <v>459</v>
      </c>
      <c r="B439" s="395" t="s">
        <v>460</v>
      </c>
      <c r="C439" s="375" t="s">
        <v>971</v>
      </c>
      <c r="D439" s="480"/>
      <c r="E439" s="480"/>
      <c r="F439" s="479">
        <f t="shared" si="89"/>
        <v>0</v>
      </c>
      <c r="G439" s="479" t="e">
        <f t="shared" si="90"/>
        <v>#DIV/0!</v>
      </c>
    </row>
    <row r="440" spans="1:7" ht="31.5">
      <c r="A440" s="373" t="s">
        <v>740</v>
      </c>
      <c r="B440" s="386" t="s">
        <v>461</v>
      </c>
      <c r="C440" s="375" t="s">
        <v>971</v>
      </c>
      <c r="D440" s="310">
        <f>D441</f>
        <v>0</v>
      </c>
      <c r="E440" s="310">
        <f t="shared" ref="E440" si="91">E441</f>
        <v>0</v>
      </c>
      <c r="F440" s="479">
        <f t="shared" si="89"/>
        <v>0</v>
      </c>
      <c r="G440" s="479" t="e">
        <f t="shared" si="90"/>
        <v>#DIV/0!</v>
      </c>
    </row>
    <row r="441" spans="1:7" ht="47.25">
      <c r="A441" s="373" t="s">
        <v>462</v>
      </c>
      <c r="B441" s="395" t="s">
        <v>463</v>
      </c>
      <c r="C441" s="375" t="s">
        <v>971</v>
      </c>
      <c r="D441" s="480"/>
      <c r="E441" s="480"/>
      <c r="F441" s="479">
        <f t="shared" si="89"/>
        <v>0</v>
      </c>
      <c r="G441" s="479" t="e">
        <f t="shared" si="90"/>
        <v>#DIV/0!</v>
      </c>
    </row>
    <row r="442" spans="1:7" ht="16.5" thickBot="1">
      <c r="A442" s="390" t="s">
        <v>1016</v>
      </c>
      <c r="B442" s="499" t="s">
        <v>464</v>
      </c>
      <c r="C442" s="392" t="s">
        <v>971</v>
      </c>
      <c r="D442" s="500">
        <v>2.79</v>
      </c>
      <c r="E442" s="500">
        <f>0.6975*4</f>
        <v>2.79</v>
      </c>
      <c r="F442" s="501">
        <f t="shared" si="89"/>
        <v>0</v>
      </c>
      <c r="G442" s="502">
        <f t="shared" si="90"/>
        <v>0</v>
      </c>
    </row>
    <row r="443" spans="1:7" ht="16.5" thickBot="1">
      <c r="A443" s="254" t="s">
        <v>202</v>
      </c>
      <c r="B443" s="255" t="s">
        <v>198</v>
      </c>
      <c r="C443" s="256" t="s">
        <v>256</v>
      </c>
      <c r="D443" s="257">
        <f t="shared" ref="D443:G443" si="92">D444+D448</f>
        <v>0</v>
      </c>
      <c r="E443" s="257">
        <f t="shared" si="92"/>
        <v>0</v>
      </c>
      <c r="F443" s="258">
        <f t="shared" si="92"/>
        <v>0</v>
      </c>
      <c r="G443" s="258" t="e">
        <f t="shared" si="92"/>
        <v>#DIV/0!</v>
      </c>
    </row>
    <row r="444" spans="1:7" ht="47.25">
      <c r="A444" s="373" t="s">
        <v>645</v>
      </c>
      <c r="B444" s="378" t="s">
        <v>1052</v>
      </c>
      <c r="C444" s="503" t="s">
        <v>971</v>
      </c>
      <c r="D444" s="478">
        <f t="shared" ref="D444:E444" si="93">D445+D446+D447</f>
        <v>0</v>
      </c>
      <c r="E444" s="478">
        <f t="shared" si="93"/>
        <v>0</v>
      </c>
      <c r="F444" s="504">
        <f t="shared" si="89"/>
        <v>0</v>
      </c>
      <c r="G444" s="504" t="e">
        <f t="shared" si="90"/>
        <v>#DIV/0!</v>
      </c>
    </row>
    <row r="445" spans="1:7">
      <c r="A445" s="373" t="s">
        <v>747</v>
      </c>
      <c r="B445" s="386" t="s">
        <v>467</v>
      </c>
      <c r="C445" s="503" t="s">
        <v>971</v>
      </c>
      <c r="D445" s="505"/>
      <c r="E445" s="505"/>
      <c r="F445" s="479">
        <f t="shared" si="89"/>
        <v>0</v>
      </c>
      <c r="G445" s="479" t="e">
        <f t="shared" si="90"/>
        <v>#DIV/0!</v>
      </c>
    </row>
    <row r="446" spans="1:7" ht="31.5">
      <c r="A446" s="373" t="s">
        <v>748</v>
      </c>
      <c r="B446" s="386" t="s">
        <v>468</v>
      </c>
      <c r="C446" s="503" t="s">
        <v>971</v>
      </c>
      <c r="D446" s="505"/>
      <c r="E446" s="505"/>
      <c r="F446" s="479">
        <f t="shared" si="89"/>
        <v>0</v>
      </c>
      <c r="G446" s="479" t="e">
        <f t="shared" si="90"/>
        <v>#DIV/0!</v>
      </c>
    </row>
    <row r="447" spans="1:7">
      <c r="A447" s="373" t="s">
        <v>749</v>
      </c>
      <c r="B447" s="386" t="s">
        <v>469</v>
      </c>
      <c r="C447" s="503" t="s">
        <v>971</v>
      </c>
      <c r="D447" s="505"/>
      <c r="E447" s="505"/>
      <c r="F447" s="479">
        <f t="shared" si="89"/>
        <v>0</v>
      </c>
      <c r="G447" s="479" t="e">
        <f t="shared" si="90"/>
        <v>#DIV/0!</v>
      </c>
    </row>
    <row r="448" spans="1:7" ht="31.5">
      <c r="A448" s="373" t="s">
        <v>983</v>
      </c>
      <c r="B448" s="378" t="s">
        <v>470</v>
      </c>
      <c r="C448" s="506" t="s">
        <v>256</v>
      </c>
      <c r="D448" s="310">
        <f t="shared" ref="D448:E448" si="94">D449+D450+D451</f>
        <v>0</v>
      </c>
      <c r="E448" s="310">
        <f t="shared" si="94"/>
        <v>0</v>
      </c>
      <c r="F448" s="479">
        <f t="shared" si="89"/>
        <v>0</v>
      </c>
      <c r="G448" s="479" t="e">
        <f t="shared" si="90"/>
        <v>#DIV/0!</v>
      </c>
    </row>
    <row r="449" spans="1:7">
      <c r="A449" s="373" t="s">
        <v>825</v>
      </c>
      <c r="B449" s="386" t="s">
        <v>471</v>
      </c>
      <c r="C449" s="503" t="s">
        <v>971</v>
      </c>
      <c r="D449" s="505"/>
      <c r="E449" s="505"/>
      <c r="F449" s="479">
        <f t="shared" si="89"/>
        <v>0</v>
      </c>
      <c r="G449" s="479" t="e">
        <f t="shared" si="90"/>
        <v>#DIV/0!</v>
      </c>
    </row>
    <row r="450" spans="1:7">
      <c r="A450" s="373" t="s">
        <v>826</v>
      </c>
      <c r="B450" s="386" t="s">
        <v>472</v>
      </c>
      <c r="C450" s="503" t="s">
        <v>971</v>
      </c>
      <c r="D450" s="505"/>
      <c r="E450" s="505"/>
      <c r="F450" s="479">
        <f t="shared" si="89"/>
        <v>0</v>
      </c>
      <c r="G450" s="479" t="e">
        <f t="shared" si="90"/>
        <v>#DIV/0!</v>
      </c>
    </row>
    <row r="451" spans="1:7" ht="16.5" thickBot="1">
      <c r="A451" s="409" t="s">
        <v>827</v>
      </c>
      <c r="B451" s="507" t="s">
        <v>473</v>
      </c>
      <c r="C451" s="411" t="s">
        <v>971</v>
      </c>
      <c r="D451" s="508"/>
      <c r="E451" s="508"/>
      <c r="F451" s="508">
        <f t="shared" si="89"/>
        <v>0</v>
      </c>
      <c r="G451" s="508" t="e">
        <f t="shared" si="90"/>
        <v>#DIV/0!</v>
      </c>
    </row>
    <row r="452" spans="1:7">
      <c r="F452" s="321"/>
      <c r="G452" s="321"/>
    </row>
    <row r="454" spans="1:7">
      <c r="A454" s="260" t="s">
        <v>474</v>
      </c>
      <c r="F454" s="231"/>
    </row>
    <row r="455" spans="1:7" ht="15">
      <c r="A455" s="816" t="s">
        <v>1053</v>
      </c>
      <c r="B455" s="816"/>
      <c r="C455" s="816"/>
      <c r="D455" s="816"/>
      <c r="E455" s="816"/>
      <c r="F455" s="816"/>
      <c r="G455" s="816"/>
    </row>
    <row r="456" spans="1:7" ht="15">
      <c r="A456" s="816" t="s">
        <v>1054</v>
      </c>
      <c r="B456" s="816"/>
      <c r="C456" s="816"/>
      <c r="D456" s="816"/>
      <c r="E456" s="816"/>
      <c r="F456" s="816"/>
      <c r="G456" s="816"/>
    </row>
    <row r="457" spans="1:7" ht="15">
      <c r="A457" s="816" t="s">
        <v>1055</v>
      </c>
      <c r="B457" s="816"/>
      <c r="C457" s="816"/>
      <c r="D457" s="816"/>
      <c r="E457" s="816"/>
      <c r="F457" s="816"/>
      <c r="G457" s="816"/>
    </row>
    <row r="458" spans="1:7">
      <c r="A458" s="261" t="s">
        <v>1056</v>
      </c>
      <c r="F458" s="231"/>
      <c r="G458" s="230"/>
    </row>
    <row r="459" spans="1:7" ht="15">
      <c r="A459" s="817" t="s">
        <v>1057</v>
      </c>
      <c r="B459" s="817"/>
      <c r="C459" s="817"/>
      <c r="D459" s="817"/>
      <c r="E459" s="817"/>
      <c r="F459" s="817"/>
      <c r="G459" s="817"/>
    </row>
    <row r="460" spans="1:7">
      <c r="F460" s="230"/>
      <c r="G460" s="230"/>
    </row>
  </sheetData>
  <mergeCells count="25">
    <mergeCell ref="A374:B374"/>
    <mergeCell ref="A455:G455"/>
    <mergeCell ref="A456:G456"/>
    <mergeCell ref="A457:G457"/>
    <mergeCell ref="A459:G459"/>
    <mergeCell ref="A167:G167"/>
    <mergeCell ref="A319:G319"/>
    <mergeCell ref="A369:G370"/>
    <mergeCell ref="A371:A372"/>
    <mergeCell ref="B371:B372"/>
    <mergeCell ref="C371:C372"/>
    <mergeCell ref="D371:E371"/>
    <mergeCell ref="F371:G371"/>
    <mergeCell ref="A22:G22"/>
    <mergeCell ref="A6:G7"/>
    <mergeCell ref="A9:B9"/>
    <mergeCell ref="A12:B12"/>
    <mergeCell ref="A14:B14"/>
    <mergeCell ref="A15:B15"/>
    <mergeCell ref="A18:G18"/>
    <mergeCell ref="A19:A20"/>
    <mergeCell ref="B19:B20"/>
    <mergeCell ref="C19:C20"/>
    <mergeCell ref="D19:E19"/>
    <mergeCell ref="F19:G19"/>
  </mergeCells>
  <pageMargins left="0.7" right="0.7" top="0.75" bottom="0.75" header="0.3" footer="0.3"/>
  <pageSetup paperSize="9" orientation="portrait" verticalDpi="0" r:id="rId1"/>
  <ignoredErrors>
    <ignoredError sqref="A395 A399 A401 A445:A451 A440 A438 A430:A431 A414:A415" twoDigitTextYear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YtO7zAbt8rFvd3y5a0XwJtIUipJm9RMTmT5vnb7jAVo=</DigestValue>
    </Reference>
    <Reference URI="#idOfficeObject" Type="http://www.w3.org/2000/09/xmldsig#Object">
      <DigestMethod Algorithm="urn:ietf:params:xml:ns:cpxmlsec:algorithms:gostr34112012-256"/>
      <DigestValue>Dvhrujy5h1aAe1AgLAEUCq5FThNfNgzkWyJBzuBqr1Q=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8DY0AiqnRcEcmpI2yh2wlfXEWPlEmxRTzUoNEkFWKDA=</DigestValue>
    </Reference>
  </SignedInfo>
  <SignatureValue>GJJXkFv5rwTUfl5+67zlvGGj7XwJxKOqI5ocbep9u5I5+XGbXhSbb1yk2CJKp8V7
8yAH1gtYbLnv2dA6oOxSRw==</SignatureValue>
  <KeyInfo>
    <X509Data>
      <X509Certificate>MIIKHzCCCcygAwIBAgIRA9qMpADBrVqASX4pEJ7HG20wCgYIKoUDBwEBAwIwggHo
MRswGQYJKoZIhvcNAQkBFgxjYUBzZXJ0dW0ucnUxGDAWBgUqhQNkARINMTExNjY3
MzAwODUzOTEaMBgGCCqFAwOBAwEBEgwwMDY2NzMyNDAzMjgxCzAJBgNVBAYTAlJV
MTMwMQYDVQQIDCo2NiDQodCy0LXRgNC00LvQvtCy0YHQutCw0Y8g0L7QsdC70LDR
gdGC0YwxITAfBgNVBAcMGNCV0LrQsNGC0LXRgNC40L3QsdGD0YDQszFSMFAGA1UE
CQxJ0YPQu9C40YbQsCDQo9C70YzRj9C90L7QstGB0LrQsNGPLCDQtC4gMTMsINC7
0LjRgtC10YAg0JAsINC+0YTQuNGBIDIwOSDQkTFsMGoGA1UECgxj0J7QsdGJ0LXR
gdGC0LLQviDRgSDQvtCz0YDQsNC90LjRh9C10L3QvdC+0Lkg0L7RgtCy0LXRgtGB
0YLQstC10L3QvdC+0YHRgtGM0Y4gItCh0LXRgNGC0YPQvC3Qn9GA0L4iMWwwagYD
VQQDDGPQntCx0YnQtdGB0YLQstC+INGBINC+0LPRgNCw0L3QuNGH0LXQvdC90L7Q
uSDQvtGC0LLQtdGC0YHRgtCy0LXQvdC90L7RgdGC0YzRjiAi0KHQtdGA0YLRg9C8
LdCf0YDQviIwHhcNMjExMDE0MDk1NDA3WhcNMjIxMDIzMDkwOTAwWjCCAfgxFTAT
BgUqhQNkBBIKMTMwODA4MjEwMzEjMCEGCSqGSIb3DQEJARYUZWxla3Ryb3RzemJ2
QG1haWwucnUxGjAYBggqhQMDgQMBARIMMTMyMzAwNTgzMTAxMRYwFAYFKoUDZAMS
CzAwMzIwMDUyNDU2MRgwFgYFKoUDZAESDTEwNDEzMDIwMDUzNjAxMDAuBgNVBAwM
J9CT0LXQvdC10YDQsNC70YzQvdGL0Lkg0LTQuNGA0LXQutGC0L7RgDEyMDAGA1UE
Cgwp0J7QntCeICLQrdCb0JXQmtCi0KDQntCi0JXQn9Cb0J7QodCV0KLQrCIxLzAt
BgNVBAkMJtCj0Jsg0KHQntCS0JXQotCh0JrQkNCvLCDQlNCe0JwgNzAsINCQMSIw
IAYDVQQHDBnQl9GD0LHQvtCy0LAg0J/QvtC70Y/QvdCwMTEwLwYDVQQIDCgxMyDQ
oNC10YHQv9GD0LHQu9C40LrQsCDQnNC+0YDQtNC+0LLQuNGPMQswCQYDVQQGEwJS
VTEmMCQGA1UEKgwd0K7RgNC40Lkg0JXQstCz0LXQvdGM0LXQstC40YcxFTATBgNV
BAQMDNCi0YDRg9GB0L7QsjEyMDAGA1UEAwwp0J7QntCeICLQrdCb0JXQmtCi0KDQ
ntCi0JXQn9Cb0J7QodCV0KLQrCIwZjAfBggqhQMHAQEBATATBgcqhQMCAiQABggq
hQMHAQECAgNDAARAYAc72cDfRJQ3U4eK9jn3+yFCGYDMH6Vo1HPxae4uTr/klMKX
NQm4F6Kjaj+wPDW8Oz1R52DZ/yhPUVk40ScrF6OCBTQwggUwMAwGBSqFA2RyBAMC
AQEwDgYDVR0PAQH/BAQDAgTwMB8GA1UdEQQYMBaBFGVsZWt0cm90c3pidkBtYWls
LnJ1MBMGA1UdIAQMMAowCAYGKoUDZHEBMEIGA1UdJQQ7MDkGCCsGAQUFBwMCBgcq
hQMCAiIGBggrBgEFBQcDBAYHKoUDA4E5AQYIKoUDAwUKAgwGByqFAwMHCAEwggEQ
BggrBgEFBQcBAQSCAQIwgf8wNwYIKwYBBQUHMAGGK2h0dHA6Ly9wa2kuc2VydHVt
LXByby5ydS9vY3NwcTIwMTIvb2NzcC5zcmYwOAYIKwYBBQUHMAGGLGh0dHA6Ly9w
a2kyLnNlcnR1bS1wcm8ucnUvb2NzcHEyMDEyL29jc3Auc3JmMEYGCCsGAQUFBzAC
hjpodHRwOi8vY2Euc2VydHVtLXByby5ydS9jZXJ0aWZpY2F0ZXMvc2VydHVtLXBy
by1xLTIwMjEuY3J0MEIGCCsGAQUFBzAChjZodHRwOi8vY2Euc2VydHVtLnJ1L2Nl
cnRpZmljYXRlcy9zZXJ0dW0tcHJvLXEtMjAyMS5jcnQwKwYDVR0QBCQwIoAPMjAy
MTEwMTQwOTU0MDZagQ8yMDIyMTAyMzA5MDkwMFowggEzBgUqhQNkcASCASgwggEk
DCsi0JrRgNC40L/RgtC+0J/RgNC+IENTUCIgKNCy0LXRgNGB0LjRjyA0LjApDFMi
0KPQtNC+0YHRgtC+0LLQtdGA0Y/RjtGJ0LjQuSDRhtC10L3RgtGAICLQmtGA0LjQ
v9GC0L7Qn9GA0L4g0KPQpiIg0LLQtdGA0YHQuNC4IDIuMAxP0KHQtdGA0YLQuNGE
0LjQutCw0YIg0YHQvtC+0YLQstC10YLRgdGC0LLQuNGPIOKEliDQodCkLzEyNC0z
OTY2INC+0YIgMTUuMDEuMjAyMQxP0KHQtdGA0YLQuNGE0LjQutCw0YIg0YHQvtC+
0YLQstC10YLRgdGC0LLQuNGPIOKEliDQodCkLzEyOC0zNTkyINC+0YIgMTcuMTAu
MjAxODAjBgUqhQNkbwQaDBgi0JrRgNC40L/RgtC+0J/RgNC+IENTUCIwdwYDVR0f
BHAwbjA3oDWgM4YxaHR0cDovL2NhLnNlcnR1bS1wcm8ucnUvY2RwL3NlcnR1bS1w
cm8tcS0yMDIxLmNybDAzoDGgL4YtaHR0cDovL2NhLnNlcnR1bS5ydS9jZHAvc2Vy
dHVtLXByby1xLTIwMjEuY3JsMIIBXwYDVR0jBIIBVjCCAVKAFPahNBG0PswiWtbV
5kUKTzdVj+7IoYIBLKSCASgwggEkMR4wHAYJKoZIhvcNAQkBFg9kaXRAbWluc3Z5
YXoucnUxCzAJBgNVBAYTAlJVMRgwFgYDVQQIDA83NyDQnNC+0YHQutCy0LAxGTAX
BgNVBAcMENCzLiDQnNC+0YHQutCy0LAxLjAsBgNVBAkMJdGD0LvQuNGG0LAg0KLQ
stC10YDRgdC60LDRjywg0LTQvtC8IDcxLDAqBgNVBAoMI9Cc0LjQvdC60L7QvNGB
0LLRj9C30Ywg0KDQvtGB0YHQuNC4MRgwFgYFKoUDZAESDTEwNDc3MDIwMjY3MDEx
GjAYBggqhQMDgQMBARIMMDA3NzEwNDc0Mzc1MSwwKgYDVQQDDCPQnNC40L3QutC+
0LzRgdCy0Y/Qt9GMINCg0L7RgdGB0LjQuIIKGcoW/QAAAAAFizAdBgNVHQ4EFgQU
MxT07AXhc23Ljdmi3B/9HxI+PXwwCgYIKoUDBwEBAwIDQQC8pX2q3vPXt6BBsZ64
cJ1wRycKs15x7OlbSn1J6rA05Rzt/nZ+YYxnkGTJcnB4M26liBSy2SXocstMiI7F
p5PD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urfPNQQatkXZ7q7JxlAux8p5DG8=
</DigestValue>
      </Reference>
      <Reference URI="/xl/calcChain.xml?ContentType=application/vnd.openxmlformats-officedocument.spreadsheetml.calcChain+xml">
        <DigestMethod Algorithm="http://www.w3.org/2000/09/xmldsig#sha1"/>
        <DigestValue>v2x4P/JowyQBUv5nY40EIQK1UDk=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aK2d9NrRX45x6GUwgU0lLJntPkM=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VEEZSkD8JoZDgNxXAiY78qEK1dg=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6hrU3HUFHKXoA4H/Fvnh5xicTbE=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VEEZSkD8JoZDgNxXAiY78qEK1dg=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f7y6j8NX+FlY9dUY7nWmu8W3MiE=
</DigestValue>
      </Reference>
      <Reference URI="/xl/sharedStrings.xml?ContentType=application/vnd.openxmlformats-officedocument.spreadsheetml.sharedStrings+xml">
        <DigestMethod Algorithm="http://www.w3.org/2000/09/xmldsig#sha1"/>
        <DigestValue>GI4Y2y3dqib7hBuPzISLNhlZ/U4=
</DigestValue>
      </Reference>
      <Reference URI="/xl/styles.xml?ContentType=application/vnd.openxmlformats-officedocument.spreadsheetml.styles+xml">
        <DigestMethod Algorithm="http://www.w3.org/2000/09/xmldsig#sha1"/>
        <DigestValue>sOF/NnFdavkEni3N7bd71xYb+iM=
</DigestValue>
      </Reference>
      <Reference URI="/xl/theme/theme1.xml?ContentType=application/vnd.openxmlformats-officedocument.theme+xml">
        <DigestMethod Algorithm="http://www.w3.org/2000/09/xmldsig#sha1"/>
        <DigestValue>9WPuFot+Z0nGqBg5HJaxHfaaUSo=
</DigestValue>
      </Reference>
      <Reference URI="/xl/workbook.xml?ContentType=application/vnd.openxmlformats-officedocument.spreadsheetml.sheet.main+xml">
        <DigestMethod Algorithm="http://www.w3.org/2000/09/xmldsig#sha1"/>
        <DigestValue>d0HuCtXlaRMyG2di09wXK/cYbDk=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
</DigestValue>
      </Reference>
      <Reference URI="/xl/worksheets/sheet1.xml?ContentType=application/vnd.openxmlformats-officedocument.spreadsheetml.worksheet+xml">
        <DigestMethod Algorithm="http://www.w3.org/2000/09/xmldsig#sha1"/>
        <DigestValue>0ThKB3ECfgba89iukxd9LtDZsbI=
</DigestValue>
      </Reference>
      <Reference URI="/xl/worksheets/sheet10.xml?ContentType=application/vnd.openxmlformats-officedocument.spreadsheetml.worksheet+xml">
        <DigestMethod Algorithm="http://www.w3.org/2000/09/xmldsig#sha1"/>
        <DigestValue>Y83oJGeQsqqYftXXPnE0zCEJot8=
</DigestValue>
      </Reference>
      <Reference URI="/xl/worksheets/sheet11.xml?ContentType=application/vnd.openxmlformats-officedocument.spreadsheetml.worksheet+xml">
        <DigestMethod Algorithm="http://www.w3.org/2000/09/xmldsig#sha1"/>
        <DigestValue>iFWM6NiCYbnkADTpCIVwcjdKInc=
</DigestValue>
      </Reference>
      <Reference URI="/xl/worksheets/sheet12.xml?ContentType=application/vnd.openxmlformats-officedocument.spreadsheetml.worksheet+xml">
        <DigestMethod Algorithm="http://www.w3.org/2000/09/xmldsig#sha1"/>
        <DigestValue>4ca6VD4F2xL0dyMkRSdHiJKu3MU=
</DigestValue>
      </Reference>
      <Reference URI="/xl/worksheets/sheet13.xml?ContentType=application/vnd.openxmlformats-officedocument.spreadsheetml.worksheet+xml">
        <DigestMethod Algorithm="http://www.w3.org/2000/09/xmldsig#sha1"/>
        <DigestValue>b1CrYyRA3rNdfW0nlQ40luSDO04=
</DigestValue>
      </Reference>
      <Reference URI="/xl/worksheets/sheet14.xml?ContentType=application/vnd.openxmlformats-officedocument.spreadsheetml.worksheet+xml">
        <DigestMethod Algorithm="http://www.w3.org/2000/09/xmldsig#sha1"/>
        <DigestValue>k+obRaxfpECHUrRWMbFn7HHCnSg=
</DigestValue>
      </Reference>
      <Reference URI="/xl/worksheets/sheet15.xml?ContentType=application/vnd.openxmlformats-officedocument.spreadsheetml.worksheet+xml">
        <DigestMethod Algorithm="http://www.w3.org/2000/09/xmldsig#sha1"/>
        <DigestValue>U4RToFC24bZpOvgF3c6sI5NiT1k=
</DigestValue>
      </Reference>
      <Reference URI="/xl/worksheets/sheet16.xml?ContentType=application/vnd.openxmlformats-officedocument.spreadsheetml.worksheet+xml">
        <DigestMethod Algorithm="http://www.w3.org/2000/09/xmldsig#sha1"/>
        <DigestValue>IttI+ujN1lys2XJ7uBnGHBckvUc=
</DigestValue>
      </Reference>
      <Reference URI="/xl/worksheets/sheet17.xml?ContentType=application/vnd.openxmlformats-officedocument.spreadsheetml.worksheet+xml">
        <DigestMethod Algorithm="http://www.w3.org/2000/09/xmldsig#sha1"/>
        <DigestValue>g/0bSQuHyImu+UkgPojfo7pd2gw=
</DigestValue>
      </Reference>
      <Reference URI="/xl/worksheets/sheet18.xml?ContentType=application/vnd.openxmlformats-officedocument.spreadsheetml.worksheet+xml">
        <DigestMethod Algorithm="http://www.w3.org/2000/09/xmldsig#sha1"/>
        <DigestValue>fW+KnH74kEXZ2/rP+9RrIKUK88Q=
</DigestValue>
      </Reference>
      <Reference URI="/xl/worksheets/sheet19.xml?ContentType=application/vnd.openxmlformats-officedocument.spreadsheetml.worksheet+xml">
        <DigestMethod Algorithm="http://www.w3.org/2000/09/xmldsig#sha1"/>
        <DigestValue>XdVAErgu2KINJeqveMCIi72g+Q8=
</DigestValue>
      </Reference>
      <Reference URI="/xl/worksheets/sheet2.xml?ContentType=application/vnd.openxmlformats-officedocument.spreadsheetml.worksheet+xml">
        <DigestMethod Algorithm="http://www.w3.org/2000/09/xmldsig#sha1"/>
        <DigestValue>vDrARkX/GXgpHQy2wlmyRDn7MRc=
</DigestValue>
      </Reference>
      <Reference URI="/xl/worksheets/sheet20.xml?ContentType=application/vnd.openxmlformats-officedocument.spreadsheetml.worksheet+xml">
        <DigestMethod Algorithm="http://www.w3.org/2000/09/xmldsig#sha1"/>
        <DigestValue>x9UTTCnG4Y8JEl9ra5XBzAeQkQc=
</DigestValue>
      </Reference>
      <Reference URI="/xl/worksheets/sheet21.xml?ContentType=application/vnd.openxmlformats-officedocument.spreadsheetml.worksheet+xml">
        <DigestMethod Algorithm="http://www.w3.org/2000/09/xmldsig#sha1"/>
        <DigestValue>DEcU1TKT2CjFMUaVAlnh2vgOMcs=
</DigestValue>
      </Reference>
      <Reference URI="/xl/worksheets/sheet22.xml?ContentType=application/vnd.openxmlformats-officedocument.spreadsheetml.worksheet+xml">
        <DigestMethod Algorithm="http://www.w3.org/2000/09/xmldsig#sha1"/>
        <DigestValue>M485S/69bwFuyRYyblWBIA8XaPY=
</DigestValue>
      </Reference>
      <Reference URI="/xl/worksheets/sheet3.xml?ContentType=application/vnd.openxmlformats-officedocument.spreadsheetml.worksheet+xml">
        <DigestMethod Algorithm="http://www.w3.org/2000/09/xmldsig#sha1"/>
        <DigestValue>qZWptQ6jiTd0s6msUU1Bg20hcOQ=
</DigestValue>
      </Reference>
      <Reference URI="/xl/worksheets/sheet4.xml?ContentType=application/vnd.openxmlformats-officedocument.spreadsheetml.worksheet+xml">
        <DigestMethod Algorithm="http://www.w3.org/2000/09/xmldsig#sha1"/>
        <DigestValue>79zYoMUrk56+qJP2QiDRw90cQeY=
</DigestValue>
      </Reference>
      <Reference URI="/xl/worksheets/sheet5.xml?ContentType=application/vnd.openxmlformats-officedocument.spreadsheetml.worksheet+xml">
        <DigestMethod Algorithm="http://www.w3.org/2000/09/xmldsig#sha1"/>
        <DigestValue>+IB+becBpkJIlff4DmUil1dH3T0=
</DigestValue>
      </Reference>
      <Reference URI="/xl/worksheets/sheet6.xml?ContentType=application/vnd.openxmlformats-officedocument.spreadsheetml.worksheet+xml">
        <DigestMethod Algorithm="http://www.w3.org/2000/09/xmldsig#sha1"/>
        <DigestValue>Ti1xyKPqUp1A414hxe3txup/aG0=
</DigestValue>
      </Reference>
      <Reference URI="/xl/worksheets/sheet7.xml?ContentType=application/vnd.openxmlformats-officedocument.spreadsheetml.worksheet+xml">
        <DigestMethod Algorithm="http://www.w3.org/2000/09/xmldsig#sha1"/>
        <DigestValue>k+fvc64sc1u+QZ0tE7G+l/ZgiOM=
</DigestValue>
      </Reference>
      <Reference URI="/xl/worksheets/sheet8.xml?ContentType=application/vnd.openxmlformats-officedocument.spreadsheetml.worksheet+xml">
        <DigestMethod Algorithm="http://www.w3.org/2000/09/xmldsig#sha1"/>
        <DigestValue>BTvzAURlprSDu4H+zE8EQ+OhplY=
</DigestValue>
      </Reference>
      <Reference URI="/xl/worksheets/sheet9.xml?ContentType=application/vnd.openxmlformats-officedocument.spreadsheetml.worksheet+xml">
        <DigestMethod Algorithm="http://www.w3.org/2000/09/xmldsig#sha1"/>
        <DigestValue>tytF58ft2W36zq9ftkeQ4KVEAFc=
</DigestValue>
      </Reference>
    </Manifest>
    <SignatureProperties>
      <SignatureProperty Id="idSignatureTime" Target="#idPackageSignature">
        <mdssi:SignatureTime>
          <mdssi:Format>YYYY-MM-DDThh:mm:ssTZD</mdssi:Format>
          <mdssi:Value>2022-02-15T10:04:31Z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2022-02-15T10:04:31Z</xd:SigningTime>
          <xd:SigningCertificate>
            <xd:Cert>
              <xd:CertDigest>
                <DigestMethod Algorithm="http://www.w3.org/2000/09/xmldsig#sha1"/>
                <DigestValue>dzK47qyMOrGJeYHF4NHRfIfJsyw=
</DigestValue>
              </xd:CertDigest>
              <xd:IssuerSerial>
                <X509IssuerName>CN="Общество с ограниченной ответственностью ""Сертум-Про""", O="Общество с ограниченной ответственностью ""Сертум-Про""", STREET="улица Ульяновская, д. 13, литер А, офис 209 Б", L=Екатеринбург, S=66 Свердловская область, C=RU, ИНН=006673240328, ОГРН=1116673008539, E=ca@sertum.ru</X509IssuerName>
                <X509SerialNumber>1311349051779237103866872902448914570093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5</vt:i4>
      </vt:variant>
    </vt:vector>
  </HeadingPairs>
  <TitlesOfParts>
    <vt:vector size="27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20 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Aspire17</cp:lastModifiedBy>
  <cp:lastPrinted>2020-05-14T07:56:24Z</cp:lastPrinted>
  <dcterms:created xsi:type="dcterms:W3CDTF">2018-07-25T05:24:06Z</dcterms:created>
  <dcterms:modified xsi:type="dcterms:W3CDTF">2022-02-15T07:26:06Z</dcterms:modified>
  <cp:contentStatus/>
</cp:coreProperties>
</file>